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Documentos D\Desktop\DOCUMENTOS\JL\ESPECIALIZACION SST\PROYECTO DE GRADO\"/>
    </mc:Choice>
  </mc:AlternateContent>
  <xr:revisionPtr revIDLastSave="0" documentId="13_ncr:1_{E93C958C-18F9-4F9F-8034-EB2EDFEA90E6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CLASIFICACIÓN" sheetId="9" r:id="rId1"/>
    <sheet name="TABLA DE VALORACIÓN " sheetId="5" r:id="rId2"/>
    <sheet name="Matriz de Riesgos" sheetId="10" r:id="rId3"/>
    <sheet name="SOPORTE" sheetId="11" state="hidden" r:id="rId4"/>
  </sheets>
  <externalReferences>
    <externalReference r:id="rId5"/>
  </externalReferences>
  <definedNames>
    <definedName name="_xlnm._FilterDatabase" localSheetId="2" hidden="1">'Matriz de Riesgos'!$A$7:$AA$15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1" i="10" l="1"/>
  <c r="O11" i="10" s="1"/>
  <c r="Q11" i="10" l="1"/>
  <c r="R11" i="10" s="1"/>
  <c r="S11" i="10" s="1"/>
  <c r="N8" i="10" l="1"/>
  <c r="Q8" i="10" s="1"/>
  <c r="R8" i="10" s="1"/>
  <c r="S8" i="10" s="1"/>
  <c r="N15" i="10"/>
  <c r="N14" i="10"/>
  <c r="O8" i="10" l="1"/>
  <c r="N13" i="10"/>
  <c r="N12" i="10"/>
  <c r="O13" i="10" l="1"/>
  <c r="N9" i="10" l="1"/>
  <c r="N10" i="10" l="1"/>
  <c r="O15" i="10" l="1"/>
  <c r="Q15" i="10"/>
  <c r="R15" i="10" s="1"/>
  <c r="S15" i="10" s="1"/>
  <c r="O14" i="10"/>
  <c r="Q14" i="10"/>
  <c r="R14" i="10" s="1"/>
  <c r="S14" i="10" s="1"/>
  <c r="Q13" i="10"/>
  <c r="R13" i="10" s="1"/>
  <c r="S13" i="10" s="1"/>
  <c r="Q12" i="10"/>
  <c r="R12" i="10" s="1"/>
  <c r="S12" i="10" s="1"/>
  <c r="O12" i="10"/>
  <c r="O10" i="10"/>
  <c r="Q10" i="10"/>
  <c r="R10" i="10" s="1"/>
  <c r="S10" i="10" s="1"/>
  <c r="Q9" i="10"/>
  <c r="R9" i="10" s="1"/>
  <c r="S9" i="10" s="1"/>
  <c r="O9" i="10"/>
</calcChain>
</file>

<file path=xl/sharedStrings.xml><?xml version="1.0" encoding="utf-8"?>
<sst xmlns="http://schemas.openxmlformats.org/spreadsheetml/2006/main" count="437" uniqueCount="327">
  <si>
    <t>PROCESO</t>
  </si>
  <si>
    <t>ACTIVIDADES</t>
  </si>
  <si>
    <t>TAREAS</t>
  </si>
  <si>
    <t>PELIGROS</t>
  </si>
  <si>
    <t>EFECTOS POSIBLES</t>
  </si>
  <si>
    <t>FUENTE</t>
  </si>
  <si>
    <t>MEDIO</t>
  </si>
  <si>
    <t>INDIVIDUO</t>
  </si>
  <si>
    <t>NIVEL DE CONSECUENCIA</t>
  </si>
  <si>
    <t>VALORACION DEL RIESGO</t>
  </si>
  <si>
    <t>ACEPTABILIDAD DEL RIESGO</t>
  </si>
  <si>
    <t>MEDIDAS DE INTERVENCION</t>
  </si>
  <si>
    <t>NIVEL DE EXPOSICION (NE)</t>
  </si>
  <si>
    <t>NIVEL DE PROBABILIDAD (ND*ND)</t>
  </si>
  <si>
    <t>NIVEL DE RIESGO E INTERVENCION (NR)</t>
  </si>
  <si>
    <t>II</t>
  </si>
  <si>
    <t>III</t>
  </si>
  <si>
    <t>IV</t>
  </si>
  <si>
    <t>I</t>
  </si>
  <si>
    <t>CLASIFICACION</t>
  </si>
  <si>
    <t xml:space="preserve">NIVEL DE DEFICIENCIA (ND) </t>
  </si>
  <si>
    <t>EVALUACION DEL RIESGO</t>
  </si>
  <si>
    <t>PEOR CONSECUENCIA</t>
  </si>
  <si>
    <t>CONTROLES ADMINISTRATIVAS, SEÑALIZACION, ADVERTENCIA</t>
  </si>
  <si>
    <t>EQUIPOS/ ELEMENTOS DE PROTECCION PERSONAL</t>
  </si>
  <si>
    <t>Nivel de deficiencia</t>
  </si>
  <si>
    <t>Valor de ND</t>
  </si>
  <si>
    <t>Significado</t>
  </si>
  <si>
    <t>Muy Alto (MA)</t>
  </si>
  <si>
    <t>Alto (A)</t>
  </si>
  <si>
    <t>Medio (M)</t>
  </si>
  <si>
    <t>Bajo (B)</t>
  </si>
  <si>
    <t>No se asigna valor</t>
  </si>
  <si>
    <t>Nivel de exposición</t>
  </si>
  <si>
    <t>Valor de NE</t>
  </si>
  <si>
    <t>Continua (EC)</t>
  </si>
  <si>
    <t>La situación de exposición se presenta sin interrupción o varias veces con tiempo prolongado durante la jornada laboral</t>
  </si>
  <si>
    <t>Frecuente (EF)</t>
  </si>
  <si>
    <t>La situación de exposición se presenta varias veces durante la jornada laboral por tiempos cortos</t>
  </si>
  <si>
    <t>Ocasional (EO)</t>
  </si>
  <si>
    <t>La situación de exposición se presenta alguna vez durante la jornada laboral y por un período de tiempo corto</t>
  </si>
  <si>
    <t>Esporádica (EE)</t>
  </si>
  <si>
    <t>La situación de exposición se presenta de manera eventual</t>
  </si>
  <si>
    <t>Nivel de probabilidad</t>
  </si>
  <si>
    <t>Nivel de exposición (NE)</t>
  </si>
  <si>
    <t>Nivel de deficiencia (ND)</t>
  </si>
  <si>
    <t>MA-40</t>
  </si>
  <si>
    <t>MA-30</t>
  </si>
  <si>
    <t>A-20</t>
  </si>
  <si>
    <t>A-10</t>
  </si>
  <si>
    <t>MA-24</t>
  </si>
  <si>
    <t>A-18</t>
  </si>
  <si>
    <t>A-12</t>
  </si>
  <si>
    <t>M-6</t>
  </si>
  <si>
    <t>M-8</t>
  </si>
  <si>
    <t>B-4</t>
  </si>
  <si>
    <t>B-2</t>
  </si>
  <si>
    <t>Valor de NP</t>
  </si>
  <si>
    <t>Entre 40 y 24</t>
  </si>
  <si>
    <t>Situación deficiente con exposición continua o muy deficiente con exposición frecuente. Normalmente la materialización del riesgo ocurre con frecuencia</t>
  </si>
  <si>
    <t>Entre 20 y 10</t>
  </si>
  <si>
    <t>Entre 8 y 6</t>
  </si>
  <si>
    <t>Entre 4 y 2</t>
  </si>
  <si>
    <t>Situación mejorable con exposición ocasional o esporádica, o situación sin anomalía destacable con cualquier nivel de exposición.  No es esperable que se materialice el riesgo, aunque puede ser concebible.</t>
  </si>
  <si>
    <t>Nivel de consecuencias</t>
  </si>
  <si>
    <t>Valor NC</t>
  </si>
  <si>
    <t>Daños personales</t>
  </si>
  <si>
    <t>Mortal o catastrófico (M)</t>
  </si>
  <si>
    <t>Muerte (s)</t>
  </si>
  <si>
    <t>Muy grave (MG)</t>
  </si>
  <si>
    <t>Lesiones o enfermedades graves irreparables (incapacidad permanente parcial o invalidez)</t>
  </si>
  <si>
    <t>Grave (G)</t>
  </si>
  <si>
    <t>Lesiones o enfermedades con incapacidad laboral temporal (ILT)</t>
  </si>
  <si>
    <t>Leve (L)</t>
  </si>
  <si>
    <t>Lesiones o enfermedades que no requieren incapacidad</t>
  </si>
  <si>
    <t>Nivel de probabilidad (NP)</t>
  </si>
  <si>
    <t>40-24</t>
  </si>
  <si>
    <t>20-10</t>
  </si>
  <si>
    <t>8-6</t>
  </si>
  <si>
    <t>4-2</t>
  </si>
  <si>
    <t>Nivel de consecuencias (NC)</t>
  </si>
  <si>
    <t>III 120</t>
  </si>
  <si>
    <t xml:space="preserve">II 200   </t>
  </si>
  <si>
    <t>III 40  /  IV 20</t>
  </si>
  <si>
    <t xml:space="preserve">  III 100</t>
  </si>
  <si>
    <t>Nivel de riesgo</t>
  </si>
  <si>
    <t>Valor de NR</t>
  </si>
  <si>
    <t>Situación crítica. Suspender actividades hasta que el riesgo esté bajo control. Intervención urgente</t>
  </si>
  <si>
    <t>500 - 150</t>
  </si>
  <si>
    <t>120 - 40</t>
  </si>
  <si>
    <t>Mejorar si es posible. Sería conveniente justificar la intervención y su rentabilidad.</t>
  </si>
  <si>
    <t>Mantener las medidas de control existentes, pero se deberían considerar soluciones o mejoras y se deben hacer comprobaciones periódicas para asegurar que el riesgo aún es aceptable.</t>
  </si>
  <si>
    <t>No aceptable</t>
  </si>
  <si>
    <t>No aceptable o aceptable con control específico</t>
  </si>
  <si>
    <t>Aceptable</t>
  </si>
  <si>
    <t>GASES Y VAPORES</t>
  </si>
  <si>
    <t>BIOLOGICOS</t>
  </si>
  <si>
    <t>FISICOS</t>
  </si>
  <si>
    <t>QUIMICOS</t>
  </si>
  <si>
    <t>PSICOSOCIALES</t>
  </si>
  <si>
    <t>BIOMECANICOS</t>
  </si>
  <si>
    <t>CONDICIONES DE SEGURIDAD</t>
  </si>
  <si>
    <t>FENOMENOS NATURALES</t>
  </si>
  <si>
    <t>VIRUS</t>
  </si>
  <si>
    <t>BACTERIAS</t>
  </si>
  <si>
    <t>HONGOS</t>
  </si>
  <si>
    <t>RICKTESIAS</t>
  </si>
  <si>
    <t>PARASITOS</t>
  </si>
  <si>
    <t>PICADURAS</t>
  </si>
  <si>
    <t>MORDEDURAS</t>
  </si>
  <si>
    <t>FLUIDOS O EXCREMENTOS</t>
  </si>
  <si>
    <t>RUIDO (DE IMPACTO, INTERMITENTE O CONTINUO)</t>
  </si>
  <si>
    <t>ILUMINACION (LUZ EN EXCESO O AUSENCIA)</t>
  </si>
  <si>
    <t>VIBRACION (CUERPO ENTERO O SEGMENTARIA)</t>
  </si>
  <si>
    <t>TEMPERATURAS EXTREMAS (FRIO O CALOR)</t>
  </si>
  <si>
    <t>PRESION ATMOSFERICA (NORMAL Y AJUSTADA)</t>
  </si>
  <si>
    <t>RADIACIONES IONIZANTES (RAYOS X, GAMA, BETA Y ALFA)</t>
  </si>
  <si>
    <t>RADIACIONES NO IONIZANTES (LASER, ULTRAVIOLETA, INFRARROJA, RADIOFRECUENCIA, MICROONDAS)</t>
  </si>
  <si>
    <t>POLVOS ORGANICOS O INORGANICOS</t>
  </si>
  <si>
    <t>FIBRAS</t>
  </si>
  <si>
    <t>LIQUIDOS (NIEBLAS Y ROCIOS)</t>
  </si>
  <si>
    <t>HUMOS METALICOS Y NO METALICOS</t>
  </si>
  <si>
    <t>MATERIAL PARTICULADO</t>
  </si>
  <si>
    <t>CARACTERISTICAS DE LA ORGANIZACIÓN DEL TRABAJO (COMUNICACIÓN, TECNOLOGIA, ORGANIZACIÓN DEL TRABAJO, DEMANDAS CUALITATIVAS Y CUANTITATIVAS DE LA LABOR)</t>
  </si>
  <si>
    <t>CARACTERISTICAS DEL GRUPO SOCIAL DEL TRABAJO (RELACIONES, COHESION, CALIDAD DE INTERACCION, TRABAJO EN EQUIPO)</t>
  </si>
  <si>
    <t>CONDICIONES DE LA TAREA (CARGA MENTAL, CONTENIDO DE LA TAREA, DEMANDAS EMOCIONALES, SISTEMAS DE CONTROL, DEFINICION DE ROLES, MONOTONIA, ETC.)</t>
  </si>
  <si>
    <t>INTERFASE PERSONA - TAREA (CONOCIMIENTOS, HABILIDAD ENRELACION CON LA DEMANDA DE LA TAREA, INICIATIVA, AUTONOMIA Y RECONOCIMIENTO, IDENTIFICACION DE LA PERSONA CON LA TAREA Y LA ORGANIZACIÓN)</t>
  </si>
  <si>
    <t>JORNADA DE TRABAJO (PAUSAS, TRABAJO NOCTURNO, ROTACION, HORAS EXTRAS, DESCANSOS)</t>
  </si>
  <si>
    <t>POSTURA (PROLONGADA, MANTENIDA, FORZADA, ANTIGRAVITACIONAL)</t>
  </si>
  <si>
    <t>ESFUERZO</t>
  </si>
  <si>
    <t>MOVIMIENTO REPETITIVO</t>
  </si>
  <si>
    <t>MANIPULACION MANUAL DE CARGAS</t>
  </si>
  <si>
    <t>ELECTRICO (ALTA Y BAJA TENSION, ESTATICA)</t>
  </si>
  <si>
    <t>LOCATIVO (SISTEMAS Y MEDIOS DE ALMACENAMIENTO) SUPERFICIES DE TRABAJO (IRREGULARES, DESLIZANTES, CON DIFERENCIA DEL NIVEL), CONDICIONES DE ORDEN Y ASEO, CAIDAS DE OBJETO)</t>
  </si>
  <si>
    <t>TECNOLOGICO (EXPLOSION, FUGA, DERRAME, INCENDIO)</t>
  </si>
  <si>
    <t>ACCIDENTES DE TRANSITO</t>
  </si>
  <si>
    <t>PUBLICOS (ROBOS, ATRACOS, ASALTOS, ATENTADOS, DE ORDEN PUBLICO)</t>
  </si>
  <si>
    <t>TRABAJO EN ALTURAS</t>
  </si>
  <si>
    <t>ESPACIOS CONFINADOS</t>
  </si>
  <si>
    <t>SISMO</t>
  </si>
  <si>
    <t>TERREMOTO</t>
  </si>
  <si>
    <t>VENDAVAL</t>
  </si>
  <si>
    <t>INUNDACION</t>
  </si>
  <si>
    <t>DERRUMBE</t>
  </si>
  <si>
    <t>PRECIPITACIONES (LLUVIAS, GRANIZADAS, HELADAS)</t>
  </si>
  <si>
    <t>MECANICOS (ELEMENTOS O PARTES DE MAQUINA, HERRAMIENTAS, EQUIPOS, PIEZAS A TRABAJAR, MATERIALES PROYECTADOS SOLIDOS O FLUIDOS)</t>
  </si>
  <si>
    <t>GESTION ORGANIZACIONAL (ESTILO DE MANDO, PAGO ,CONTRATACION, PARTICIPACION, INDUCCION Y CAPACITACION, BIENESTAR SOCIAL, EVALUACION DEL DESEMPEÑO, MANEJO DE CAMBIOS)</t>
  </si>
  <si>
    <t xml:space="preserve">                    TABLA DE PELIGROS</t>
  </si>
  <si>
    <t>CONTROLES DE INGENIERIA</t>
  </si>
  <si>
    <t>MEDIDAS DE CONTROL EXISTENTES</t>
  </si>
  <si>
    <t>Tabla No. 2 Determinación del nivel de deficiencia</t>
  </si>
  <si>
    <t>Se ha (n) detectado peligro (s) que determina(n) como posible la generación de incidentes, o la eficacia del conjunto de medidas preventivas existentes respecto al riesgo es nula o no existe, o ambas.</t>
  </si>
  <si>
    <t>Se ha (n) detectada algún (os) peligro (s) que pueden dar lugar a incidentes significativo (s), o la eficacia del conjunto de medidas preventivas existentes es baja, o ambas.</t>
  </si>
  <si>
    <t>Se han detectado peligros que pueden dar lugar a incidentes poco significativos o de menor importancia, o la eficacia del conjunto de medidas preventivas existentes es moderada, o ambas.</t>
  </si>
  <si>
    <t>No se ha detectado peligro, o la eficacia del conjunto de medidas preventivas existentes es alta, o ambas. El riesgo está controlado.</t>
  </si>
  <si>
    <t>Tabla No. 3  Determinación del nivel de exposición</t>
  </si>
  <si>
    <t>Tabla No. 4  Determinación del nivel de probabilidad</t>
  </si>
  <si>
    <t>Tabla No. 5 Significado de los diferentes niveles de probabilidad</t>
  </si>
  <si>
    <t>Situación deficiente con exposición esporádica o bien situación mejorable con exposición continuada o frecuente.  Es posible que suceda el daño alguna vez.</t>
  </si>
  <si>
    <t>Tabla No. 6 Determinación del nivel de consecuencia</t>
  </si>
  <si>
    <t>Tabla No. 7 Determinación del nivel de riesgo</t>
  </si>
  <si>
    <t>Nivel de riesgo y de intervención 
NR = NP x NC</t>
  </si>
  <si>
    <t>I 
1 000-600</t>
  </si>
  <si>
    <t>II 
400-240</t>
  </si>
  <si>
    <t>II 
500 -250</t>
  </si>
  <si>
    <t xml:space="preserve">I 
800-600 </t>
  </si>
  <si>
    <t>II 
480 - 360</t>
  </si>
  <si>
    <t>II 
200 -150</t>
  </si>
  <si>
    <t>III 
80-60</t>
  </si>
  <si>
    <t>II 
400-200</t>
  </si>
  <si>
    <t>II 240</t>
  </si>
  <si>
    <t>III 
100 -50</t>
  </si>
  <si>
    <t>Tabla No. 8 Significado del nivel de riesgo</t>
  </si>
  <si>
    <t>4000 - 600</t>
  </si>
  <si>
    <t xml:space="preserve">Corregir y adoptar medidas de control de inmediato. </t>
  </si>
  <si>
    <t>Tabla No. 9 Aceptabilidad del riesgo</t>
  </si>
  <si>
    <t>Mejorable</t>
  </si>
  <si>
    <t>Corregir o adoptar medidas de control.</t>
  </si>
  <si>
    <t>Mejorar el control existente.</t>
  </si>
  <si>
    <t>No intervenir salvo que un análisis más preciso lo justifique.</t>
  </si>
  <si>
    <t>N° DE EXPUESTOS</t>
  </si>
  <si>
    <t>ZONA/LUGAR</t>
  </si>
  <si>
    <t>REQUISITO LEGAL ESPECIFICO - DOCUMENTOS TECNICOS DE REFERENCIA</t>
  </si>
  <si>
    <t>CRITERIOS PARA ESTABLECER CONTROLES</t>
  </si>
  <si>
    <t>CLASIFICACIÓN</t>
  </si>
  <si>
    <t>FÍSICOS</t>
  </si>
  <si>
    <t>QUÍMICOS</t>
  </si>
  <si>
    <t>BIOMECÁNICOS</t>
  </si>
  <si>
    <t>FENÓMENOS NATURALES</t>
  </si>
  <si>
    <t>PARÁSITOS</t>
  </si>
  <si>
    <t>ILUMINACIÓN (LUZ EN EXCESO O AUSENCIA)</t>
  </si>
  <si>
    <t>VIBRACIÓN (CUERPO ENTERO O SEGMENTARIA)</t>
  </si>
  <si>
    <t>PRESIÓN ATMOSFÉRICA (NORMAL Y AJUSTADA)</t>
  </si>
  <si>
    <t>POLVOS ORGÁNICOS O INORGÁNICOS</t>
  </si>
  <si>
    <t xml:space="preserve"> LÍQUIDOS (NIEBLAS Y ROCÍOS)</t>
  </si>
  <si>
    <t>HUMOS METÁLICOS Y NO METÁLICOS</t>
  </si>
  <si>
    <t>GESTIÓN ORGANIZACIONAL (ESTILO DE MANDO, PAGO, CONTRATACIÓN, PARTICIPACIÓN, INDUCCIÓN Y CAPACITACIÓN, BIENESTAR SOCIAL, EVALUACIÓN DEL DESEMPEÑO, MANEJO DE CAMBIOS)</t>
  </si>
  <si>
    <t>CARACTERÍSTICAS DE LA ORGANIZACIÓN DEL TRABAJO (COMUNICACIÓN, TECNOLOGÍA, ORGANIZACIÓN DEL TRABAJO, DEMANDAS CUALITATIVAS Y CUANTITATIVAS DE LA LABOR)</t>
  </si>
  <si>
    <t>CARACTERÍSTICAS DEL GRUPO SOCIAL DEL TRABAJO (RELACIONES, COHESIÓN, CALIDAD DE INTERACCIÓN, TRABAJO EN EQUIPO)</t>
  </si>
  <si>
    <t>INTERFASE PERSONA - TAREA (CONOCIMIENTOS, HABILIDAD CON RELACIÓN CON LA DEMANDA DE LA TAREA, INICIATIVA, AUTONOMÍA Y RECONOCIMIENTO, IDENTIFICACIÓN DE LA PERSONA CON LA TAREA Y LA ORGANIZACIÓN)</t>
  </si>
  <si>
    <t>JORNADA DE TRABAJO (PAUSAS, TRABAJO NOCTURNO, ROTACIÓN, HORAS EXTRAS, DESCANSOS)</t>
  </si>
  <si>
    <t>MANIPULACIÓN MANUAL DE CARGAS</t>
  </si>
  <si>
    <t>MECÁNICOS (ELEMENTOS O PARTES DE MÁQUINAS, HERRAMIENTAS, EQUIPOS, PIEZAS A TRABAJAR, MATERIALES PROYECTADOS SÓLIDOS O FLUIDOS)</t>
  </si>
  <si>
    <t>ELÉCTRICO (ALTA Y BAJA TENSIÓN, ESTÁTICA)</t>
  </si>
  <si>
    <t xml:space="preserve">LOCATIVO (SISTEMAS Y MEDIOS DE ALMACENAMIENTO) SUPERFICIES DE TRABAJO (IRREGULARES, DESLIZANTES, CON DIFERENCIA DEL NIVEL), CONDICIONES DE ORDEN Y ASEO, CAÍDAS DE OBJETO)
</t>
  </si>
  <si>
    <t xml:space="preserve">TECNOLÓGICO (EXPLOSIÓN, FUGA, DERRAME, INCENDIO) </t>
  </si>
  <si>
    <t>PÚBLICOS (ROBOS, ATRACOS, ASALTOS, ATENTADOS, DE ORDEN PÚBLICO)</t>
  </si>
  <si>
    <t>INUNDACIÓN</t>
  </si>
  <si>
    <t>DESCRIPCIÓN</t>
  </si>
  <si>
    <t>I 
4000-2400</t>
  </si>
  <si>
    <t>I 
2400-1440</t>
  </si>
  <si>
    <t>I 
2000-1000</t>
  </si>
  <si>
    <t>I 
1200-600</t>
  </si>
  <si>
    <t>situación deficiente con exposición frecuente u ocasional, o bien situación muy deficiente con exposición ocasional o esporádica.  La materialización del riesgo es posible que suceda varias veces en la vida laboral.</t>
  </si>
  <si>
    <t>Situación crítica, corrección urgente.</t>
  </si>
  <si>
    <t>RUTINARIAS  (SI / NO)</t>
  </si>
  <si>
    <t>INTERPRETACION DEL NIVEL DE PROBABILIDAD</t>
  </si>
  <si>
    <t>INTERPRETACION DEL NIVEL DE RIESGO</t>
  </si>
  <si>
    <t>ELIMINACIÓN</t>
  </si>
  <si>
    <t>SUSTITUCIÓN</t>
  </si>
  <si>
    <t>MATRIZ DE IDENTIFICACIÓN DE PELIGROS, EVALUACIÓN Y VALORACIÓN DE RIESGOS</t>
  </si>
  <si>
    <t xml:space="preserve">Concretos y aceros </t>
  </si>
  <si>
    <t xml:space="preserve">Construcción </t>
  </si>
  <si>
    <t xml:space="preserve">Físico </t>
  </si>
  <si>
    <t xml:space="preserve">Cambio rotativo de personal </t>
  </si>
  <si>
    <t xml:space="preserve">SI </t>
  </si>
  <si>
    <t xml:space="preserve">N.A </t>
  </si>
  <si>
    <t>SI</t>
  </si>
  <si>
    <t xml:space="preserve">Condiciones de seguridad </t>
  </si>
  <si>
    <t xml:space="preserve">Manejo inadecuado de herramientas </t>
  </si>
  <si>
    <t>Ninguna</t>
  </si>
  <si>
    <t>Cansancio, falta de concentración</t>
  </si>
  <si>
    <t>Res 2400 /1979</t>
  </si>
  <si>
    <t>Resolución  2400 de 1979</t>
  </si>
  <si>
    <t xml:space="preserve">Químico </t>
  </si>
  <si>
    <t>Irritación en piel y ojos
Irritación de la vías respiratorias y mucosas</t>
  </si>
  <si>
    <t>Uso de equipo de proteccion personal (guantes,gafas, mascarillas)</t>
  </si>
  <si>
    <t>Polvo en pulmones (asma, bronquitis, cáncer)</t>
  </si>
  <si>
    <t>Fatiga muscular
Dolor del cuerpo</t>
  </si>
  <si>
    <t>NO ACEPTABLE</t>
  </si>
  <si>
    <t xml:space="preserve">Biomecánico </t>
  </si>
  <si>
    <t xml:space="preserve">Calambres y debilidad muscular </t>
  </si>
  <si>
    <t xml:space="preserve">Pausas activas y estiramientos musculares </t>
  </si>
  <si>
    <t>Ley 1562 de 2012 - Articulo 4</t>
  </si>
  <si>
    <t>Condiciones de seguridad</t>
  </si>
  <si>
    <t xml:space="preserve">Inspección de área de trabajo </t>
  </si>
  <si>
    <t>Decreto 1972 de 1995 - Articulo 28</t>
  </si>
  <si>
    <t>Resolución 1792 de 1990</t>
  </si>
  <si>
    <t xml:space="preserve">ELABORADO POR: Jorge Luis Ballesteros Tovar, Emily Caicedo y Melanny Martínez </t>
  </si>
  <si>
    <t>SG-SST
F02-001-M.P.E.V</t>
  </si>
  <si>
    <t>MUY ALTO</t>
  </si>
  <si>
    <t xml:space="preserve">FECHA DE ELABORACIÓN: 21 de marzo de 2025
</t>
  </si>
  <si>
    <t xml:space="preserve">Bodega de producto terminado </t>
  </si>
  <si>
    <t xml:space="preserve">Excavaciones y rellenos </t>
  </si>
  <si>
    <t xml:space="preserve">Relleno de sub base granular E=20cm </t>
  </si>
  <si>
    <t xml:space="preserve">Desgarre muscular, trastornos en la columna vertebral, pérdida de conciencia </t>
  </si>
  <si>
    <t>N.A (Debido a que no existente máquinas automatizadas que realicen esa actividad)</t>
  </si>
  <si>
    <t xml:space="preserve">Implementar guantes y cinturones antivibratorios. </t>
  </si>
  <si>
    <t xml:space="preserve">Establecer tiempos de trabajo y descansos adecuados para reducir el tiempo de exposición de la actividad. </t>
  </si>
  <si>
    <t xml:space="preserve">Incorporar sistemas de aislamientos de vibraciones en los equipos de compactación. </t>
  </si>
  <si>
    <t xml:space="preserve">Dolor muscular y trastornos musculoesqueléticos, debido a la sobre exposición en el manejo del vibrocompactador </t>
  </si>
  <si>
    <t xml:space="preserve">Pérdida auditiva generada por la exposición niveles de ruido </t>
  </si>
  <si>
    <t xml:space="preserve">Ninguna </t>
  </si>
  <si>
    <t xml:space="preserve">Mantenimiento periódico a los equipos de compactación </t>
  </si>
  <si>
    <t>Uso obligatorio de elementos de protección personal (EPP)</t>
  </si>
  <si>
    <t xml:space="preserve">Pérdida auditiva temporal o permanete </t>
  </si>
  <si>
    <t xml:space="preserve">Implementación de accesorios que mitiguen el ruido en los equipos de compactación </t>
  </si>
  <si>
    <t xml:space="preserve">Implementar la rotación de tareas, garantizando que los tiempos de exposición de los empleados a las actividades que generen altos niveles de ruido sean mitigadas </t>
  </si>
  <si>
    <t xml:space="preserve">Implementación de protector auditivo tipo copa </t>
  </si>
  <si>
    <t xml:space="preserve">Medición frecuente de decibeles en las áreas críticas donde se generen altos niveles de ruido </t>
  </si>
  <si>
    <t xml:space="preserve">Trastornos en las articulaciones y lesiones musculoesqueléticas </t>
  </si>
  <si>
    <t xml:space="preserve">Usos de equipos ergonómicos </t>
  </si>
  <si>
    <t xml:space="preserve">Realizar descansos periódicos para estirar y relajar los músculos </t>
  </si>
  <si>
    <t xml:space="preserve">Implementar chequeos médicos regulares que puedan detectar posibles enfermedades laborales con el tiempo </t>
  </si>
  <si>
    <t xml:space="preserve">Reducir el tiempo de exposición de la actividad e implementando otra cuadrilla que ejecute el proceso </t>
  </si>
  <si>
    <t xml:space="preserve">Implementar un control de timpo en los turnos de trabajo en cada empleado </t>
  </si>
  <si>
    <t xml:space="preserve">Inspección por parte del ingeniero residente </t>
  </si>
  <si>
    <t xml:space="preserve">Uso de elementos de protección personal </t>
  </si>
  <si>
    <t xml:space="preserve">Mantenimiento preventivos y periódicos de las herramientas eléctricas </t>
  </si>
  <si>
    <t xml:space="preserve">Cortes, laceraciones y pérdida de miembros o amputaciones 
</t>
  </si>
  <si>
    <t xml:space="preserve">Implementación de guarda de seguridad en las pulidoras </t>
  </si>
  <si>
    <t xml:space="preserve">Incorporar formatos preoperacionales de las herramientas eléctricas antes de inciar una actividad que genere el riesgo mecánico </t>
  </si>
  <si>
    <t>Demarcación de área segura de trabajo</t>
  </si>
  <si>
    <t xml:space="preserve">Implementación de careta facial protectora y peto en vaqueta para los trabajadores que realicen la actividad de corte con herramienta eléctricas </t>
  </si>
  <si>
    <t xml:space="preserve">Implementar cortadoras fijas para las actividades de corte horizontal </t>
  </si>
  <si>
    <t>Acero de refuerzo PDR 60.000</t>
  </si>
  <si>
    <t>Decreto 1972 de 1995 - Articulo 28, Decreto 1072 de 2015, Resolución 963 de 2008</t>
  </si>
  <si>
    <t xml:space="preserve">Implementación de equipos mecánicos para el traslado de materiales </t>
  </si>
  <si>
    <t xml:space="preserve">Implementación de zorras de carga para el traslado del acero en áreas de trabajo </t>
  </si>
  <si>
    <t xml:space="preserve">Programar figurado de varillas de acero en planta para mitigar el sobre esfuerzo de los trabajadores en las obras de construcción </t>
  </si>
  <si>
    <t xml:space="preserve">Solicialización con los empleados de la importacia que tienen las correctas posturas al momento del traslado de materiales y levantamiento de cargas </t>
  </si>
  <si>
    <t xml:space="preserve">Implementación de hombrera para carga ambidiestra, uso correcto de guantes de seguridad de vaqueta reforzados </t>
  </si>
  <si>
    <t xml:space="preserve">Fatiga física y trastornos musculares </t>
  </si>
  <si>
    <t xml:space="preserve">Programa de pausas activas </t>
  </si>
  <si>
    <t xml:space="preserve">Control en la jornada laboral y en los descansos diarios </t>
  </si>
  <si>
    <t xml:space="preserve">Aumento en el ausentismo, trastornos musculares y Burnout (sindrome del agotamiento profesional) </t>
  </si>
  <si>
    <t>Código Sustantivo del Trabajo, Resolución 2646 de 2008, Ley 1562 de 2012 - Articulo 4</t>
  </si>
  <si>
    <t xml:space="preserve">Diseño de un plan ergonómico para las actividades con sobre exposición a los esfuerzos físicos </t>
  </si>
  <si>
    <t>Uso correcto de los elementos de protección personal, calzado antideslizante, guantes con protección y demás EPP que requiera la actividad</t>
  </si>
  <si>
    <t xml:space="preserve">Monitoreo continuo de la salud de los trabajadores, realizando chequeos periódicos </t>
  </si>
  <si>
    <t xml:space="preserve">Control en las jornadas laborales, pausas activas y tiempo de exposición a las actividades físicas </t>
  </si>
  <si>
    <t xml:space="preserve">Capacitación al personal sobre técnicas de levantamiento y uso adecuado de herramientas manuales </t>
  </si>
  <si>
    <t xml:space="preserve">Mamposteria en ladrillo H-10 sucio </t>
  </si>
  <si>
    <t xml:space="preserve">Frisos y mamposteria </t>
  </si>
  <si>
    <t xml:space="preserve">Instalación de aspiradoras industriales en el área de corte de ladrillo </t>
  </si>
  <si>
    <t xml:space="preserve">Instalación de extractores en el área de corte </t>
  </si>
  <si>
    <t xml:space="preserve">Adecuación de aspiradoras eléctricas a las pulidoras o herramientas de corte de ladrillo </t>
  </si>
  <si>
    <t xml:space="preserve">Capacitaciones a los empleados de la importancia del cuidado de las vías respiratorias </t>
  </si>
  <si>
    <t xml:space="preserve">Uso correcto de mascarillas o tapabocas, implementación de respiradores con doble filtro </t>
  </si>
  <si>
    <t xml:space="preserve">Delimitación y adecuación de área de corte de ladrillo </t>
  </si>
  <si>
    <t xml:space="preserve">Sobre esfuerzos, tendinitis, desgarres musculares </t>
  </si>
  <si>
    <t xml:space="preserve">Res 2646/2008 </t>
  </si>
  <si>
    <t xml:space="preserve">Implementación de cortadoras industriales </t>
  </si>
  <si>
    <t xml:space="preserve">Compra parcial de ladrillos cortados desde fábrica </t>
  </si>
  <si>
    <t>Uso adecuado de los elementos de protección personal (EPP), guantes de vaqueta con refuerzo.</t>
  </si>
  <si>
    <t xml:space="preserve">Capacitación y rotación del personal que ejecuta la tarea de corte de ladrillo en obra </t>
  </si>
  <si>
    <t xml:space="preserve">Implementación de máquinas cortadoras de banco </t>
  </si>
  <si>
    <t>LOCATIVO (SISTEMAS Y MEDIOS DE ALMACENAMIENTO) SUPERFICIES DE TRABAJO (IRREGULARES, DESLIZANTES, CON DIFERENCIA DEL NIVEL), CONDICIONES DE ORDEN Y ASEO, CAÍDAS DE OBJETO)</t>
  </si>
  <si>
    <t xml:space="preserve">Caidas a desnivel, cortes con máquinas </t>
  </si>
  <si>
    <t xml:space="preserve">Utilización de elementos de protección personal </t>
  </si>
  <si>
    <t xml:space="preserve">Amputación de miembros, caidas y golpes contundentes </t>
  </si>
  <si>
    <t>Resolución 1472 de 2021, Articulo 212 - Código Sustantivo del Trabajo - Decreto 1072 de 2015</t>
  </si>
  <si>
    <t xml:space="preserve">Designación de un área especializada que cuente con las medidas de seguridad necesarias para desarrollar actividades relacionadas con la mamposteria </t>
  </si>
  <si>
    <t xml:space="preserve">Realizar una lista de chequeo de área segura para la manipulación de herramientas eléctricas </t>
  </si>
  <si>
    <t xml:space="preserve">Generar conciencia por medio de capacitacines a los empleados involucrados en la actividad donde se evidencie el orden y aseo </t>
  </si>
  <si>
    <t>Botas antideslizantes y de seguridad</t>
  </si>
  <si>
    <t xml:space="preserve">Delimitación de área segura, con demarcación y procedimiento de orden y aseo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</si>
</sst>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8" x14ac:knownFonts="1">
    <font>
      <sz val="11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b/>
      <sz val="8"/>
      <name val="Arial"/>
      <family val="2"/>
    </font>
    <font>
      <b/>
      <i/>
      <sz val="11"/>
      <name val="Arial"/>
      <family val="2"/>
    </font>
    <font>
      <b/>
      <i/>
      <sz val="10"/>
      <name val="Arial"/>
      <family val="2"/>
    </font>
    <font>
      <b/>
      <sz val="8"/>
      <color theme="1"/>
      <name val="Calibri"/>
      <family val="2"/>
      <scheme val="minor"/>
    </font>
    <font>
      <b/>
      <sz val="18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sz val="9"/>
      <color rgb="FF000000"/>
      <name val="Arial"/>
      <family val="2"/>
    </font>
    <font>
      <b/>
      <sz val="9"/>
      <name val="Arial Narrow"/>
      <family val="2"/>
    </font>
    <font>
      <sz val="9"/>
      <name val="Arial Narrow"/>
      <family val="2"/>
    </font>
    <font>
      <b/>
      <sz val="10"/>
      <name val="Arial"/>
      <family val="2"/>
    </font>
    <font>
      <sz val="1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4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14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2" borderId="0" xfId="0" applyFill="1"/>
    <xf numFmtId="0" fontId="1" fillId="2" borderId="0" xfId="0" applyFont="1" applyFill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Border="1"/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righ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left" vertical="center"/>
    </xf>
    <xf numFmtId="0" fontId="0" fillId="2" borderId="0" xfId="0" applyFill="1" applyBorder="1"/>
    <xf numFmtId="0" fontId="1" fillId="0" borderId="0" xfId="0" applyFont="1" applyAlignment="1">
      <alignment horizontal="center" vertical="center"/>
    </xf>
    <xf numFmtId="0" fontId="1" fillId="5" borderId="1" xfId="0" applyFont="1" applyFill="1" applyBorder="1" applyAlignment="1">
      <alignment horizontal="left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6" fillId="6" borderId="9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/>
    </xf>
    <xf numFmtId="16" fontId="1" fillId="0" borderId="1" xfId="0" quotePrefix="1" applyNumberFormat="1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7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15" fillId="0" borderId="0" xfId="0" applyFont="1"/>
    <xf numFmtId="0" fontId="11" fillId="0" borderId="24" xfId="0" applyFont="1" applyFill="1" applyBorder="1" applyAlignment="1">
      <alignment horizontal="center" vertical="center"/>
    </xf>
    <xf numFmtId="0" fontId="11" fillId="0" borderId="24" xfId="0" applyFont="1" applyFill="1" applyBorder="1" applyAlignment="1">
      <alignment horizontal="center" vertical="center" wrapText="1"/>
    </xf>
    <xf numFmtId="0" fontId="0" fillId="0" borderId="0" xfId="0" applyFill="1"/>
    <xf numFmtId="0" fontId="15" fillId="0" borderId="1" xfId="0" applyFont="1" applyFill="1" applyBorder="1" applyAlignment="1" applyProtection="1">
      <alignment horizontal="center" vertical="center" wrapText="1"/>
    </xf>
    <xf numFmtId="0" fontId="13" fillId="0" borderId="26" xfId="0" applyFont="1" applyFill="1" applyBorder="1" applyAlignment="1">
      <alignment horizontal="center" vertical="center" wrapText="1"/>
    </xf>
    <xf numFmtId="0" fontId="14" fillId="11" borderId="24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4" fillId="11" borderId="11" xfId="0" applyFont="1" applyFill="1" applyBorder="1" applyAlignment="1" applyProtection="1">
      <alignment horizontal="center" vertical="center" wrapText="1"/>
    </xf>
    <xf numFmtId="0" fontId="14" fillId="11" borderId="28" xfId="0" applyFont="1" applyFill="1" applyBorder="1" applyAlignment="1" applyProtection="1">
      <alignment horizontal="center" vertical="center" wrapText="1"/>
    </xf>
    <xf numFmtId="0" fontId="14" fillId="11" borderId="11" xfId="0" applyFont="1" applyFill="1" applyBorder="1" applyAlignment="1" applyProtection="1">
      <alignment horizontal="center" vertical="center" wrapText="1"/>
    </xf>
    <xf numFmtId="0" fontId="6" fillId="13" borderId="1" xfId="0" applyFont="1" applyFill="1" applyBorder="1" applyAlignment="1">
      <alignment horizontal="center" vertical="center" wrapText="1"/>
    </xf>
    <xf numFmtId="0" fontId="1" fillId="14" borderId="1" xfId="0" applyFont="1" applyFill="1" applyBorder="1" applyAlignment="1">
      <alignment horizontal="center" vertical="center" wrapText="1"/>
    </xf>
    <xf numFmtId="0" fontId="1" fillId="14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13" fillId="0" borderId="25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11" fillId="0" borderId="29" xfId="0" applyFont="1" applyFill="1" applyBorder="1" applyAlignment="1">
      <alignment horizontal="center" vertical="center" wrapText="1"/>
    </xf>
    <xf numFmtId="0" fontId="2" fillId="0" borderId="0" xfId="0" applyFont="1" applyFill="1"/>
    <xf numFmtId="0" fontId="11" fillId="0" borderId="0" xfId="0" applyFont="1" applyFill="1"/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24" xfId="0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12" borderId="11" xfId="0" applyFont="1" applyFill="1" applyBorder="1" applyAlignment="1">
      <alignment horizontal="center" vertical="center" textRotation="90"/>
    </xf>
    <xf numFmtId="0" fontId="1" fillId="12" borderId="10" xfId="0" applyFont="1" applyFill="1" applyBorder="1" applyAlignment="1">
      <alignment horizontal="center" vertical="center" textRotation="90"/>
    </xf>
    <xf numFmtId="0" fontId="1" fillId="12" borderId="12" xfId="0" applyFont="1" applyFill="1" applyBorder="1" applyAlignment="1">
      <alignment horizontal="center" vertical="center" textRotation="90"/>
    </xf>
    <xf numFmtId="0" fontId="1" fillId="6" borderId="11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6" fillId="6" borderId="1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left" vertical="center" wrapText="1"/>
    </xf>
    <xf numFmtId="0" fontId="1" fillId="4" borderId="12" xfId="0" applyFont="1" applyFill="1" applyBorder="1" applyAlignment="1">
      <alignment horizontal="left" vertical="center" wrapText="1"/>
    </xf>
    <xf numFmtId="0" fontId="1" fillId="3" borderId="11" xfId="0" applyFont="1" applyFill="1" applyBorder="1" applyAlignment="1">
      <alignment horizontal="left" vertical="center" wrapText="1"/>
    </xf>
    <xf numFmtId="0" fontId="1" fillId="3" borderId="12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0" fontId="6" fillId="10" borderId="0" xfId="0" applyFont="1" applyFill="1" applyBorder="1" applyAlignment="1">
      <alignment horizontal="center" vertical="center" wrapText="1"/>
    </xf>
    <xf numFmtId="0" fontId="6" fillId="10" borderId="18" xfId="0" applyFont="1" applyFill="1" applyBorder="1" applyAlignment="1">
      <alignment horizontal="center" vertical="center" wrapText="1"/>
    </xf>
    <xf numFmtId="0" fontId="6" fillId="10" borderId="13" xfId="0" applyFont="1" applyFill="1" applyBorder="1" applyAlignment="1">
      <alignment horizontal="center" vertical="center" wrapText="1"/>
    </xf>
    <xf numFmtId="0" fontId="6" fillId="10" borderId="19" xfId="0" applyFont="1" applyFill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/>
    </xf>
    <xf numFmtId="0" fontId="6" fillId="6" borderId="15" xfId="0" applyFont="1" applyFill="1" applyBorder="1" applyAlignment="1">
      <alignment horizontal="center"/>
    </xf>
    <xf numFmtId="0" fontId="6" fillId="6" borderId="16" xfId="0" applyFont="1" applyFill="1" applyBorder="1" applyAlignment="1">
      <alignment horizontal="center"/>
    </xf>
    <xf numFmtId="0" fontId="6" fillId="6" borderId="17" xfId="0" applyFont="1" applyFill="1" applyBorder="1" applyAlignment="1">
      <alignment horizontal="center" vertical="center"/>
    </xf>
    <xf numFmtId="0" fontId="6" fillId="6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4" xfId="0" applyFont="1" applyFill="1" applyBorder="1" applyAlignment="1">
      <alignment horizontal="left" vertical="center"/>
    </xf>
    <xf numFmtId="0" fontId="1" fillId="2" borderId="15" xfId="0" applyFont="1" applyFill="1" applyBorder="1" applyAlignment="1">
      <alignment horizontal="left" vertical="center"/>
    </xf>
    <xf numFmtId="0" fontId="1" fillId="2" borderId="16" xfId="0" applyFont="1" applyFill="1" applyBorder="1" applyAlignment="1">
      <alignment horizontal="left" vertical="center"/>
    </xf>
    <xf numFmtId="0" fontId="1" fillId="2" borderId="14" xfId="0" applyFont="1" applyFill="1" applyBorder="1" applyAlignment="1">
      <alignment horizontal="left" vertical="top" wrapText="1"/>
    </xf>
    <xf numFmtId="0" fontId="1" fillId="2" borderId="15" xfId="0" applyFont="1" applyFill="1" applyBorder="1" applyAlignment="1">
      <alignment horizontal="left" vertical="top" wrapText="1"/>
    </xf>
    <xf numFmtId="0" fontId="1" fillId="2" borderId="16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left" vertical="center"/>
    </xf>
    <xf numFmtId="0" fontId="7" fillId="0" borderId="13" xfId="0" applyFont="1" applyBorder="1" applyAlignment="1">
      <alignment horizontal="center"/>
    </xf>
    <xf numFmtId="0" fontId="14" fillId="11" borderId="24" xfId="0" applyFont="1" applyFill="1" applyBorder="1" applyAlignment="1" applyProtection="1">
      <alignment horizontal="center" vertical="center" wrapText="1"/>
    </xf>
    <xf numFmtId="0" fontId="14" fillId="11" borderId="11" xfId="0" applyFont="1" applyFill="1" applyBorder="1" applyAlignment="1" applyProtection="1">
      <alignment horizontal="center" vertical="center" wrapText="1"/>
    </xf>
    <xf numFmtId="0" fontId="14" fillId="0" borderId="24" xfId="0" applyFont="1" applyFill="1" applyBorder="1" applyAlignment="1" applyProtection="1">
      <alignment horizontal="center" vertical="center" wrapText="1"/>
    </xf>
    <xf numFmtId="0" fontId="14" fillId="0" borderId="11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16" fillId="0" borderId="21" xfId="0" applyFont="1" applyFill="1" applyBorder="1" applyAlignment="1">
      <alignment horizontal="left" vertical="center" wrapText="1"/>
    </xf>
    <xf numFmtId="0" fontId="16" fillId="0" borderId="22" xfId="0" applyFont="1" applyFill="1" applyBorder="1" applyAlignment="1">
      <alignment horizontal="left" vertical="center" wrapText="1"/>
    </xf>
    <xf numFmtId="0" fontId="16" fillId="0" borderId="15" xfId="0" applyFont="1" applyFill="1" applyBorder="1" applyAlignment="1">
      <alignment horizontal="left" wrapText="1"/>
    </xf>
    <xf numFmtId="0" fontId="16" fillId="0" borderId="16" xfId="0" applyFont="1" applyFill="1" applyBorder="1" applyAlignment="1">
      <alignment horizontal="left" wrapText="1"/>
    </xf>
    <xf numFmtId="0" fontId="11" fillId="0" borderId="27" xfId="0" applyFont="1" applyFill="1" applyBorder="1" applyAlignment="1">
      <alignment horizontal="center" vertical="center" wrapText="1"/>
    </xf>
    <xf numFmtId="0" fontId="11" fillId="0" borderId="30" xfId="0" applyFont="1" applyFill="1" applyBorder="1" applyAlignment="1">
      <alignment horizontal="center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31" xfId="0" applyFont="1" applyFill="1" applyBorder="1" applyAlignment="1">
      <alignment horizontal="center" vertical="center"/>
    </xf>
    <xf numFmtId="0" fontId="12" fillId="0" borderId="31" xfId="0" applyFont="1" applyFill="1" applyBorder="1" applyAlignment="1">
      <alignment horizontal="center" vertical="center" wrapText="1"/>
    </xf>
    <xf numFmtId="0" fontId="12" fillId="0" borderId="32" xfId="0" applyFont="1" applyFill="1" applyBorder="1" applyAlignment="1">
      <alignment horizontal="center" vertical="center" wrapText="1"/>
    </xf>
    <xf numFmtId="0" fontId="13" fillId="0" borderId="32" xfId="0" applyFont="1" applyFill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31" xfId="0" applyFont="1" applyFill="1" applyBorder="1" applyAlignment="1">
      <alignment horizontal="justify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0" borderId="32" xfId="0" applyFont="1" applyFill="1" applyBorder="1" applyAlignment="1">
      <alignment horizontal="left" vertical="center" wrapText="1"/>
    </xf>
  </cellXfs>
  <cellStyles count="4">
    <cellStyle name="Millares 2" xfId="2" xr:uid="{00000000-0005-0000-0000-000000000000}"/>
    <cellStyle name="Millares 3" xfId="3" xr:uid="{00000000-0005-0000-0000-000001000000}"/>
    <cellStyle name="Normal" xfId="0" builtinId="0"/>
    <cellStyle name="Normal 3" xfId="1" xr:uid="{00000000-0005-0000-0000-000003000000}"/>
  </cellStyles>
  <dxfs count="65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CC00"/>
        </patternFill>
      </fill>
    </dxf>
    <dxf>
      <fill>
        <patternFill>
          <bgColor rgb="FF00CC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CC00"/>
        </patternFill>
      </fill>
    </dxf>
    <dxf>
      <fill>
        <patternFill>
          <bgColor indexed="13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29"/>
        </patternFill>
      </fill>
    </dxf>
    <dxf>
      <font>
        <b val="0"/>
        <i val="0"/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CC00"/>
        </patternFill>
      </fill>
    </dxf>
    <dxf>
      <fill>
        <patternFill>
          <bgColor rgb="FF00CC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CC00"/>
        </patternFill>
      </fill>
    </dxf>
    <dxf>
      <fill>
        <patternFill>
          <bgColor indexed="13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29"/>
        </patternFill>
      </fill>
    </dxf>
    <dxf>
      <font>
        <b val="0"/>
        <i val="0"/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CC00"/>
        </patternFill>
      </fill>
    </dxf>
    <dxf>
      <fill>
        <patternFill>
          <bgColor rgb="FF00CC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CC00"/>
        </patternFill>
      </fill>
    </dxf>
    <dxf>
      <fill>
        <patternFill>
          <bgColor indexed="13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29"/>
        </patternFill>
      </fill>
    </dxf>
    <dxf>
      <font>
        <b val="0"/>
        <i val="0"/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CC00"/>
        </patternFill>
      </fill>
    </dxf>
    <dxf>
      <fill>
        <patternFill>
          <bgColor rgb="FF00CC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CC00"/>
        </patternFill>
      </fill>
    </dxf>
    <dxf>
      <fill>
        <patternFill>
          <bgColor indexed="13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29"/>
        </patternFill>
      </fill>
    </dxf>
    <dxf>
      <font>
        <b val="0"/>
        <i val="0"/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CC00"/>
        </patternFill>
      </fill>
    </dxf>
    <dxf>
      <fill>
        <patternFill>
          <bgColor rgb="FF00CC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CC00"/>
        </patternFill>
      </fill>
    </dxf>
    <dxf>
      <fill>
        <patternFill>
          <bgColor indexed="13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29"/>
        </patternFill>
      </fill>
    </dxf>
    <dxf>
      <font>
        <b val="0"/>
        <i val="0"/>
        <condense val="0"/>
        <extend val="0"/>
        <color auto="1"/>
      </font>
      <fill>
        <patternFill>
          <bgColor indexed="1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136071</xdr:colOff>
      <xdr:row>0</xdr:row>
      <xdr:rowOff>13607</xdr:rowOff>
    </xdr:from>
    <xdr:to>
      <xdr:col>2</xdr:col>
      <xdr:colOff>317216</xdr:colOff>
      <xdr:row>2</xdr:row>
      <xdr:rowOff>341628</xdr:rowOff>
    </xdr:to>
    <xdr:pic>
      <xdr:nvPicPr>
        <xdr:cNvPr id="2" name="Imagen 1" descr="IMG-20161220-WA0037">
          <a:extLst>
            <a:ext uri="{FF2B5EF4-FFF2-40B4-BE49-F238E27FC236}">
              <a16:creationId xmlns:a16="http://schemas.microsoft.com/office/drawing/2014/main" id="{01522E17-7474-47E6-BF47-7DA91199AB4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2678" y="13607"/>
          <a:ext cx="1773181" cy="125330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ELANNY\Downloads\Matriz%20identificaci&#242;n%20de%20peligros,%20evaluaci&#242;n%20y%20valoraci&#242;n%20de%20riesgos.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ASIFICACIÓN"/>
      <sheetName val="TABLA DE VALORACIÓN "/>
      <sheetName val="Matriz de Riesgos"/>
      <sheetName val="ACTIVIDADES"/>
      <sheetName val="SOPORTE"/>
    </sheetNames>
    <sheetDataSet>
      <sheetData sheetId="0"/>
      <sheetData sheetId="1">
        <row r="64">
          <cell r="C64" t="str">
            <v>I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zoomScale="85" zoomScaleNormal="85" workbookViewId="0">
      <selection activeCell="G6" sqref="G6"/>
    </sheetView>
  </sheetViews>
  <sheetFormatPr baseColWidth="10" defaultColWidth="11" defaultRowHeight="10.199999999999999" x14ac:dyDescent="0.25"/>
  <cols>
    <col min="1" max="1" width="11" style="29"/>
    <col min="2" max="2" width="14.69921875" style="29" customWidth="1"/>
    <col min="3" max="3" width="28.3984375" style="29" customWidth="1"/>
    <col min="4" max="4" width="26.59765625" style="29" customWidth="1"/>
    <col min="5" max="5" width="30.8984375" style="29" customWidth="1"/>
    <col min="6" max="6" width="31.8984375" style="29" customWidth="1"/>
    <col min="7" max="7" width="32.69921875" style="29" customWidth="1"/>
    <col min="8" max="8" width="34" style="29" customWidth="1"/>
    <col min="9" max="16384" width="11" style="29"/>
  </cols>
  <sheetData>
    <row r="1" spans="1:8" ht="30" customHeight="1" x14ac:dyDescent="0.25">
      <c r="A1" s="73" t="s">
        <v>147</v>
      </c>
      <c r="B1" s="73"/>
      <c r="C1" s="73"/>
      <c r="D1" s="73"/>
      <c r="E1" s="73"/>
      <c r="F1" s="73"/>
      <c r="G1" s="73"/>
      <c r="H1" s="73"/>
    </row>
    <row r="2" spans="1:8" ht="30" customHeight="1" x14ac:dyDescent="0.25">
      <c r="A2" s="74" t="s">
        <v>184</v>
      </c>
      <c r="B2" s="75"/>
      <c r="C2" s="75"/>
      <c r="D2" s="75"/>
      <c r="E2" s="75"/>
      <c r="F2" s="75"/>
      <c r="G2" s="75"/>
      <c r="H2" s="76"/>
    </row>
    <row r="3" spans="1:8" ht="27" customHeight="1" x14ac:dyDescent="0.25">
      <c r="A3" s="77" t="s">
        <v>208</v>
      </c>
      <c r="B3" s="59" t="s">
        <v>96</v>
      </c>
      <c r="C3" s="59" t="s">
        <v>185</v>
      </c>
      <c r="D3" s="59" t="s">
        <v>186</v>
      </c>
      <c r="E3" s="59" t="s">
        <v>99</v>
      </c>
      <c r="F3" s="59" t="s">
        <v>187</v>
      </c>
      <c r="G3" s="59" t="s">
        <v>101</v>
      </c>
      <c r="H3" s="59" t="s">
        <v>188</v>
      </c>
    </row>
    <row r="4" spans="1:8" ht="75" customHeight="1" x14ac:dyDescent="0.25">
      <c r="A4" s="78"/>
      <c r="B4" s="14" t="s">
        <v>103</v>
      </c>
      <c r="C4" s="14" t="s">
        <v>111</v>
      </c>
      <c r="D4" s="14" t="s">
        <v>193</v>
      </c>
      <c r="E4" s="14" t="s">
        <v>196</v>
      </c>
      <c r="F4" s="14" t="s">
        <v>128</v>
      </c>
      <c r="G4" s="14" t="s">
        <v>202</v>
      </c>
      <c r="H4" s="60" t="s">
        <v>139</v>
      </c>
    </row>
    <row r="5" spans="1:8" ht="66" customHeight="1" x14ac:dyDescent="0.25">
      <c r="A5" s="78"/>
      <c r="B5" s="14" t="s">
        <v>104</v>
      </c>
      <c r="C5" s="14" t="s">
        <v>190</v>
      </c>
      <c r="D5" s="14" t="s">
        <v>119</v>
      </c>
      <c r="E5" s="14" t="s">
        <v>197</v>
      </c>
      <c r="F5" s="14" t="s">
        <v>129</v>
      </c>
      <c r="G5" s="14" t="s">
        <v>203</v>
      </c>
      <c r="H5" s="60" t="s">
        <v>140</v>
      </c>
    </row>
    <row r="6" spans="1:8" ht="83.25" customHeight="1" x14ac:dyDescent="0.25">
      <c r="A6" s="78"/>
      <c r="B6" s="14" t="s">
        <v>105</v>
      </c>
      <c r="C6" s="14" t="s">
        <v>191</v>
      </c>
      <c r="D6" s="14" t="s">
        <v>194</v>
      </c>
      <c r="E6" s="14" t="s">
        <v>198</v>
      </c>
      <c r="F6" s="14" t="s">
        <v>130</v>
      </c>
      <c r="G6" s="14" t="s">
        <v>204</v>
      </c>
      <c r="H6" s="60" t="s">
        <v>141</v>
      </c>
    </row>
    <row r="7" spans="1:8" ht="67.5" customHeight="1" x14ac:dyDescent="0.25">
      <c r="A7" s="78"/>
      <c r="B7" s="14" t="s">
        <v>106</v>
      </c>
      <c r="C7" s="14" t="s">
        <v>114</v>
      </c>
      <c r="D7" s="14" t="s">
        <v>95</v>
      </c>
      <c r="E7" s="14" t="s">
        <v>125</v>
      </c>
      <c r="F7" s="14" t="s">
        <v>201</v>
      </c>
      <c r="G7" s="14" t="s">
        <v>205</v>
      </c>
      <c r="H7" s="60" t="s">
        <v>207</v>
      </c>
    </row>
    <row r="8" spans="1:8" ht="89.25" customHeight="1" x14ac:dyDescent="0.25">
      <c r="A8" s="78"/>
      <c r="B8" s="60" t="s">
        <v>189</v>
      </c>
      <c r="C8" s="14" t="s">
        <v>192</v>
      </c>
      <c r="D8" s="14" t="s">
        <v>195</v>
      </c>
      <c r="E8" s="14" t="s">
        <v>199</v>
      </c>
      <c r="F8" s="14"/>
      <c r="G8" s="14" t="s">
        <v>135</v>
      </c>
      <c r="H8" s="60" t="s">
        <v>143</v>
      </c>
    </row>
    <row r="9" spans="1:8" ht="66" customHeight="1" x14ac:dyDescent="0.25">
      <c r="A9" s="78"/>
      <c r="B9" s="60" t="s">
        <v>108</v>
      </c>
      <c r="C9" s="14" t="s">
        <v>116</v>
      </c>
      <c r="D9" s="14" t="s">
        <v>122</v>
      </c>
      <c r="E9" s="14" t="s">
        <v>200</v>
      </c>
      <c r="F9" s="14"/>
      <c r="G9" s="60" t="s">
        <v>206</v>
      </c>
      <c r="H9" s="60" t="s">
        <v>144</v>
      </c>
    </row>
    <row r="10" spans="1:8" ht="96.75" customHeight="1" x14ac:dyDescent="0.25">
      <c r="A10" s="78"/>
      <c r="B10" s="60" t="s">
        <v>109</v>
      </c>
      <c r="C10" s="14" t="s">
        <v>117</v>
      </c>
      <c r="D10" s="14"/>
      <c r="E10" s="14"/>
      <c r="F10" s="14"/>
      <c r="G10" s="14" t="s">
        <v>137</v>
      </c>
      <c r="H10" s="60"/>
    </row>
    <row r="11" spans="1:8" ht="47.25" customHeight="1" x14ac:dyDescent="0.25">
      <c r="A11" s="79"/>
      <c r="B11" s="14" t="s">
        <v>110</v>
      </c>
      <c r="C11" s="14"/>
      <c r="D11" s="14"/>
      <c r="E11" s="14"/>
      <c r="F11" s="14"/>
      <c r="G11" s="14" t="s">
        <v>138</v>
      </c>
      <c r="H11" s="60"/>
    </row>
    <row r="12" spans="1:8" x14ac:dyDescent="0.25">
      <c r="H12" s="61"/>
    </row>
    <row r="13" spans="1:8" x14ac:dyDescent="0.25">
      <c r="H13" s="61"/>
    </row>
  </sheetData>
  <mergeCells count="3">
    <mergeCell ref="A1:H1"/>
    <mergeCell ref="A2:H2"/>
    <mergeCell ref="A3:A11"/>
  </mergeCells>
  <pageMargins left="0.7" right="0.7" top="0.75" bottom="0.75" header="0.3" footer="0.3"/>
  <pageSetup paperSize="9" orientation="portrait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40"/>
  <sheetViews>
    <sheetView topLeftCell="A8" zoomScale="150" zoomScaleNormal="150" workbookViewId="0">
      <selection activeCell="D13" sqref="D13"/>
    </sheetView>
  </sheetViews>
  <sheetFormatPr baseColWidth="10" defaultRowHeight="13.8" x14ac:dyDescent="0.25"/>
  <cols>
    <col min="1" max="1" width="7.59765625" customWidth="1"/>
    <col min="2" max="2" width="16.3984375" customWidth="1"/>
    <col min="3" max="3" width="12.19921875" customWidth="1"/>
    <col min="4" max="4" width="29.3984375" customWidth="1"/>
  </cols>
  <sheetData>
    <row r="1" spans="1:16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2"/>
      <c r="P1" s="2"/>
    </row>
    <row r="2" spans="1:16" x14ac:dyDescent="0.25">
      <c r="A2" s="2"/>
      <c r="B2" s="2"/>
      <c r="C2" s="2"/>
      <c r="D2" s="2"/>
      <c r="E2" s="3"/>
      <c r="F2" s="2"/>
      <c r="G2" s="2"/>
      <c r="H2" s="2"/>
      <c r="I2" s="2"/>
      <c r="J2" s="3"/>
      <c r="K2" s="2"/>
      <c r="L2" s="2"/>
      <c r="M2" s="2"/>
      <c r="N2" s="2"/>
      <c r="O2" s="2"/>
      <c r="P2" s="2"/>
    </row>
    <row r="3" spans="1:16" ht="16.2" thickBot="1" x14ac:dyDescent="0.35">
      <c r="A3" s="2"/>
      <c r="B3" s="93" t="s">
        <v>150</v>
      </c>
      <c r="C3" s="93"/>
      <c r="D3" s="93"/>
      <c r="E3" s="3"/>
      <c r="F3" s="2"/>
      <c r="G3" s="2"/>
      <c r="H3" s="2"/>
      <c r="I3" s="2"/>
      <c r="J3" s="3"/>
      <c r="K3" s="2"/>
      <c r="L3" s="2"/>
      <c r="M3" s="2"/>
      <c r="N3" s="2"/>
      <c r="O3" s="2"/>
      <c r="P3" s="2"/>
    </row>
    <row r="4" spans="1:16" ht="14.4" thickTop="1" x14ac:dyDescent="0.25">
      <c r="A4" s="2"/>
      <c r="B4" s="31" t="s">
        <v>25</v>
      </c>
      <c r="C4" s="32" t="s">
        <v>26</v>
      </c>
      <c r="D4" s="33" t="s">
        <v>27</v>
      </c>
      <c r="E4" s="3"/>
      <c r="F4" s="2"/>
      <c r="G4" s="2"/>
      <c r="H4" s="2"/>
      <c r="I4" s="2"/>
      <c r="J4" s="3"/>
      <c r="K4" s="2"/>
      <c r="L4" s="2"/>
      <c r="M4" s="2"/>
      <c r="N4" s="2"/>
      <c r="O4" s="2"/>
      <c r="P4" s="2"/>
    </row>
    <row r="5" spans="1:16" ht="71.25" customHeight="1" x14ac:dyDescent="0.25">
      <c r="A5" s="2"/>
      <c r="B5" s="4" t="s">
        <v>28</v>
      </c>
      <c r="C5" s="1">
        <v>10</v>
      </c>
      <c r="D5" s="5" t="s">
        <v>151</v>
      </c>
      <c r="E5" s="3"/>
      <c r="F5" s="2"/>
      <c r="G5" s="2"/>
      <c r="H5" s="2"/>
      <c r="I5" s="2"/>
      <c r="J5" s="3"/>
      <c r="K5" s="2"/>
      <c r="L5" s="2"/>
      <c r="M5" s="2"/>
      <c r="N5" s="2"/>
      <c r="O5" s="2"/>
      <c r="P5" s="2"/>
    </row>
    <row r="6" spans="1:16" ht="59.25" customHeight="1" x14ac:dyDescent="0.25">
      <c r="A6" s="2"/>
      <c r="B6" s="4" t="s">
        <v>29</v>
      </c>
      <c r="C6" s="1">
        <v>6</v>
      </c>
      <c r="D6" s="5" t="s">
        <v>152</v>
      </c>
      <c r="E6" s="3"/>
      <c r="F6" s="2"/>
      <c r="G6" s="2"/>
      <c r="H6" s="2"/>
      <c r="I6" s="2"/>
      <c r="J6" s="3"/>
      <c r="K6" s="2"/>
      <c r="L6" s="2"/>
      <c r="M6" s="2"/>
      <c r="N6" s="2"/>
      <c r="O6" s="2"/>
      <c r="P6" s="2"/>
    </row>
    <row r="7" spans="1:16" ht="68.25" customHeight="1" x14ac:dyDescent="0.25">
      <c r="A7" s="2"/>
      <c r="B7" s="4" t="s">
        <v>30</v>
      </c>
      <c r="C7" s="1">
        <v>2</v>
      </c>
      <c r="D7" s="5" t="s">
        <v>153</v>
      </c>
      <c r="E7" s="3"/>
      <c r="F7" s="2"/>
      <c r="G7" s="2"/>
      <c r="H7" s="2"/>
      <c r="I7" s="2"/>
      <c r="J7" s="3"/>
      <c r="K7" s="2"/>
      <c r="L7" s="2"/>
      <c r="M7" s="2"/>
      <c r="N7" s="2"/>
      <c r="O7" s="2"/>
      <c r="P7" s="2"/>
    </row>
    <row r="8" spans="1:16" ht="55.5" customHeight="1" thickBot="1" x14ac:dyDescent="0.3">
      <c r="A8" s="2"/>
      <c r="B8" s="6" t="s">
        <v>31</v>
      </c>
      <c r="C8" s="7" t="s">
        <v>32</v>
      </c>
      <c r="D8" s="8" t="s">
        <v>154</v>
      </c>
      <c r="E8" s="3"/>
      <c r="F8" s="9"/>
      <c r="G8" s="10"/>
      <c r="H8" s="11"/>
      <c r="I8" s="12"/>
      <c r="J8" s="3"/>
      <c r="K8" s="2"/>
      <c r="L8" s="2"/>
      <c r="M8" s="2"/>
      <c r="N8" s="2"/>
      <c r="O8" s="2"/>
      <c r="P8" s="2"/>
    </row>
    <row r="9" spans="1:16" ht="14.4" thickTop="1" x14ac:dyDescent="0.25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2"/>
      <c r="P9" s="2"/>
    </row>
    <row r="10" spans="1:16" x14ac:dyDescent="0.25">
      <c r="A10" s="2"/>
      <c r="B10" s="2"/>
      <c r="C10" s="2"/>
      <c r="D10" s="2"/>
      <c r="E10" s="3"/>
      <c r="F10" s="2"/>
      <c r="G10" s="2"/>
      <c r="H10" s="2"/>
      <c r="I10" s="2"/>
      <c r="J10" s="3"/>
      <c r="K10" s="2"/>
      <c r="L10" s="2"/>
      <c r="M10" s="2"/>
      <c r="N10" s="2"/>
      <c r="O10" s="2"/>
      <c r="P10" s="2"/>
    </row>
    <row r="11" spans="1:16" ht="16.2" thickBot="1" x14ac:dyDescent="0.35">
      <c r="A11" s="2"/>
      <c r="B11" s="94" t="s">
        <v>155</v>
      </c>
      <c r="C11" s="94"/>
      <c r="D11" s="94"/>
      <c r="E11" s="3"/>
      <c r="F11" s="2"/>
      <c r="G11" s="2"/>
      <c r="H11" s="2"/>
      <c r="I11" s="2"/>
      <c r="J11" s="3"/>
      <c r="K11" s="2"/>
      <c r="L11" s="2"/>
      <c r="M11" s="2"/>
      <c r="N11" s="2"/>
      <c r="O11" s="2"/>
      <c r="P11" s="2"/>
    </row>
    <row r="12" spans="1:16" ht="14.4" thickTop="1" x14ac:dyDescent="0.25">
      <c r="A12" s="2"/>
      <c r="B12" s="31" t="s">
        <v>33</v>
      </c>
      <c r="C12" s="32" t="s">
        <v>34</v>
      </c>
      <c r="D12" s="33" t="s">
        <v>27</v>
      </c>
      <c r="E12" s="3"/>
      <c r="F12" s="2"/>
      <c r="G12" s="2"/>
      <c r="H12" s="2"/>
      <c r="I12" s="2"/>
      <c r="J12" s="3"/>
      <c r="K12" s="2"/>
      <c r="L12" s="2"/>
      <c r="M12" s="2"/>
      <c r="N12" s="2"/>
      <c r="O12" s="2"/>
      <c r="P12" s="2"/>
    </row>
    <row r="13" spans="1:16" ht="39" customHeight="1" x14ac:dyDescent="0.25">
      <c r="A13" s="2"/>
      <c r="B13" s="13" t="s">
        <v>35</v>
      </c>
      <c r="C13" s="14">
        <v>4</v>
      </c>
      <c r="D13" s="5" t="s">
        <v>36</v>
      </c>
      <c r="E13" s="3"/>
      <c r="F13" s="2"/>
      <c r="G13" s="2"/>
      <c r="H13" s="2"/>
      <c r="I13" s="2"/>
      <c r="J13" s="3"/>
      <c r="K13" s="2"/>
      <c r="L13" s="2"/>
      <c r="M13" s="2"/>
      <c r="N13" s="2"/>
      <c r="O13" s="2"/>
      <c r="P13" s="2"/>
    </row>
    <row r="14" spans="1:16" ht="37.5" customHeight="1" x14ac:dyDescent="0.25">
      <c r="A14" s="2"/>
      <c r="B14" s="13" t="s">
        <v>37</v>
      </c>
      <c r="C14" s="14">
        <v>3</v>
      </c>
      <c r="D14" s="5" t="s">
        <v>38</v>
      </c>
      <c r="E14" s="3"/>
      <c r="F14" s="2"/>
      <c r="G14" s="2"/>
      <c r="H14" s="2"/>
      <c r="I14" s="2"/>
      <c r="J14" s="3"/>
      <c r="K14" s="2"/>
      <c r="L14" s="2"/>
      <c r="M14" s="2"/>
      <c r="N14" s="2"/>
      <c r="O14" s="2"/>
      <c r="P14" s="2"/>
    </row>
    <row r="15" spans="1:16" ht="35.25" customHeight="1" x14ac:dyDescent="0.25">
      <c r="A15" s="2"/>
      <c r="B15" s="13" t="s">
        <v>39</v>
      </c>
      <c r="C15" s="14">
        <v>2</v>
      </c>
      <c r="D15" s="5" t="s">
        <v>40</v>
      </c>
      <c r="E15" s="3"/>
      <c r="F15" s="2"/>
      <c r="G15" s="2"/>
      <c r="H15" s="2"/>
      <c r="I15" s="2"/>
      <c r="J15" s="3"/>
      <c r="K15" s="2"/>
      <c r="L15" s="2"/>
      <c r="M15" s="2"/>
      <c r="N15" s="2"/>
      <c r="O15" s="2"/>
      <c r="P15" s="2"/>
    </row>
    <row r="16" spans="1:16" ht="47.25" customHeight="1" thickBot="1" x14ac:dyDescent="0.3">
      <c r="A16" s="2"/>
      <c r="B16" s="15" t="s">
        <v>41</v>
      </c>
      <c r="C16" s="7">
        <v>1</v>
      </c>
      <c r="D16" s="8" t="s">
        <v>42</v>
      </c>
      <c r="E16" s="3"/>
      <c r="F16" s="2"/>
      <c r="G16" s="2"/>
      <c r="H16" s="2"/>
      <c r="I16" s="2"/>
      <c r="J16" s="3"/>
      <c r="K16" s="2"/>
      <c r="L16" s="2"/>
      <c r="M16" s="2"/>
      <c r="N16" s="2"/>
      <c r="O16" s="2"/>
      <c r="P16" s="2"/>
    </row>
    <row r="17" spans="1:16" ht="47.25" customHeight="1" thickTop="1" x14ac:dyDescent="0.25">
      <c r="A17" s="2"/>
      <c r="B17" s="16"/>
      <c r="C17" s="16"/>
      <c r="D17" s="16"/>
      <c r="E17" s="3"/>
      <c r="F17" s="10"/>
      <c r="G17" s="10"/>
      <c r="H17" s="11"/>
      <c r="I17" s="11"/>
      <c r="J17" s="3"/>
      <c r="K17" s="2"/>
      <c r="L17" s="2"/>
      <c r="M17" s="2"/>
      <c r="N17" s="2"/>
      <c r="O17" s="2"/>
      <c r="P17" s="2"/>
    </row>
    <row r="18" spans="1:16" ht="32.25" customHeight="1" x14ac:dyDescent="0.3">
      <c r="A18" s="94" t="s">
        <v>156</v>
      </c>
      <c r="B18" s="94"/>
      <c r="C18" s="94"/>
      <c r="D18" s="94"/>
      <c r="E18" s="94"/>
      <c r="F18" s="94"/>
      <c r="G18" s="2"/>
      <c r="H18" s="11"/>
      <c r="I18" s="11"/>
      <c r="J18" s="3"/>
      <c r="K18" s="10"/>
      <c r="L18" s="10"/>
      <c r="M18" s="11"/>
      <c r="N18" s="3"/>
      <c r="O18" s="2"/>
      <c r="P18" s="2"/>
    </row>
    <row r="19" spans="1:16" ht="25.5" customHeight="1" x14ac:dyDescent="0.25">
      <c r="A19" s="95" t="s">
        <v>43</v>
      </c>
      <c r="B19" s="96"/>
      <c r="C19" s="99" t="s">
        <v>44</v>
      </c>
      <c r="D19" s="100"/>
      <c r="E19" s="100"/>
      <c r="F19" s="101"/>
      <c r="G19" s="2"/>
      <c r="H19" s="11"/>
      <c r="I19" s="11"/>
      <c r="J19" s="3"/>
      <c r="K19" s="10"/>
      <c r="L19" s="10"/>
      <c r="M19" s="11"/>
      <c r="N19" s="3"/>
      <c r="O19" s="2"/>
      <c r="P19" s="2"/>
    </row>
    <row r="20" spans="1:16" ht="47.25" customHeight="1" x14ac:dyDescent="0.25">
      <c r="A20" s="97"/>
      <c r="B20" s="98"/>
      <c r="C20" s="35">
        <v>4</v>
      </c>
      <c r="D20" s="34">
        <v>3</v>
      </c>
      <c r="E20" s="34">
        <v>2</v>
      </c>
      <c r="F20" s="34">
        <v>1</v>
      </c>
      <c r="G20" s="2"/>
      <c r="H20" s="11"/>
      <c r="I20" s="11"/>
      <c r="J20" s="3"/>
      <c r="K20" s="10"/>
      <c r="L20" s="10"/>
      <c r="M20" s="11"/>
      <c r="N20" s="3"/>
      <c r="O20" s="2"/>
      <c r="P20" s="2"/>
    </row>
    <row r="21" spans="1:16" ht="47.25" customHeight="1" x14ac:dyDescent="0.25">
      <c r="A21" s="80" t="s">
        <v>45</v>
      </c>
      <c r="B21" s="34">
        <v>10</v>
      </c>
      <c r="C21" s="41" t="s">
        <v>46</v>
      </c>
      <c r="D21" s="41" t="s">
        <v>47</v>
      </c>
      <c r="E21" s="43" t="s">
        <v>48</v>
      </c>
      <c r="F21" s="43" t="s">
        <v>49</v>
      </c>
      <c r="G21" s="2"/>
      <c r="H21" s="11"/>
      <c r="I21" s="11"/>
      <c r="J21" s="3"/>
      <c r="K21" s="10"/>
      <c r="L21" s="10"/>
      <c r="M21" s="11"/>
      <c r="N21" s="3"/>
      <c r="O21" s="2"/>
      <c r="P21" s="2"/>
    </row>
    <row r="22" spans="1:16" ht="47.25" customHeight="1" x14ac:dyDescent="0.25">
      <c r="A22" s="81"/>
      <c r="B22" s="34">
        <v>6</v>
      </c>
      <c r="C22" s="42" t="s">
        <v>50</v>
      </c>
      <c r="D22" s="43" t="s">
        <v>51</v>
      </c>
      <c r="E22" s="43" t="s">
        <v>52</v>
      </c>
      <c r="F22" s="44" t="s">
        <v>53</v>
      </c>
      <c r="G22" s="2"/>
      <c r="H22" s="11"/>
      <c r="I22" s="11"/>
      <c r="J22" s="3"/>
      <c r="K22" s="10"/>
      <c r="L22" s="10"/>
      <c r="M22" s="11"/>
      <c r="N22" s="3"/>
      <c r="O22" s="2"/>
      <c r="P22" s="2"/>
    </row>
    <row r="23" spans="1:16" ht="47.25" customHeight="1" x14ac:dyDescent="0.25">
      <c r="A23" s="82"/>
      <c r="B23" s="34">
        <v>2</v>
      </c>
      <c r="C23" s="45" t="s">
        <v>54</v>
      </c>
      <c r="D23" s="44" t="s">
        <v>53</v>
      </c>
      <c r="E23" s="1" t="s">
        <v>55</v>
      </c>
      <c r="F23" s="1" t="s">
        <v>56</v>
      </c>
      <c r="G23" s="2"/>
      <c r="H23" s="11"/>
      <c r="I23" s="11"/>
      <c r="J23" s="3"/>
      <c r="K23" s="10"/>
      <c r="L23" s="10"/>
      <c r="M23" s="11"/>
      <c r="N23" s="3"/>
      <c r="O23" s="2"/>
      <c r="P23" s="2"/>
    </row>
    <row r="24" spans="1:16" ht="47.25" customHeight="1" x14ac:dyDescent="0.25">
      <c r="A24" s="16"/>
      <c r="B24" s="2"/>
      <c r="C24" s="2"/>
      <c r="D24" s="2"/>
      <c r="E24" s="3"/>
      <c r="F24" s="10"/>
      <c r="G24" s="2"/>
      <c r="H24" s="11"/>
      <c r="I24" s="11"/>
      <c r="J24" s="3"/>
      <c r="K24" s="10"/>
      <c r="L24" s="10"/>
      <c r="M24" s="11"/>
      <c r="N24" s="3"/>
      <c r="O24" s="2"/>
      <c r="P24" s="2"/>
    </row>
    <row r="25" spans="1:16" ht="27.75" customHeight="1" thickBot="1" x14ac:dyDescent="0.3">
      <c r="A25" s="16"/>
      <c r="B25" s="111" t="s">
        <v>157</v>
      </c>
      <c r="C25" s="111"/>
      <c r="D25" s="111"/>
      <c r="E25" s="3"/>
      <c r="F25" s="10"/>
      <c r="G25" s="2"/>
      <c r="H25" s="11"/>
      <c r="I25" s="11"/>
      <c r="J25" s="3"/>
      <c r="K25" s="10"/>
      <c r="L25" s="10"/>
      <c r="M25" s="11"/>
      <c r="N25" s="3"/>
      <c r="O25" s="2"/>
      <c r="P25" s="2"/>
    </row>
    <row r="26" spans="1:16" ht="47.25" customHeight="1" thickTop="1" x14ac:dyDescent="0.25">
      <c r="A26" s="16"/>
      <c r="B26" s="31" t="s">
        <v>43</v>
      </c>
      <c r="C26" s="32" t="s">
        <v>57</v>
      </c>
      <c r="D26" s="33" t="s">
        <v>27</v>
      </c>
      <c r="E26" s="3"/>
      <c r="F26" s="10"/>
      <c r="G26" s="2"/>
      <c r="H26" s="11"/>
      <c r="I26" s="11"/>
      <c r="J26" s="3"/>
      <c r="K26" s="10"/>
      <c r="L26" s="10"/>
      <c r="M26" s="11"/>
      <c r="N26" s="3"/>
      <c r="O26" s="2"/>
      <c r="P26" s="2"/>
    </row>
    <row r="27" spans="1:16" ht="47.25" customHeight="1" x14ac:dyDescent="0.25">
      <c r="A27" s="16"/>
      <c r="B27" s="13" t="s">
        <v>28</v>
      </c>
      <c r="C27" s="14" t="s">
        <v>58</v>
      </c>
      <c r="D27" s="5" t="s">
        <v>59</v>
      </c>
      <c r="E27" s="3"/>
      <c r="F27" s="10"/>
      <c r="G27" s="2"/>
      <c r="H27" s="11"/>
      <c r="I27" s="11"/>
      <c r="J27" s="3"/>
      <c r="K27" s="10"/>
      <c r="L27" s="10"/>
      <c r="M27" s="11"/>
      <c r="N27" s="3"/>
      <c r="O27" s="2"/>
      <c r="P27" s="2"/>
    </row>
    <row r="28" spans="1:16" ht="58.5" customHeight="1" x14ac:dyDescent="0.25">
      <c r="A28" s="16"/>
      <c r="B28" s="13" t="s">
        <v>29</v>
      </c>
      <c r="C28" s="14" t="s">
        <v>60</v>
      </c>
      <c r="D28" s="5" t="s">
        <v>213</v>
      </c>
      <c r="E28" s="3"/>
      <c r="F28" s="10"/>
      <c r="G28" s="2"/>
      <c r="H28" s="11"/>
      <c r="I28" s="11"/>
      <c r="J28" s="3"/>
      <c r="K28" s="10"/>
      <c r="L28" s="10"/>
      <c r="M28" s="11"/>
      <c r="N28" s="3"/>
      <c r="O28" s="2"/>
      <c r="P28" s="2"/>
    </row>
    <row r="29" spans="1:16" ht="47.25" customHeight="1" x14ac:dyDescent="0.25">
      <c r="A29" s="16"/>
      <c r="B29" s="13" t="s">
        <v>30</v>
      </c>
      <c r="C29" s="14" t="s">
        <v>61</v>
      </c>
      <c r="D29" s="5" t="s">
        <v>158</v>
      </c>
      <c r="E29" s="3"/>
      <c r="F29" s="10"/>
      <c r="G29" s="2"/>
      <c r="H29" s="11"/>
      <c r="I29" s="11"/>
      <c r="J29" s="3"/>
      <c r="K29" s="10"/>
      <c r="L29" s="10"/>
      <c r="M29" s="11"/>
      <c r="N29" s="3"/>
      <c r="O29" s="2"/>
      <c r="P29" s="2"/>
    </row>
    <row r="30" spans="1:16" ht="60.75" customHeight="1" thickBot="1" x14ac:dyDescent="0.3">
      <c r="A30" s="16"/>
      <c r="B30" s="15" t="s">
        <v>31</v>
      </c>
      <c r="C30" s="7" t="s">
        <v>62</v>
      </c>
      <c r="D30" s="8" t="s">
        <v>63</v>
      </c>
      <c r="E30" s="3"/>
      <c r="F30" s="10"/>
      <c r="G30" s="2"/>
      <c r="H30" s="11"/>
      <c r="I30" s="11"/>
      <c r="J30" s="3"/>
      <c r="K30" s="10"/>
      <c r="L30" s="10"/>
      <c r="M30" s="11"/>
      <c r="N30" s="3"/>
      <c r="O30" s="2"/>
      <c r="P30" s="2"/>
    </row>
    <row r="31" spans="1:16" ht="27" customHeight="1" thickTop="1" x14ac:dyDescent="0.25">
      <c r="A31" s="16"/>
      <c r="B31" s="16"/>
      <c r="C31" s="16"/>
      <c r="D31" s="16"/>
      <c r="E31" s="3"/>
      <c r="F31" s="10"/>
      <c r="G31" s="2"/>
      <c r="H31" s="11"/>
      <c r="I31" s="11"/>
      <c r="J31" s="3"/>
      <c r="K31" s="10"/>
      <c r="L31" s="10"/>
      <c r="M31" s="11"/>
      <c r="N31" s="3"/>
      <c r="O31" s="2"/>
      <c r="P31" s="2"/>
    </row>
    <row r="32" spans="1:16" x14ac:dyDescent="0.25">
      <c r="A32" s="2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2"/>
      <c r="P32" s="2"/>
    </row>
    <row r="33" spans="1:16" x14ac:dyDescent="0.25">
      <c r="A33" s="2"/>
      <c r="B33" s="83" t="s">
        <v>159</v>
      </c>
      <c r="C33" s="83"/>
      <c r="D33" s="83"/>
      <c r="E33" s="3"/>
      <c r="F33" s="3"/>
      <c r="G33" s="3"/>
      <c r="H33" s="3"/>
      <c r="I33" s="3"/>
      <c r="J33" s="3"/>
      <c r="K33" s="3"/>
      <c r="L33" s="3"/>
      <c r="M33" s="3"/>
      <c r="N33" s="3"/>
      <c r="O33" s="2"/>
      <c r="P33" s="2"/>
    </row>
    <row r="34" spans="1:16" x14ac:dyDescent="0.25">
      <c r="A34" s="2"/>
      <c r="B34" s="84" t="s">
        <v>64</v>
      </c>
      <c r="C34" s="84" t="s">
        <v>65</v>
      </c>
      <c r="D34" s="36" t="s">
        <v>27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2"/>
      <c r="P34" s="2"/>
    </row>
    <row r="35" spans="1:16" x14ac:dyDescent="0.25">
      <c r="A35" s="2"/>
      <c r="B35" s="84"/>
      <c r="C35" s="84"/>
      <c r="D35" s="36" t="s">
        <v>66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2"/>
      <c r="P35" s="2"/>
    </row>
    <row r="36" spans="1:16" x14ac:dyDescent="0.25">
      <c r="A36" s="2"/>
      <c r="B36" s="17" t="s">
        <v>67</v>
      </c>
      <c r="C36" s="1">
        <v>100</v>
      </c>
      <c r="D36" s="18" t="s">
        <v>68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2"/>
      <c r="P36" s="2"/>
    </row>
    <row r="37" spans="1:16" ht="20.399999999999999" x14ac:dyDescent="0.25">
      <c r="A37" s="2"/>
      <c r="B37" s="17" t="s">
        <v>69</v>
      </c>
      <c r="C37" s="1">
        <v>60</v>
      </c>
      <c r="D37" s="18" t="s">
        <v>70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2"/>
      <c r="P37" s="2"/>
    </row>
    <row r="38" spans="1:16" ht="20.399999999999999" x14ac:dyDescent="0.25">
      <c r="A38" s="2"/>
      <c r="B38" s="17" t="s">
        <v>71</v>
      </c>
      <c r="C38" s="1">
        <v>25</v>
      </c>
      <c r="D38" s="18" t="s">
        <v>72</v>
      </c>
      <c r="E38" s="3"/>
      <c r="F38" s="3"/>
      <c r="G38" s="3"/>
      <c r="H38" s="3"/>
      <c r="I38" s="3"/>
      <c r="J38" s="3"/>
      <c r="K38" s="3"/>
      <c r="L38" s="3"/>
      <c r="M38" s="3"/>
      <c r="N38" s="3"/>
      <c r="O38" s="2"/>
      <c r="P38" s="2"/>
    </row>
    <row r="39" spans="1:16" ht="20.399999999999999" x14ac:dyDescent="0.25">
      <c r="A39" s="2"/>
      <c r="B39" s="17" t="s">
        <v>73</v>
      </c>
      <c r="C39" s="1">
        <v>10</v>
      </c>
      <c r="D39" s="18" t="s">
        <v>74</v>
      </c>
      <c r="E39" s="3"/>
      <c r="F39" s="3"/>
      <c r="G39" s="3"/>
      <c r="H39" s="3"/>
      <c r="I39" s="3"/>
      <c r="J39" s="3"/>
      <c r="K39" s="3"/>
      <c r="L39" s="3"/>
      <c r="M39" s="3"/>
      <c r="N39" s="3"/>
      <c r="O39" s="2"/>
      <c r="P39" s="2"/>
    </row>
    <row r="40" spans="1:16" x14ac:dyDescent="0.25">
      <c r="A40" s="2"/>
      <c r="B40" s="9"/>
      <c r="C40" s="10"/>
      <c r="D40" s="11"/>
      <c r="E40" s="3"/>
      <c r="F40" s="3"/>
      <c r="G40" s="3"/>
      <c r="H40" s="3"/>
      <c r="I40" s="3"/>
      <c r="J40" s="3"/>
      <c r="K40" s="3"/>
      <c r="L40" s="3"/>
      <c r="M40" s="3"/>
      <c r="N40" s="3"/>
      <c r="O40" s="2"/>
      <c r="P40" s="2"/>
    </row>
    <row r="41" spans="1:16" x14ac:dyDescent="0.25">
      <c r="A41" s="2"/>
      <c r="B41" s="83" t="s">
        <v>160</v>
      </c>
      <c r="C41" s="83"/>
      <c r="D41" s="83"/>
      <c r="E41" s="83"/>
      <c r="F41" s="83"/>
      <c r="G41" s="83"/>
      <c r="H41" s="3"/>
      <c r="I41" s="3"/>
      <c r="J41" s="3"/>
      <c r="K41" s="3"/>
      <c r="L41" s="3"/>
      <c r="M41" s="3"/>
      <c r="N41" s="3"/>
      <c r="O41" s="2"/>
      <c r="P41" s="2"/>
    </row>
    <row r="42" spans="1:16" x14ac:dyDescent="0.25">
      <c r="B42" s="84" t="s">
        <v>161</v>
      </c>
      <c r="C42" s="84"/>
      <c r="D42" s="89" t="s">
        <v>75</v>
      </c>
      <c r="E42" s="89"/>
      <c r="F42" s="89"/>
      <c r="G42" s="89"/>
      <c r="H42" s="3"/>
      <c r="I42" s="3"/>
      <c r="J42" s="3"/>
      <c r="K42" s="3"/>
      <c r="L42" s="3"/>
      <c r="M42" s="3"/>
      <c r="N42" s="3"/>
      <c r="O42" s="2"/>
      <c r="P42" s="2"/>
    </row>
    <row r="43" spans="1:16" x14ac:dyDescent="0.25">
      <c r="A43" s="2"/>
      <c r="B43" s="84"/>
      <c r="C43" s="84"/>
      <c r="D43" s="14" t="s">
        <v>76</v>
      </c>
      <c r="E43" s="37" t="s">
        <v>77</v>
      </c>
      <c r="F43" s="38" t="s">
        <v>78</v>
      </c>
      <c r="G43" s="38" t="s">
        <v>79</v>
      </c>
      <c r="H43" s="3"/>
      <c r="I43" s="3"/>
      <c r="J43" s="3"/>
      <c r="K43" s="3"/>
      <c r="L43" s="3"/>
      <c r="M43" s="3"/>
      <c r="N43" s="3"/>
      <c r="O43" s="2"/>
      <c r="P43" s="2"/>
    </row>
    <row r="44" spans="1:16" ht="24.75" customHeight="1" x14ac:dyDescent="0.25">
      <c r="A44" s="2"/>
      <c r="B44" s="90" t="s">
        <v>80</v>
      </c>
      <c r="C44" s="1">
        <v>100</v>
      </c>
      <c r="D44" s="19" t="s">
        <v>209</v>
      </c>
      <c r="E44" s="20" t="s">
        <v>211</v>
      </c>
      <c r="F44" s="20" t="s">
        <v>165</v>
      </c>
      <c r="G44" s="21" t="s">
        <v>169</v>
      </c>
      <c r="H44" s="3"/>
      <c r="I44" s="3"/>
      <c r="J44" s="3"/>
      <c r="K44" s="3"/>
      <c r="L44" s="3"/>
      <c r="M44" s="3"/>
      <c r="N44" s="3"/>
      <c r="O44" s="2"/>
      <c r="P44" s="2"/>
    </row>
    <row r="45" spans="1:16" ht="10.5" customHeight="1" x14ac:dyDescent="0.25">
      <c r="A45" s="2"/>
      <c r="B45" s="90"/>
      <c r="C45" s="91">
        <v>60</v>
      </c>
      <c r="D45" s="87" t="s">
        <v>210</v>
      </c>
      <c r="E45" s="87" t="s">
        <v>212</v>
      </c>
      <c r="F45" s="85" t="s">
        <v>166</v>
      </c>
      <c r="G45" s="21" t="s">
        <v>170</v>
      </c>
      <c r="H45" s="3"/>
      <c r="I45" s="3"/>
      <c r="J45" s="3"/>
      <c r="K45" s="3"/>
      <c r="L45" s="3"/>
      <c r="M45" s="3"/>
      <c r="N45" s="3"/>
      <c r="O45" s="2"/>
      <c r="P45" s="2"/>
    </row>
    <row r="46" spans="1:16" x14ac:dyDescent="0.25">
      <c r="A46" s="2"/>
      <c r="B46" s="90"/>
      <c r="C46" s="92"/>
      <c r="D46" s="88"/>
      <c r="E46" s="88"/>
      <c r="F46" s="86"/>
      <c r="G46" s="22" t="s">
        <v>81</v>
      </c>
      <c r="H46" s="3"/>
      <c r="I46" s="3"/>
      <c r="J46" s="3"/>
      <c r="K46" s="3"/>
      <c r="L46" s="3"/>
      <c r="M46" s="3"/>
      <c r="N46" s="3"/>
      <c r="O46" s="2"/>
      <c r="P46" s="2"/>
    </row>
    <row r="47" spans="1:16" ht="21.75" customHeight="1" x14ac:dyDescent="0.25">
      <c r="A47" s="2"/>
      <c r="B47" s="90"/>
      <c r="C47" s="1">
        <v>25</v>
      </c>
      <c r="D47" s="19" t="s">
        <v>162</v>
      </c>
      <c r="E47" s="23" t="s">
        <v>164</v>
      </c>
      <c r="F47" s="23" t="s">
        <v>167</v>
      </c>
      <c r="G47" s="30" t="s">
        <v>171</v>
      </c>
      <c r="H47" s="3"/>
      <c r="I47" s="3"/>
      <c r="J47" s="3"/>
      <c r="K47" s="3"/>
      <c r="L47" s="3"/>
      <c r="M47" s="3"/>
      <c r="N47" s="3"/>
      <c r="O47" s="2"/>
      <c r="P47" s="2"/>
    </row>
    <row r="48" spans="1:16" x14ac:dyDescent="0.25">
      <c r="A48" s="2"/>
      <c r="B48" s="90"/>
      <c r="C48" s="113">
        <v>10</v>
      </c>
      <c r="D48" s="85" t="s">
        <v>163</v>
      </c>
      <c r="E48" s="23" t="s">
        <v>82</v>
      </c>
      <c r="F48" s="112" t="s">
        <v>168</v>
      </c>
      <c r="G48" s="112" t="s">
        <v>83</v>
      </c>
      <c r="H48" s="3"/>
      <c r="I48" s="3"/>
      <c r="J48" s="3"/>
      <c r="K48" s="3"/>
      <c r="L48" s="3"/>
      <c r="M48" s="3"/>
      <c r="N48" s="3"/>
      <c r="O48" s="2"/>
      <c r="P48" s="2"/>
    </row>
    <row r="49" spans="1:16" ht="10.5" customHeight="1" x14ac:dyDescent="0.25">
      <c r="A49" s="2"/>
      <c r="B49" s="90"/>
      <c r="C49" s="113"/>
      <c r="D49" s="86"/>
      <c r="E49" s="24" t="s">
        <v>84</v>
      </c>
      <c r="F49" s="114"/>
      <c r="G49" s="112"/>
      <c r="H49" s="3"/>
      <c r="I49" s="3"/>
      <c r="J49" s="3"/>
      <c r="K49" s="3"/>
      <c r="L49" s="3"/>
      <c r="M49" s="3"/>
      <c r="N49" s="3"/>
      <c r="O49" s="2"/>
      <c r="P49" s="2"/>
    </row>
    <row r="50" spans="1:16" ht="10.5" customHeight="1" x14ac:dyDescent="0.25">
      <c r="A50" s="2"/>
      <c r="B50" s="16"/>
      <c r="C50" s="10"/>
      <c r="D50" s="25"/>
      <c r="E50" s="26"/>
      <c r="F50" s="27"/>
      <c r="G50" s="25"/>
      <c r="H50" s="3"/>
      <c r="I50" s="3"/>
      <c r="J50" s="3"/>
      <c r="K50" s="3"/>
      <c r="L50" s="3"/>
      <c r="M50" s="3"/>
      <c r="N50" s="3"/>
      <c r="O50" s="2"/>
      <c r="P50" s="2"/>
    </row>
    <row r="51" spans="1:16" ht="10.5" customHeight="1" x14ac:dyDescent="0.25">
      <c r="A51" s="2"/>
      <c r="B51" s="16"/>
      <c r="C51" s="10"/>
      <c r="D51" s="25"/>
      <c r="E51" s="26"/>
      <c r="F51" s="27"/>
      <c r="G51" s="25"/>
      <c r="H51" s="3"/>
      <c r="I51" s="3"/>
      <c r="J51" s="3"/>
      <c r="K51" s="3"/>
      <c r="L51" s="3"/>
      <c r="M51" s="3"/>
      <c r="N51" s="3"/>
      <c r="O51" s="2"/>
      <c r="P51" s="2"/>
    </row>
    <row r="52" spans="1:16" ht="10.5" customHeight="1" x14ac:dyDescent="0.25">
      <c r="A52" s="2"/>
      <c r="B52" s="2"/>
      <c r="C52" s="2"/>
      <c r="D52" s="2"/>
      <c r="E52" s="3"/>
      <c r="F52" s="27"/>
      <c r="G52" s="25"/>
      <c r="H52" s="3"/>
      <c r="I52" s="3"/>
      <c r="J52" s="3"/>
      <c r="K52" s="3"/>
      <c r="L52" s="3"/>
      <c r="M52" s="3"/>
      <c r="N52" s="3"/>
      <c r="O52" s="2"/>
      <c r="P52" s="2"/>
    </row>
    <row r="53" spans="1:16" ht="15.75" customHeight="1" x14ac:dyDescent="0.25">
      <c r="A53" s="2"/>
      <c r="B53" s="83" t="s">
        <v>172</v>
      </c>
      <c r="C53" s="83"/>
      <c r="D53" s="83"/>
      <c r="E53" s="3"/>
      <c r="F53" s="27"/>
      <c r="G53" s="25"/>
      <c r="H53" s="3"/>
      <c r="I53" s="3"/>
      <c r="J53" s="3"/>
      <c r="K53" s="3"/>
      <c r="L53" s="3"/>
      <c r="M53" s="3"/>
      <c r="N53" s="3"/>
      <c r="O53" s="2"/>
      <c r="P53" s="2"/>
    </row>
    <row r="54" spans="1:16" ht="16.5" customHeight="1" x14ac:dyDescent="0.25">
      <c r="A54" s="2"/>
      <c r="B54" s="36" t="s">
        <v>85</v>
      </c>
      <c r="C54" s="36" t="s">
        <v>86</v>
      </c>
      <c r="D54" s="36" t="s">
        <v>27</v>
      </c>
      <c r="E54" s="3"/>
      <c r="F54" s="27"/>
      <c r="G54" s="25"/>
      <c r="H54" s="3"/>
      <c r="I54" s="3"/>
      <c r="J54" s="3"/>
      <c r="K54" s="3"/>
      <c r="L54" s="3"/>
      <c r="M54" s="3"/>
      <c r="N54" s="3"/>
      <c r="O54" s="2"/>
      <c r="P54" s="2"/>
    </row>
    <row r="55" spans="1:16" ht="37.5" customHeight="1" x14ac:dyDescent="0.25">
      <c r="A55" s="2"/>
      <c r="B55" s="1" t="s">
        <v>18</v>
      </c>
      <c r="C55" s="1" t="s">
        <v>173</v>
      </c>
      <c r="D55" s="18" t="s">
        <v>87</v>
      </c>
      <c r="E55" s="3"/>
      <c r="F55" s="27"/>
      <c r="G55" s="25"/>
      <c r="H55" s="3"/>
      <c r="I55" s="3"/>
      <c r="J55" s="3"/>
      <c r="K55" s="3"/>
      <c r="L55" s="3"/>
      <c r="M55" s="3"/>
      <c r="N55" s="3"/>
      <c r="O55" s="2"/>
      <c r="P55" s="2"/>
    </row>
    <row r="56" spans="1:16" ht="24.75" customHeight="1" x14ac:dyDescent="0.25">
      <c r="A56" s="2"/>
      <c r="B56" s="1" t="s">
        <v>15</v>
      </c>
      <c r="C56" s="1" t="s">
        <v>88</v>
      </c>
      <c r="D56" s="18" t="s">
        <v>174</v>
      </c>
      <c r="E56" s="3"/>
      <c r="F56" s="27"/>
      <c r="G56" s="25"/>
      <c r="H56" s="3"/>
      <c r="I56" s="3"/>
      <c r="J56" s="3"/>
      <c r="K56" s="3"/>
      <c r="L56" s="3"/>
      <c r="M56" s="3"/>
      <c r="N56" s="3"/>
      <c r="O56" s="2"/>
      <c r="P56" s="2"/>
    </row>
    <row r="57" spans="1:16" ht="24.75" customHeight="1" x14ac:dyDescent="0.25">
      <c r="A57" s="2"/>
      <c r="B57" s="1" t="s">
        <v>16</v>
      </c>
      <c r="C57" s="1" t="s">
        <v>89</v>
      </c>
      <c r="D57" s="18" t="s">
        <v>90</v>
      </c>
      <c r="E57" s="3"/>
      <c r="F57" s="27"/>
      <c r="G57" s="25"/>
      <c r="H57" s="3"/>
      <c r="I57" s="3"/>
      <c r="J57" s="3"/>
      <c r="K57" s="3"/>
      <c r="L57" s="3"/>
      <c r="M57" s="3"/>
      <c r="N57" s="3"/>
      <c r="O57" s="2"/>
      <c r="P57" s="2"/>
    </row>
    <row r="58" spans="1:16" ht="51" x14ac:dyDescent="0.25">
      <c r="A58" s="2"/>
      <c r="B58" s="1" t="s">
        <v>17</v>
      </c>
      <c r="C58" s="1">
        <v>20</v>
      </c>
      <c r="D58" s="18" t="s">
        <v>91</v>
      </c>
      <c r="E58" s="3"/>
      <c r="F58" s="3"/>
      <c r="G58" s="3"/>
      <c r="H58" s="3"/>
      <c r="I58" s="3"/>
      <c r="J58" s="3"/>
      <c r="K58" s="3"/>
      <c r="L58" s="3"/>
      <c r="M58" s="3"/>
      <c r="N58" s="3"/>
      <c r="O58" s="2"/>
      <c r="P58" s="2"/>
    </row>
    <row r="59" spans="1:16" x14ac:dyDescent="0.25">
      <c r="A59" s="28"/>
      <c r="B59" s="10"/>
      <c r="C59" s="10"/>
      <c r="D59" s="11"/>
      <c r="E59" s="12"/>
      <c r="F59" s="12"/>
      <c r="G59" s="12"/>
      <c r="H59" s="12"/>
      <c r="I59" s="12"/>
      <c r="J59" s="12"/>
      <c r="K59" s="3"/>
      <c r="L59" s="3"/>
      <c r="M59" s="3"/>
      <c r="N59" s="3"/>
      <c r="O59" s="2"/>
      <c r="P59" s="2"/>
    </row>
    <row r="60" spans="1:16" x14ac:dyDescent="0.25">
      <c r="A60" s="28"/>
      <c r="B60" s="12"/>
      <c r="C60" s="12"/>
      <c r="D60" s="12"/>
      <c r="E60" s="12"/>
      <c r="F60" s="12"/>
      <c r="G60" s="12"/>
      <c r="H60" s="12"/>
      <c r="I60" s="12"/>
      <c r="J60" s="12"/>
      <c r="K60" s="3"/>
      <c r="L60" s="3"/>
      <c r="M60" s="3"/>
      <c r="N60" s="3"/>
      <c r="O60" s="2"/>
      <c r="P60" s="2"/>
    </row>
    <row r="61" spans="1:16" x14ac:dyDescent="0.25">
      <c r="A61" s="28"/>
      <c r="B61" s="12"/>
      <c r="C61" s="28"/>
      <c r="D61" s="12"/>
      <c r="E61" s="12"/>
      <c r="F61" s="12"/>
      <c r="G61" s="12"/>
      <c r="H61" s="12"/>
      <c r="I61" s="12"/>
      <c r="J61" s="12"/>
      <c r="K61" s="3"/>
      <c r="L61" s="3"/>
      <c r="M61" s="3"/>
      <c r="N61" s="3"/>
      <c r="O61" s="2"/>
      <c r="P61" s="2"/>
    </row>
    <row r="62" spans="1:16" x14ac:dyDescent="0.25">
      <c r="A62" s="2"/>
      <c r="B62" s="3"/>
      <c r="C62" s="115" t="s">
        <v>175</v>
      </c>
      <c r="D62" s="115"/>
      <c r="E62" s="3"/>
      <c r="F62" s="3"/>
      <c r="G62" s="3"/>
      <c r="H62" s="3"/>
      <c r="I62" s="3"/>
      <c r="J62" s="3"/>
      <c r="K62" s="3"/>
      <c r="L62" s="3"/>
      <c r="M62" s="3"/>
      <c r="N62" s="3"/>
      <c r="O62" s="2"/>
      <c r="P62" s="2"/>
    </row>
    <row r="63" spans="1:16" x14ac:dyDescent="0.25">
      <c r="A63" s="2"/>
      <c r="B63" s="3"/>
      <c r="C63" s="39" t="s">
        <v>85</v>
      </c>
      <c r="D63" s="102" t="s">
        <v>27</v>
      </c>
      <c r="E63" s="103"/>
      <c r="F63" s="103"/>
      <c r="G63" s="103"/>
      <c r="H63" s="3"/>
      <c r="I63" s="3"/>
      <c r="J63" s="3"/>
      <c r="K63" s="3"/>
      <c r="L63" s="3"/>
      <c r="M63" s="3"/>
      <c r="N63" s="3"/>
      <c r="O63" s="2"/>
      <c r="P63" s="2"/>
    </row>
    <row r="64" spans="1:16" x14ac:dyDescent="0.25">
      <c r="A64" s="2"/>
      <c r="B64" s="3"/>
      <c r="C64" s="1" t="s">
        <v>18</v>
      </c>
      <c r="D64" s="18" t="s">
        <v>92</v>
      </c>
      <c r="E64" s="104" t="s">
        <v>214</v>
      </c>
      <c r="F64" s="104"/>
      <c r="G64" s="104"/>
      <c r="H64" s="3"/>
      <c r="I64" s="3"/>
      <c r="J64" s="3"/>
      <c r="K64" s="3"/>
      <c r="L64" s="3"/>
      <c r="M64" s="3"/>
      <c r="N64" s="3"/>
      <c r="O64" s="2"/>
      <c r="P64" s="2"/>
    </row>
    <row r="65" spans="1:16" x14ac:dyDescent="0.25">
      <c r="A65" s="2"/>
      <c r="B65" s="3"/>
      <c r="C65" s="1" t="s">
        <v>15</v>
      </c>
      <c r="D65" s="18" t="s">
        <v>93</v>
      </c>
      <c r="E65" s="40" t="s">
        <v>177</v>
      </c>
      <c r="F65" s="40"/>
      <c r="G65" s="40"/>
      <c r="H65" s="3"/>
      <c r="I65" s="3"/>
      <c r="J65" s="3"/>
      <c r="K65" s="3"/>
      <c r="L65" s="3"/>
      <c r="M65" s="3"/>
      <c r="N65" s="3"/>
      <c r="O65" s="2"/>
      <c r="P65" s="2"/>
    </row>
    <row r="66" spans="1:16" ht="18" customHeight="1" x14ac:dyDescent="0.25">
      <c r="A66" s="2"/>
      <c r="B66" s="3"/>
      <c r="C66" s="1" t="s">
        <v>16</v>
      </c>
      <c r="D66" s="18" t="s">
        <v>176</v>
      </c>
      <c r="E66" s="105" t="s">
        <v>178</v>
      </c>
      <c r="F66" s="106"/>
      <c r="G66" s="107"/>
      <c r="H66" s="3"/>
      <c r="I66" s="3"/>
      <c r="J66" s="3"/>
      <c r="K66" s="3"/>
      <c r="L66" s="3"/>
      <c r="M66" s="3"/>
      <c r="N66" s="3"/>
      <c r="O66" s="2"/>
      <c r="P66" s="2"/>
    </row>
    <row r="67" spans="1:16" ht="22.5" customHeight="1" x14ac:dyDescent="0.25">
      <c r="A67" s="2"/>
      <c r="B67" s="3"/>
      <c r="C67" s="1" t="s">
        <v>17</v>
      </c>
      <c r="D67" s="18" t="s">
        <v>94</v>
      </c>
      <c r="E67" s="108" t="s">
        <v>179</v>
      </c>
      <c r="F67" s="109"/>
      <c r="G67" s="110"/>
      <c r="H67" s="3"/>
      <c r="I67" s="3"/>
      <c r="J67" s="3"/>
      <c r="K67" s="3"/>
      <c r="L67" s="3"/>
      <c r="M67" s="3"/>
      <c r="N67" s="3"/>
      <c r="O67" s="2"/>
      <c r="P67" s="2"/>
    </row>
    <row r="68" spans="1:16" x14ac:dyDescent="0.25">
      <c r="A68" s="2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2"/>
      <c r="P68" s="2"/>
    </row>
    <row r="69" spans="1:16" x14ac:dyDescent="0.25">
      <c r="A69" s="2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2"/>
      <c r="P69" s="2"/>
    </row>
    <row r="70" spans="1:16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</row>
    <row r="71" spans="1:16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</row>
    <row r="72" spans="1:16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</row>
    <row r="73" spans="1:16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</row>
    <row r="74" spans="1:16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</row>
    <row r="75" spans="1:16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</row>
    <row r="76" spans="1:16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</row>
    <row r="77" spans="1:16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</row>
    <row r="78" spans="1:16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</row>
    <row r="79" spans="1:16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</row>
    <row r="80" spans="1:16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</row>
    <row r="81" spans="1:16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</row>
    <row r="82" spans="1:16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</row>
    <row r="83" spans="1:16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</row>
    <row r="84" spans="1:16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</row>
    <row r="85" spans="1:16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</row>
    <row r="86" spans="1:16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</row>
    <row r="87" spans="1:16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</row>
    <row r="88" spans="1:16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</row>
    <row r="89" spans="1:16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</row>
    <row r="90" spans="1:16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</row>
    <row r="91" spans="1:16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</row>
    <row r="92" spans="1:16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</row>
    <row r="93" spans="1:16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</row>
    <row r="94" spans="1:16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</row>
    <row r="95" spans="1:16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</row>
    <row r="96" spans="1:16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</row>
    <row r="97" spans="1:16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</row>
    <row r="98" spans="1:16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</row>
    <row r="99" spans="1:16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</row>
    <row r="100" spans="1:16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</row>
    <row r="101" spans="1:16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</row>
    <row r="102" spans="1:16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</row>
    <row r="103" spans="1:16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</row>
    <row r="104" spans="1:16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</row>
    <row r="105" spans="1:16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</row>
    <row r="106" spans="1:16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</row>
    <row r="107" spans="1:16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</row>
    <row r="108" spans="1:16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</row>
    <row r="109" spans="1:16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</row>
    <row r="110" spans="1:16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</row>
    <row r="111" spans="1:16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</row>
    <row r="112" spans="1:16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</row>
    <row r="113" spans="1:16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</row>
    <row r="114" spans="1:16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</row>
    <row r="115" spans="1:16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</row>
    <row r="116" spans="1:16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</row>
    <row r="117" spans="1:16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</row>
    <row r="118" spans="1:16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</row>
    <row r="119" spans="1:16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</row>
    <row r="120" spans="1:16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</row>
    <row r="121" spans="1:16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</row>
    <row r="122" spans="1:16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</row>
    <row r="123" spans="1:16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</row>
    <row r="124" spans="1:16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</row>
    <row r="125" spans="1:16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</row>
    <row r="126" spans="1:16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</row>
    <row r="127" spans="1:16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</row>
    <row r="128" spans="1:16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</row>
    <row r="129" spans="1:16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</row>
    <row r="130" spans="1:16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</row>
    <row r="131" spans="1:16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</row>
    <row r="132" spans="1:16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</row>
    <row r="133" spans="1:16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</row>
    <row r="134" spans="1:16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</row>
    <row r="135" spans="1:16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</row>
    <row r="136" spans="1:16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</row>
    <row r="137" spans="1:16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</row>
    <row r="138" spans="1:16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</row>
    <row r="139" spans="1:16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</row>
    <row r="140" spans="1:16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</row>
  </sheetData>
  <mergeCells count="28">
    <mergeCell ref="D63:G63"/>
    <mergeCell ref="E64:G64"/>
    <mergeCell ref="E66:G66"/>
    <mergeCell ref="E67:G67"/>
    <mergeCell ref="B25:D25"/>
    <mergeCell ref="G48:G49"/>
    <mergeCell ref="B53:D53"/>
    <mergeCell ref="C48:C49"/>
    <mergeCell ref="D48:D49"/>
    <mergeCell ref="F48:F49"/>
    <mergeCell ref="C62:D62"/>
    <mergeCell ref="B3:D3"/>
    <mergeCell ref="B11:D11"/>
    <mergeCell ref="A18:F18"/>
    <mergeCell ref="A19:B20"/>
    <mergeCell ref="C19:F19"/>
    <mergeCell ref="A21:A23"/>
    <mergeCell ref="B33:D33"/>
    <mergeCell ref="B34:B35"/>
    <mergeCell ref="C34:C35"/>
    <mergeCell ref="F45:F46"/>
    <mergeCell ref="D45:D46"/>
    <mergeCell ref="E45:E46"/>
    <mergeCell ref="B41:G41"/>
    <mergeCell ref="B42:C43"/>
    <mergeCell ref="D42:G42"/>
    <mergeCell ref="B44:B49"/>
    <mergeCell ref="C45:C46"/>
  </mergeCells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8"/>
  <sheetViews>
    <sheetView showGridLines="0" tabSelected="1" zoomScale="55" zoomScaleNormal="55" workbookViewId="0">
      <selection activeCell="D32" sqref="D32"/>
    </sheetView>
  </sheetViews>
  <sheetFormatPr baseColWidth="10" defaultRowHeight="13.8" x14ac:dyDescent="0.25"/>
  <cols>
    <col min="1" max="1" width="15.09765625" style="50" customWidth="1"/>
    <col min="2" max="2" width="20.8984375" customWidth="1"/>
    <col min="3" max="3" width="19.3984375" customWidth="1"/>
    <col min="4" max="4" width="26.8984375" customWidth="1"/>
    <col min="5" max="5" width="14.5" customWidth="1"/>
    <col min="6" max="7" width="24.09765625" customWidth="1"/>
    <col min="8" max="8" width="28.8984375" customWidth="1"/>
    <col min="9" max="9" width="12.69921875" customWidth="1"/>
    <col min="10" max="10" width="14.59765625" customWidth="1"/>
    <col min="11" max="11" width="12.69921875" customWidth="1"/>
    <col min="12" max="13" width="13.09765625" customWidth="1"/>
    <col min="14" max="14" width="12.59765625" customWidth="1"/>
    <col min="15" max="15" width="17.09765625" customWidth="1"/>
    <col min="16" max="16" width="16.5" customWidth="1"/>
    <col min="17" max="17" width="19.09765625" customWidth="1"/>
    <col min="18" max="18" width="17.09765625" customWidth="1"/>
    <col min="19" max="19" width="18.69921875" customWidth="1"/>
    <col min="20" max="20" width="14.09765625" customWidth="1"/>
    <col min="21" max="21" width="19.69921875" customWidth="1"/>
    <col min="22" max="22" width="24.8984375" customWidth="1"/>
    <col min="23" max="23" width="15.796875" customWidth="1"/>
    <col min="24" max="24" width="19.09765625" customWidth="1"/>
    <col min="25" max="25" width="20.5" customWidth="1"/>
    <col min="26" max="26" width="28.09765625" customWidth="1"/>
    <col min="27" max="27" width="20.19921875" customWidth="1"/>
  </cols>
  <sheetData>
    <row r="1" spans="1:27" ht="39" customHeight="1" x14ac:dyDescent="0.25">
      <c r="A1" s="121"/>
      <c r="B1" s="127"/>
      <c r="C1" s="122"/>
      <c r="D1" s="120" t="s">
        <v>220</v>
      </c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1" t="s">
        <v>249</v>
      </c>
      <c r="AA1" s="122"/>
    </row>
    <row r="2" spans="1:27" ht="34.5" customHeight="1" x14ac:dyDescent="0.25">
      <c r="A2" s="123"/>
      <c r="B2" s="128"/>
      <c r="C2" s="124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3"/>
      <c r="AA2" s="124"/>
    </row>
    <row r="3" spans="1:27" ht="29.25" customHeight="1" x14ac:dyDescent="0.25">
      <c r="A3" s="125"/>
      <c r="B3" s="129"/>
      <c r="C3" s="126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5"/>
      <c r="AA3" s="126"/>
    </row>
    <row r="4" spans="1:27" ht="36" customHeight="1" x14ac:dyDescent="0.25">
      <c r="A4" s="130" t="s">
        <v>248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1"/>
    </row>
    <row r="5" spans="1:27" ht="36" customHeight="1" thickBot="1" x14ac:dyDescent="0.3">
      <c r="A5" s="132" t="s">
        <v>251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3"/>
    </row>
    <row r="6" spans="1:27" s="47" customFormat="1" ht="27.75" customHeight="1" x14ac:dyDescent="0.3">
      <c r="A6" s="118" t="s">
        <v>0</v>
      </c>
      <c r="B6" s="116" t="s">
        <v>181</v>
      </c>
      <c r="C6" s="116" t="s">
        <v>1</v>
      </c>
      <c r="D6" s="116" t="s">
        <v>2</v>
      </c>
      <c r="E6" s="116" t="s">
        <v>215</v>
      </c>
      <c r="F6" s="116" t="s">
        <v>3</v>
      </c>
      <c r="G6" s="116"/>
      <c r="H6" s="116" t="s">
        <v>4</v>
      </c>
      <c r="I6" s="116" t="s">
        <v>149</v>
      </c>
      <c r="J6" s="116"/>
      <c r="K6" s="116"/>
      <c r="L6" s="116" t="s">
        <v>21</v>
      </c>
      <c r="M6" s="116"/>
      <c r="N6" s="116"/>
      <c r="O6" s="116"/>
      <c r="P6" s="116"/>
      <c r="Q6" s="116"/>
      <c r="R6" s="116"/>
      <c r="S6" s="53" t="s">
        <v>9</v>
      </c>
      <c r="T6" s="116" t="s">
        <v>183</v>
      </c>
      <c r="U6" s="116"/>
      <c r="V6" s="116"/>
      <c r="W6" s="116" t="s">
        <v>11</v>
      </c>
      <c r="X6" s="116"/>
      <c r="Y6" s="116"/>
      <c r="Z6" s="116"/>
      <c r="AA6" s="116"/>
    </row>
    <row r="7" spans="1:27" s="47" customFormat="1" ht="69" customHeight="1" thickBot="1" x14ac:dyDescent="0.35">
      <c r="A7" s="119"/>
      <c r="B7" s="117"/>
      <c r="C7" s="117"/>
      <c r="D7" s="117"/>
      <c r="E7" s="117"/>
      <c r="F7" s="56" t="s">
        <v>208</v>
      </c>
      <c r="G7" s="56" t="s">
        <v>184</v>
      </c>
      <c r="H7" s="117"/>
      <c r="I7" s="56" t="s">
        <v>5</v>
      </c>
      <c r="J7" s="56" t="s">
        <v>6</v>
      </c>
      <c r="K7" s="56" t="s">
        <v>7</v>
      </c>
      <c r="L7" s="56" t="s">
        <v>20</v>
      </c>
      <c r="M7" s="56" t="s">
        <v>12</v>
      </c>
      <c r="N7" s="58" t="s">
        <v>13</v>
      </c>
      <c r="O7" s="56" t="s">
        <v>216</v>
      </c>
      <c r="P7" s="56" t="s">
        <v>8</v>
      </c>
      <c r="Q7" s="56" t="s">
        <v>14</v>
      </c>
      <c r="R7" s="56" t="s">
        <v>217</v>
      </c>
      <c r="S7" s="56" t="s">
        <v>10</v>
      </c>
      <c r="T7" s="56" t="s">
        <v>180</v>
      </c>
      <c r="U7" s="56" t="s">
        <v>22</v>
      </c>
      <c r="V7" s="56" t="s">
        <v>182</v>
      </c>
      <c r="W7" s="56" t="s">
        <v>218</v>
      </c>
      <c r="X7" s="56" t="s">
        <v>219</v>
      </c>
      <c r="Y7" s="56" t="s">
        <v>148</v>
      </c>
      <c r="Z7" s="56" t="s">
        <v>23</v>
      </c>
      <c r="AA7" s="57" t="s">
        <v>24</v>
      </c>
    </row>
    <row r="8" spans="1:27" s="62" customFormat="1" ht="103.2" customHeight="1" x14ac:dyDescent="0.2">
      <c r="A8" s="66" t="s">
        <v>222</v>
      </c>
      <c r="B8" s="49" t="s">
        <v>252</v>
      </c>
      <c r="C8" s="49" t="s">
        <v>253</v>
      </c>
      <c r="D8" s="49" t="s">
        <v>254</v>
      </c>
      <c r="E8" s="48" t="s">
        <v>227</v>
      </c>
      <c r="F8" s="72" t="s">
        <v>191</v>
      </c>
      <c r="G8" s="72" t="s">
        <v>223</v>
      </c>
      <c r="H8" s="72" t="s">
        <v>260</v>
      </c>
      <c r="I8" s="72" t="s">
        <v>245</v>
      </c>
      <c r="J8" s="72" t="s">
        <v>230</v>
      </c>
      <c r="K8" s="72" t="s">
        <v>224</v>
      </c>
      <c r="L8" s="48">
        <v>2</v>
      </c>
      <c r="M8" s="48">
        <v>4</v>
      </c>
      <c r="N8" s="48">
        <f t="shared" ref="N8" si="0">+L8*M8</f>
        <v>8</v>
      </c>
      <c r="O8" s="48" t="str">
        <f>IF(N8&lt;=4,"BAJO",IF(N8&lt;=8,"MEDIO",IF(N8&lt;=20,"ALTO","MUY ALTO")))</f>
        <v>MEDIO</v>
      </c>
      <c r="P8" s="48">
        <v>25</v>
      </c>
      <c r="Q8" s="48">
        <f>+N8*P8</f>
        <v>200</v>
      </c>
      <c r="R8" s="48" t="str">
        <f>IF(Q8&lt;=20,"IV",IF(Q8&lt;=120,"III",IF(Q8&lt;=500,"II",IF(Q8&lt;=4000,"I"))))</f>
        <v>II</v>
      </c>
      <c r="S8" s="49" t="str">
        <f>+IF(R8='TABLA DE VALORACIÓN '!$C$64,"NO ACEPTABLE",IF('Matriz de Riesgos'!R8='TABLA DE VALORACIÓN '!$C$65,"NO ACEPTABLE O ACEPTABLE CON CONTROL ESPECIFICO",IF('Matriz de Riesgos'!R8='TABLA DE VALORACIÓN '!$C$66,"MEJORABLE",IF('Matriz de Riesgos'!R8='TABLA DE VALORACIÓN '!$C$67,"ACEPTABLE",0))))</f>
        <v>NO ACEPTABLE O ACEPTABLE CON CONTROL ESPECIFICO</v>
      </c>
      <c r="T8" s="48">
        <v>2</v>
      </c>
      <c r="U8" s="49" t="s">
        <v>255</v>
      </c>
      <c r="V8" s="72" t="s">
        <v>246</v>
      </c>
      <c r="W8" s="72" t="s">
        <v>256</v>
      </c>
      <c r="X8" s="72" t="s">
        <v>256</v>
      </c>
      <c r="Y8" s="72" t="s">
        <v>259</v>
      </c>
      <c r="Z8" s="72" t="s">
        <v>258</v>
      </c>
      <c r="AA8" s="63" t="s">
        <v>257</v>
      </c>
    </row>
    <row r="9" spans="1:27" s="62" customFormat="1" ht="103.2" customHeight="1" x14ac:dyDescent="0.2">
      <c r="A9" s="134" t="s">
        <v>222</v>
      </c>
      <c r="B9" s="71" t="s">
        <v>252</v>
      </c>
      <c r="C9" s="71" t="s">
        <v>253</v>
      </c>
      <c r="D9" s="71" t="s">
        <v>254</v>
      </c>
      <c r="E9" s="69" t="s">
        <v>225</v>
      </c>
      <c r="F9" s="70" t="s">
        <v>111</v>
      </c>
      <c r="G9" s="70" t="s">
        <v>223</v>
      </c>
      <c r="H9" s="70" t="s">
        <v>261</v>
      </c>
      <c r="I9" s="70" t="s">
        <v>262</v>
      </c>
      <c r="J9" s="70" t="s">
        <v>263</v>
      </c>
      <c r="K9" s="70" t="s">
        <v>264</v>
      </c>
      <c r="L9" s="69">
        <v>6</v>
      </c>
      <c r="M9" s="69">
        <v>4</v>
      </c>
      <c r="N9" s="69">
        <f t="shared" ref="N9:N10" si="1">+L9*M9</f>
        <v>24</v>
      </c>
      <c r="O9" s="69" t="str">
        <f>IF(N9&lt;=4,"BAJO",IF(N9&lt;=8,"MEDIO",IF(N9&lt;=20,"ALTO","MUY ALTO")))</f>
        <v>MUY ALTO</v>
      </c>
      <c r="P9" s="69">
        <v>60</v>
      </c>
      <c r="Q9" s="69">
        <f>+N9*P9</f>
        <v>1440</v>
      </c>
      <c r="R9" s="69" t="str">
        <f>IF(Q9&lt;=20,"IV",IF(Q9&lt;=120,"III",IF(Q9&lt;=500,"II",IF(Q9&lt;=4000,"I"))))</f>
        <v>I</v>
      </c>
      <c r="S9" s="71" t="str">
        <f>+IF(R9='TABLA DE VALORACIÓN '!$C$64,"NO ACEPTABLE",IF('Matriz de Riesgos'!R9='TABLA DE VALORACIÓN '!$C$65,"NO ACEPTABLE O ACEPTABLE CON CONTROL ESPECIFICO",IF('Matriz de Riesgos'!R9='TABLA DE VALORACIÓN '!$C$66,"MEJORABLE",IF('Matriz de Riesgos'!R9='TABLA DE VALORACIÓN '!$C$67,"ACEPTABLE",0))))</f>
        <v>NO ACEPTABLE</v>
      </c>
      <c r="T9" s="69">
        <v>2</v>
      </c>
      <c r="U9" s="71" t="s">
        <v>265</v>
      </c>
      <c r="V9" s="70" t="s">
        <v>286</v>
      </c>
      <c r="W9" s="70" t="s">
        <v>226</v>
      </c>
      <c r="X9" s="70" t="s">
        <v>266</v>
      </c>
      <c r="Y9" s="70" t="s">
        <v>269</v>
      </c>
      <c r="Z9" s="70" t="s">
        <v>267</v>
      </c>
      <c r="AA9" s="52" t="s">
        <v>268</v>
      </c>
    </row>
    <row r="10" spans="1:27" s="62" customFormat="1" ht="100.2" customHeight="1" thickBot="1" x14ac:dyDescent="0.25">
      <c r="A10" s="135" t="s">
        <v>222</v>
      </c>
      <c r="B10" s="136" t="s">
        <v>252</v>
      </c>
      <c r="C10" s="136" t="s">
        <v>253</v>
      </c>
      <c r="D10" s="136" t="s">
        <v>254</v>
      </c>
      <c r="E10" s="137" t="s">
        <v>225</v>
      </c>
      <c r="F10" s="138" t="s">
        <v>128</v>
      </c>
      <c r="G10" s="136" t="s">
        <v>240</v>
      </c>
      <c r="H10" s="138" t="s">
        <v>270</v>
      </c>
      <c r="I10" s="138" t="s">
        <v>230</v>
      </c>
      <c r="J10" s="138" t="s">
        <v>263</v>
      </c>
      <c r="K10" s="138" t="s">
        <v>224</v>
      </c>
      <c r="L10" s="137">
        <v>2</v>
      </c>
      <c r="M10" s="137">
        <v>4</v>
      </c>
      <c r="N10" s="137">
        <f t="shared" si="1"/>
        <v>8</v>
      </c>
      <c r="O10" s="137" t="str">
        <f t="shared" ref="O10:O15" si="2">IF(N10&lt;=4,"BAJO",IF(N10&lt;=8,"MEDIO",IF(N10&lt;=20,"ALTO","MUY ALTO")))</f>
        <v>MEDIO</v>
      </c>
      <c r="P10" s="137">
        <v>10</v>
      </c>
      <c r="Q10" s="137">
        <f t="shared" ref="Q10:Q15" si="3">+N10*P10</f>
        <v>80</v>
      </c>
      <c r="R10" s="137" t="str">
        <f t="shared" ref="R10:R15" si="4">IF(Q10&lt;=20,"IV",IF(Q10&lt;=120,"III",IF(Q10&lt;=500,"II",IF(Q10&lt;=4000,"I"))))</f>
        <v>III</v>
      </c>
      <c r="S10" s="136" t="str">
        <f>+IF(R10='TABLA DE VALORACIÓN '!$C$64,"NO ACEPTABLE",IF('Matriz de Riesgos'!R10='TABLA DE VALORACIÓN '!$C$65,"NO ACEPTABLE O ACEPTABLE CON CONTROL ESPECIFICO",IF('Matriz de Riesgos'!R10='TABLA DE VALORACIÓN '!$C$66,"MEJORABLE",IF('Matriz de Riesgos'!R10='TABLA DE VALORACIÓN '!$C$67,"ACEPTABLE",0))))</f>
        <v>MEJORABLE</v>
      </c>
      <c r="T10" s="137">
        <v>2</v>
      </c>
      <c r="U10" s="136" t="s">
        <v>231</v>
      </c>
      <c r="V10" s="136" t="s">
        <v>247</v>
      </c>
      <c r="W10" s="138" t="s">
        <v>275</v>
      </c>
      <c r="X10" s="138" t="s">
        <v>274</v>
      </c>
      <c r="Y10" s="138" t="s">
        <v>273</v>
      </c>
      <c r="Z10" s="138" t="s">
        <v>272</v>
      </c>
      <c r="AA10" s="139" t="s">
        <v>271</v>
      </c>
    </row>
    <row r="11" spans="1:27" s="65" customFormat="1" ht="102.75" customHeight="1" x14ac:dyDescent="0.25">
      <c r="A11" s="66" t="s">
        <v>222</v>
      </c>
      <c r="B11" s="49" t="s">
        <v>252</v>
      </c>
      <c r="C11" s="49" t="s">
        <v>221</v>
      </c>
      <c r="D11" s="49" t="s">
        <v>285</v>
      </c>
      <c r="E11" s="48" t="s">
        <v>227</v>
      </c>
      <c r="F11" s="72" t="s">
        <v>202</v>
      </c>
      <c r="G11" s="72" t="s">
        <v>228</v>
      </c>
      <c r="H11" s="72" t="s">
        <v>229</v>
      </c>
      <c r="I11" s="72" t="s">
        <v>276</v>
      </c>
      <c r="J11" s="72" t="s">
        <v>278</v>
      </c>
      <c r="K11" s="72" t="s">
        <v>277</v>
      </c>
      <c r="L11" s="48">
        <v>6</v>
      </c>
      <c r="M11" s="48">
        <v>4</v>
      </c>
      <c r="N11" s="48">
        <f>+L11*M11</f>
        <v>24</v>
      </c>
      <c r="O11" s="48" t="str">
        <f t="shared" ref="O11" si="5">IF(N11&lt;=4,"BAJO",IF(N11&lt;=8,"MEDIO",IF(N11&lt;=20,"ALTO","MUY ALTO")))</f>
        <v>MUY ALTO</v>
      </c>
      <c r="P11" s="48">
        <v>25</v>
      </c>
      <c r="Q11" s="48">
        <f t="shared" ref="Q11" si="6">+N11*P11</f>
        <v>600</v>
      </c>
      <c r="R11" s="48" t="str">
        <f t="shared" ref="R11" si="7">IF(Q11&lt;=20,"IV",IF(Q11&lt;=120,"III",IF(Q11&lt;=500,"II",IF(Q11&lt;=4000,"I"))))</f>
        <v>I</v>
      </c>
      <c r="S11" s="49" t="str">
        <f>+IF(R11='TABLA DE VALORACIÓN '!$C$64,"NO ACEPTABLE",IF('Matriz de Riesgos'!R11='TABLA DE VALORACIÓN '!$C$65,"NO ACEPTABLE O ACEPTABLE CON CONTROL ESPECIFICO",IF('Matriz de Riesgos'!R11='TABLA DE VALORACIÓN '!$C$66,"MEJORABLE",IF('Matriz de Riesgos'!R11='TABLA DE VALORACIÓN '!$C$67,"ACEPTABLE",0))))</f>
        <v>NO ACEPTABLE</v>
      </c>
      <c r="T11" s="48">
        <v>8</v>
      </c>
      <c r="U11" s="49" t="s">
        <v>279</v>
      </c>
      <c r="V11" s="49" t="s">
        <v>233</v>
      </c>
      <c r="W11" s="72" t="s">
        <v>280</v>
      </c>
      <c r="X11" s="72" t="s">
        <v>284</v>
      </c>
      <c r="Y11" s="72" t="s">
        <v>281</v>
      </c>
      <c r="Z11" s="72" t="s">
        <v>282</v>
      </c>
      <c r="AA11" s="63" t="s">
        <v>283</v>
      </c>
    </row>
    <row r="12" spans="1:27" s="62" customFormat="1" ht="89.4" customHeight="1" x14ac:dyDescent="0.2">
      <c r="A12" s="134" t="s">
        <v>222</v>
      </c>
      <c r="B12" s="71" t="s">
        <v>252</v>
      </c>
      <c r="C12" s="71" t="s">
        <v>221</v>
      </c>
      <c r="D12" s="71" t="s">
        <v>285</v>
      </c>
      <c r="E12" s="69" t="s">
        <v>227</v>
      </c>
      <c r="F12" s="70" t="s">
        <v>201</v>
      </c>
      <c r="G12" s="70" t="s">
        <v>240</v>
      </c>
      <c r="H12" s="70" t="s">
        <v>241</v>
      </c>
      <c r="I12" s="70" t="s">
        <v>230</v>
      </c>
      <c r="J12" s="70" t="s">
        <v>230</v>
      </c>
      <c r="K12" s="70" t="s">
        <v>242</v>
      </c>
      <c r="L12" s="69">
        <v>2</v>
      </c>
      <c r="M12" s="69">
        <v>3</v>
      </c>
      <c r="N12" s="69">
        <f>+L12*M12</f>
        <v>6</v>
      </c>
      <c r="O12" s="69" t="str">
        <f t="shared" si="2"/>
        <v>MEDIO</v>
      </c>
      <c r="P12" s="69">
        <v>10</v>
      </c>
      <c r="Q12" s="69">
        <f t="shared" si="3"/>
        <v>60</v>
      </c>
      <c r="R12" s="69" t="str">
        <f t="shared" si="4"/>
        <v>III</v>
      </c>
      <c r="S12" s="71" t="str">
        <f>+IF(R12='TABLA DE VALORACIÓN '!$C$64,"NO ACEPTABLE",IF('Matriz de Riesgos'!R12='TABLA DE VALORACIÓN '!$C$65,"NO ACEPTABLE O ACEPTABLE CON CONTROL ESPECIFICO",IF('Matriz de Riesgos'!R12='TABLA DE VALORACIÓN '!$C$66,"MEJORABLE",IF('Matriz de Riesgos'!R12='TABLA DE VALORACIÓN '!$C$67,"ACEPTABLE",0))))</f>
        <v>MEJORABLE</v>
      </c>
      <c r="T12" s="69">
        <v>6</v>
      </c>
      <c r="U12" s="71" t="s">
        <v>255</v>
      </c>
      <c r="V12" s="70" t="s">
        <v>243</v>
      </c>
      <c r="W12" s="70" t="s">
        <v>287</v>
      </c>
      <c r="X12" s="70" t="s">
        <v>288</v>
      </c>
      <c r="Y12" s="51" t="s">
        <v>289</v>
      </c>
      <c r="Z12" s="70" t="s">
        <v>290</v>
      </c>
      <c r="AA12" s="52" t="s">
        <v>291</v>
      </c>
    </row>
    <row r="13" spans="1:27" s="62" customFormat="1" ht="90" customHeight="1" thickBot="1" x14ac:dyDescent="0.25">
      <c r="A13" s="135" t="s">
        <v>222</v>
      </c>
      <c r="B13" s="136" t="s">
        <v>252</v>
      </c>
      <c r="C13" s="136" t="s">
        <v>221</v>
      </c>
      <c r="D13" s="136" t="s">
        <v>285</v>
      </c>
      <c r="E13" s="137" t="s">
        <v>227</v>
      </c>
      <c r="F13" s="138" t="s">
        <v>129</v>
      </c>
      <c r="G13" s="138" t="s">
        <v>240</v>
      </c>
      <c r="H13" s="138" t="s">
        <v>292</v>
      </c>
      <c r="I13" s="138" t="s">
        <v>262</v>
      </c>
      <c r="J13" s="138" t="s">
        <v>294</v>
      </c>
      <c r="K13" s="138" t="s">
        <v>293</v>
      </c>
      <c r="L13" s="137">
        <v>6</v>
      </c>
      <c r="M13" s="137">
        <v>3</v>
      </c>
      <c r="N13" s="137">
        <f>+L13*M13</f>
        <v>18</v>
      </c>
      <c r="O13" s="137" t="str">
        <f>IF(N13&lt;=4,"BAJO",IF(N13&lt;=8,"MEDIO",IF(N13&lt;=20,"ALTO","MUY ALTO")))</f>
        <v>ALTO</v>
      </c>
      <c r="P13" s="137">
        <v>10</v>
      </c>
      <c r="Q13" s="137">
        <f t="shared" si="3"/>
        <v>180</v>
      </c>
      <c r="R13" s="137" t="str">
        <f t="shared" si="4"/>
        <v>II</v>
      </c>
      <c r="S13" s="136" t="str">
        <f>+IF(R13='TABLA DE VALORACIÓN '!$C$64,"NO ACEPTABLE",IF('Matriz de Riesgos'!R13='TABLA DE VALORACIÓN '!$C$65,"NO ACEPTABLE O ACEPTABLE CON CONTROL ESPECIFICO",IF('Matriz de Riesgos'!R13='TABLA DE VALORACIÓN '!$C$66,"MEJORABLE",IF('Matriz de Riesgos'!R13='TABLA DE VALORACIÓN '!$C$67,"ACEPTABLE",0))))</f>
        <v>NO ACEPTABLE O ACEPTABLE CON CONTROL ESPECIFICO</v>
      </c>
      <c r="T13" s="137">
        <v>20</v>
      </c>
      <c r="U13" s="136" t="s">
        <v>295</v>
      </c>
      <c r="V13" s="136" t="s">
        <v>296</v>
      </c>
      <c r="W13" s="138" t="s">
        <v>297</v>
      </c>
      <c r="X13" s="138" t="s">
        <v>301</v>
      </c>
      <c r="Y13" s="138" t="s">
        <v>299</v>
      </c>
      <c r="Z13" s="138" t="s">
        <v>300</v>
      </c>
      <c r="AA13" s="140" t="s">
        <v>298</v>
      </c>
    </row>
    <row r="14" spans="1:27" s="65" customFormat="1" ht="102.75" customHeight="1" x14ac:dyDescent="0.25">
      <c r="A14" s="66" t="s">
        <v>222</v>
      </c>
      <c r="B14" s="49" t="s">
        <v>252</v>
      </c>
      <c r="C14" s="49" t="s">
        <v>303</v>
      </c>
      <c r="D14" s="49" t="s">
        <v>302</v>
      </c>
      <c r="E14" s="48" t="s">
        <v>227</v>
      </c>
      <c r="F14" s="72" t="s">
        <v>193</v>
      </c>
      <c r="G14" s="72" t="s">
        <v>234</v>
      </c>
      <c r="H14" s="72" t="s">
        <v>235</v>
      </c>
      <c r="I14" s="72" t="s">
        <v>230</v>
      </c>
      <c r="J14" s="72" t="s">
        <v>230</v>
      </c>
      <c r="K14" s="72" t="s">
        <v>236</v>
      </c>
      <c r="L14" s="48">
        <v>2</v>
      </c>
      <c r="M14" s="48">
        <v>4</v>
      </c>
      <c r="N14" s="48">
        <f>+L14*M14</f>
        <v>8</v>
      </c>
      <c r="O14" s="48" t="str">
        <f t="shared" si="2"/>
        <v>MEDIO</v>
      </c>
      <c r="P14" s="48">
        <v>25</v>
      </c>
      <c r="Q14" s="48">
        <f t="shared" si="3"/>
        <v>200</v>
      </c>
      <c r="R14" s="48" t="str">
        <f t="shared" si="4"/>
        <v>II</v>
      </c>
      <c r="S14" s="49" t="str">
        <f>+IF(R14='TABLA DE VALORACIÓN '!$C$64,"NO ACEPTABLE",IF('Matriz de Riesgos'!R14='TABLA DE VALORACIÓN '!$C$65,"NO ACEPTABLE O ACEPTABLE CON CONTROL ESPECIFICO",IF('Matriz de Riesgos'!R14='TABLA DE VALORACIÓN '!$C$66,"MEJORABLE",IF('Matriz de Riesgos'!R14='TABLA DE VALORACIÓN '!$C$67,"ACEPTABLE",0))))</f>
        <v>NO ACEPTABLE O ACEPTABLE CON CONTROL ESPECIFICO</v>
      </c>
      <c r="T14" s="48">
        <v>10</v>
      </c>
      <c r="U14" s="141" t="s">
        <v>237</v>
      </c>
      <c r="V14" s="49" t="s">
        <v>232</v>
      </c>
      <c r="W14" s="72" t="s">
        <v>304</v>
      </c>
      <c r="X14" s="72" t="s">
        <v>305</v>
      </c>
      <c r="Y14" s="72" t="s">
        <v>306</v>
      </c>
      <c r="Z14" s="72" t="s">
        <v>307</v>
      </c>
      <c r="AA14" s="63" t="s">
        <v>308</v>
      </c>
    </row>
    <row r="15" spans="1:27" s="64" customFormat="1" ht="56.25" customHeight="1" x14ac:dyDescent="0.25">
      <c r="A15" s="134" t="s">
        <v>222</v>
      </c>
      <c r="B15" s="71" t="s">
        <v>252</v>
      </c>
      <c r="C15" s="71" t="s">
        <v>303</v>
      </c>
      <c r="D15" s="71" t="s">
        <v>302</v>
      </c>
      <c r="E15" s="69" t="s">
        <v>227</v>
      </c>
      <c r="F15" s="70" t="s">
        <v>128</v>
      </c>
      <c r="G15" s="70" t="s">
        <v>240</v>
      </c>
      <c r="H15" s="70" t="s">
        <v>238</v>
      </c>
      <c r="I15" s="70" t="s">
        <v>262</v>
      </c>
      <c r="J15" s="70" t="s">
        <v>309</v>
      </c>
      <c r="K15" s="70" t="s">
        <v>242</v>
      </c>
      <c r="L15" s="69">
        <v>6</v>
      </c>
      <c r="M15" s="69">
        <v>3</v>
      </c>
      <c r="N15" s="69">
        <f>+L15*M15</f>
        <v>18</v>
      </c>
      <c r="O15" s="69" t="str">
        <f t="shared" si="2"/>
        <v>ALTO</v>
      </c>
      <c r="P15" s="69">
        <v>10</v>
      </c>
      <c r="Q15" s="69">
        <f t="shared" si="3"/>
        <v>180</v>
      </c>
      <c r="R15" s="69" t="str">
        <f t="shared" si="4"/>
        <v>II</v>
      </c>
      <c r="S15" s="71" t="str">
        <f>+IF(R15='TABLA DE VALORACIÓN '!$C$64,"NO ACEPTABLE",IF('Matriz de Riesgos'!R15='TABLA DE VALORACIÓN '!$C$65,"NO ACEPTABLE O ACEPTABLE CON CONTROL ESPECIFICO",IF('Matriz de Riesgos'!R15='TABLA DE VALORACIÓN '!$C$66,"MEJORABLE",IF('Matriz de Riesgos'!R15='TABLA DE VALORACIÓN '!$C$67,"ACEPTABLE",0))))</f>
        <v>NO ACEPTABLE O ACEPTABLE CON CONTROL ESPECIFICO</v>
      </c>
      <c r="T15" s="69">
        <v>10</v>
      </c>
      <c r="U15" s="71" t="s">
        <v>310</v>
      </c>
      <c r="V15" s="70" t="s">
        <v>311</v>
      </c>
      <c r="W15" s="70" t="s">
        <v>312</v>
      </c>
      <c r="X15" s="70" t="s">
        <v>316</v>
      </c>
      <c r="Y15" s="70" t="s">
        <v>313</v>
      </c>
      <c r="Z15" s="70" t="s">
        <v>315</v>
      </c>
      <c r="AA15" s="52" t="s">
        <v>314</v>
      </c>
    </row>
    <row r="16" spans="1:27" s="68" customFormat="1" ht="142.19999999999999" customHeight="1" thickBot="1" x14ac:dyDescent="0.25">
      <c r="A16" s="135" t="s">
        <v>222</v>
      </c>
      <c r="B16" s="136" t="s">
        <v>252</v>
      </c>
      <c r="C16" s="136" t="s">
        <v>303</v>
      </c>
      <c r="D16" s="136" t="s">
        <v>302</v>
      </c>
      <c r="E16" s="137" t="s">
        <v>227</v>
      </c>
      <c r="F16" s="142" t="s">
        <v>317</v>
      </c>
      <c r="G16" s="138" t="s">
        <v>244</v>
      </c>
      <c r="H16" s="138" t="s">
        <v>318</v>
      </c>
      <c r="I16" s="138" t="s">
        <v>262</v>
      </c>
      <c r="J16" s="138" t="s">
        <v>309</v>
      </c>
      <c r="K16" s="138" t="s">
        <v>319</v>
      </c>
      <c r="L16" s="137">
        <v>6</v>
      </c>
      <c r="M16" s="137">
        <v>4</v>
      </c>
      <c r="N16" s="137">
        <v>24</v>
      </c>
      <c r="O16" s="137" t="s">
        <v>250</v>
      </c>
      <c r="P16" s="137">
        <v>60</v>
      </c>
      <c r="Q16" s="137">
        <v>1440</v>
      </c>
      <c r="R16" s="137" t="s">
        <v>18</v>
      </c>
      <c r="S16" s="136" t="s">
        <v>239</v>
      </c>
      <c r="T16" s="137">
        <v>10</v>
      </c>
      <c r="U16" s="143" t="s">
        <v>320</v>
      </c>
      <c r="V16" s="136" t="s">
        <v>321</v>
      </c>
      <c r="W16" s="138" t="s">
        <v>322</v>
      </c>
      <c r="X16" s="138" t="s">
        <v>326</v>
      </c>
      <c r="Y16" s="138" t="s">
        <v>323</v>
      </c>
      <c r="Z16" s="142" t="s">
        <v>324</v>
      </c>
      <c r="AA16" s="144" t="s">
        <v>325</v>
      </c>
    </row>
    <row r="18" spans="1:1" ht="15.6" x14ac:dyDescent="0.3">
      <c r="A18" s="67"/>
    </row>
  </sheetData>
  <sheetProtection formatCells="0" formatColumns="0" formatRows="0" insertColumns="0" insertRows="0" insertHyperlinks="0" deleteColumns="0" deleteRows="0"/>
  <mergeCells count="16">
    <mergeCell ref="D1:Y3"/>
    <mergeCell ref="Z1:AA3"/>
    <mergeCell ref="A1:C3"/>
    <mergeCell ref="A4:AA4"/>
    <mergeCell ref="A5:AA5"/>
    <mergeCell ref="A6:A7"/>
    <mergeCell ref="B6:B7"/>
    <mergeCell ref="C6:C7"/>
    <mergeCell ref="I6:K6"/>
    <mergeCell ref="L6:R6"/>
    <mergeCell ref="T6:V6"/>
    <mergeCell ref="W6:AA6"/>
    <mergeCell ref="D6:D7"/>
    <mergeCell ref="E6:E7"/>
    <mergeCell ref="F6:G6"/>
    <mergeCell ref="H6:H7"/>
  </mergeCells>
  <phoneticPr fontId="1" type="noConversion"/>
  <conditionalFormatting sqref="O9:O10 O12:O15">
    <cfRule type="cellIs" dxfId="64" priority="362" stopIfTrue="1" operator="equal">
      <formula>"MUY ALTO"</formula>
    </cfRule>
    <cfRule type="cellIs" dxfId="63" priority="363" stopIfTrue="1" operator="equal">
      <formula>"ALTO"</formula>
    </cfRule>
    <cfRule type="cellIs" dxfId="62" priority="364" stopIfTrue="1" operator="equal">
      <formula>"MEDIO"</formula>
    </cfRule>
  </conditionalFormatting>
  <conditionalFormatting sqref="R9:R10 R12:R15">
    <cfRule type="cellIs" dxfId="61" priority="359" stopIfTrue="1" operator="equal">
      <formula>"I"</formula>
    </cfRule>
    <cfRule type="cellIs" dxfId="60" priority="360" stopIfTrue="1" operator="equal">
      <formula>"II"</formula>
    </cfRule>
    <cfRule type="cellIs" dxfId="59" priority="361" stopIfTrue="1" operator="equal">
      <formula>"III"</formula>
    </cfRule>
  </conditionalFormatting>
  <conditionalFormatting sqref="Q9:Q10 Q12:Q15">
    <cfRule type="cellIs" dxfId="58" priority="356" stopIfTrue="1" operator="lessThan">
      <formula>130</formula>
    </cfRule>
    <cfRule type="cellIs" dxfId="57" priority="357" stopIfTrue="1" operator="between">
      <formula>150</formula>
      <formula>500</formula>
    </cfRule>
    <cfRule type="cellIs" dxfId="56" priority="358" stopIfTrue="1" operator="greaterThan">
      <formula>600</formula>
    </cfRule>
  </conditionalFormatting>
  <conditionalFormatting sqref="R9:R10 R12:R15">
    <cfRule type="cellIs" dxfId="55" priority="353" stopIfTrue="1" operator="equal">
      <formula>"IV"</formula>
    </cfRule>
    <cfRule type="cellIs" dxfId="54" priority="354" stopIfTrue="1" operator="equal">
      <formula>"III"</formula>
    </cfRule>
    <cfRule type="cellIs" dxfId="53" priority="355" stopIfTrue="1" operator="equal">
      <formula>"II"</formula>
    </cfRule>
  </conditionalFormatting>
  <conditionalFormatting sqref="Q9:Q10 Q12:Q15">
    <cfRule type="cellIs" dxfId="52" priority="352" stopIfTrue="1" operator="greaterThan">
      <formula>550</formula>
    </cfRule>
  </conditionalFormatting>
  <conditionalFormatting sqref="O16">
    <cfRule type="cellIs" dxfId="38" priority="37" stopIfTrue="1" operator="equal">
      <formula>"MUY ALTO"</formula>
    </cfRule>
    <cfRule type="cellIs" dxfId="37" priority="38" stopIfTrue="1" operator="equal">
      <formula>"ALTO"</formula>
    </cfRule>
    <cfRule type="cellIs" dxfId="36" priority="39" stopIfTrue="1" operator="equal">
      <formula>"MEDIO"</formula>
    </cfRule>
  </conditionalFormatting>
  <conditionalFormatting sqref="R16">
    <cfRule type="cellIs" dxfId="35" priority="34" stopIfTrue="1" operator="equal">
      <formula>"I"</formula>
    </cfRule>
    <cfRule type="cellIs" dxfId="34" priority="35" stopIfTrue="1" operator="equal">
      <formula>"II"</formula>
    </cfRule>
    <cfRule type="cellIs" dxfId="33" priority="36" stopIfTrue="1" operator="equal">
      <formula>"III"</formula>
    </cfRule>
  </conditionalFormatting>
  <conditionalFormatting sqref="Q16">
    <cfRule type="cellIs" dxfId="32" priority="31" stopIfTrue="1" operator="lessThan">
      <formula>130</formula>
    </cfRule>
    <cfRule type="cellIs" dxfId="31" priority="32" stopIfTrue="1" operator="between">
      <formula>150</formula>
      <formula>500</formula>
    </cfRule>
    <cfRule type="cellIs" dxfId="30" priority="33" stopIfTrue="1" operator="greaterThan">
      <formula>600</formula>
    </cfRule>
  </conditionalFormatting>
  <conditionalFormatting sqref="R16">
    <cfRule type="cellIs" dxfId="29" priority="28" stopIfTrue="1" operator="equal">
      <formula>"IV"</formula>
    </cfRule>
    <cfRule type="cellIs" dxfId="28" priority="29" stopIfTrue="1" operator="equal">
      <formula>"III"</formula>
    </cfRule>
    <cfRule type="cellIs" dxfId="27" priority="30" stopIfTrue="1" operator="equal">
      <formula>"II"</formula>
    </cfRule>
  </conditionalFormatting>
  <conditionalFormatting sqref="Q16">
    <cfRule type="cellIs" dxfId="26" priority="27" stopIfTrue="1" operator="greaterThan">
      <formula>550</formula>
    </cfRule>
  </conditionalFormatting>
  <conditionalFormatting sqref="O8">
    <cfRule type="cellIs" dxfId="25" priority="24" stopIfTrue="1" operator="equal">
      <formula>"MUY ALTO"</formula>
    </cfRule>
    <cfRule type="cellIs" dxfId="24" priority="25" stopIfTrue="1" operator="equal">
      <formula>"ALTO"</formula>
    </cfRule>
    <cfRule type="cellIs" dxfId="23" priority="26" stopIfTrue="1" operator="equal">
      <formula>"MEDIO"</formula>
    </cfRule>
  </conditionalFormatting>
  <conditionalFormatting sqref="R8">
    <cfRule type="cellIs" dxfId="22" priority="21" stopIfTrue="1" operator="equal">
      <formula>"I"</formula>
    </cfRule>
    <cfRule type="cellIs" dxfId="21" priority="22" stopIfTrue="1" operator="equal">
      <formula>"II"</formula>
    </cfRule>
    <cfRule type="cellIs" dxfId="20" priority="23" stopIfTrue="1" operator="equal">
      <formula>"III"</formula>
    </cfRule>
  </conditionalFormatting>
  <conditionalFormatting sqref="Q8">
    <cfRule type="cellIs" dxfId="19" priority="18" stopIfTrue="1" operator="lessThan">
      <formula>130</formula>
    </cfRule>
    <cfRule type="cellIs" dxfId="18" priority="19" stopIfTrue="1" operator="between">
      <formula>150</formula>
      <formula>500</formula>
    </cfRule>
    <cfRule type="cellIs" dxfId="17" priority="20" stopIfTrue="1" operator="greaterThan">
      <formula>600</formula>
    </cfRule>
  </conditionalFormatting>
  <conditionalFormatting sqref="R8">
    <cfRule type="cellIs" dxfId="16" priority="15" stopIfTrue="1" operator="equal">
      <formula>"IV"</formula>
    </cfRule>
    <cfRule type="cellIs" dxfId="15" priority="16" stopIfTrue="1" operator="equal">
      <formula>"III"</formula>
    </cfRule>
    <cfRule type="cellIs" dxfId="14" priority="17" stopIfTrue="1" operator="equal">
      <formula>"II"</formula>
    </cfRule>
  </conditionalFormatting>
  <conditionalFormatting sqref="Q8">
    <cfRule type="cellIs" dxfId="13" priority="14" stopIfTrue="1" operator="greaterThan">
      <formula>550</formula>
    </cfRule>
  </conditionalFormatting>
  <conditionalFormatting sqref="O11">
    <cfRule type="cellIs" dxfId="12" priority="11" stopIfTrue="1" operator="equal">
      <formula>"MUY ALTO"</formula>
    </cfRule>
    <cfRule type="cellIs" dxfId="11" priority="12" stopIfTrue="1" operator="equal">
      <formula>"ALTO"</formula>
    </cfRule>
    <cfRule type="cellIs" dxfId="10" priority="13" stopIfTrue="1" operator="equal">
      <formula>"MEDIO"</formula>
    </cfRule>
  </conditionalFormatting>
  <conditionalFormatting sqref="R11">
    <cfRule type="cellIs" dxfId="9" priority="8" stopIfTrue="1" operator="equal">
      <formula>"I"</formula>
    </cfRule>
    <cfRule type="cellIs" dxfId="8" priority="9" stopIfTrue="1" operator="equal">
      <formula>"II"</formula>
    </cfRule>
    <cfRule type="cellIs" dxfId="7" priority="10" stopIfTrue="1" operator="equal">
      <formula>"III"</formula>
    </cfRule>
  </conditionalFormatting>
  <conditionalFormatting sqref="Q11">
    <cfRule type="cellIs" dxfId="6" priority="5" stopIfTrue="1" operator="lessThan">
      <formula>130</formula>
    </cfRule>
    <cfRule type="cellIs" dxfId="5" priority="6" stopIfTrue="1" operator="between">
      <formula>150</formula>
      <formula>500</formula>
    </cfRule>
    <cfRule type="cellIs" dxfId="4" priority="7" stopIfTrue="1" operator="greaterThan">
      <formula>600</formula>
    </cfRule>
  </conditionalFormatting>
  <conditionalFormatting sqref="R11">
    <cfRule type="cellIs" dxfId="3" priority="2" stopIfTrue="1" operator="equal">
      <formula>"IV"</formula>
    </cfRule>
    <cfRule type="cellIs" dxfId="2" priority="3" stopIfTrue="1" operator="equal">
      <formula>"III"</formula>
    </cfRule>
    <cfRule type="cellIs" dxfId="1" priority="4" stopIfTrue="1" operator="equal">
      <formula>"II"</formula>
    </cfRule>
  </conditionalFormatting>
  <conditionalFormatting sqref="Q11">
    <cfRule type="cellIs" dxfId="0" priority="1" stopIfTrue="1" operator="greaterThan">
      <formula>550</formula>
    </cfRule>
  </conditionalFormatting>
  <pageMargins left="0.7" right="0.7" top="0.75" bottom="0.75" header="0.3" footer="0.3"/>
  <pageSetup orientation="portrait" verticalDpi="300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4">
        <x14:dataValidation type="list" allowBlank="1" showInputMessage="1" showErrorMessage="1" xr:uid="{00000000-0002-0000-0200-000000000000}">
          <x14:formula1>
            <xm:f>'TABLA DE VALORACIÓN '!$C$5:$C$8</xm:f>
          </x14:formula1>
          <xm:sqref>L8:L15</xm:sqref>
        </x14:dataValidation>
        <x14:dataValidation type="list" allowBlank="1" showInputMessage="1" showErrorMessage="1" xr:uid="{00000000-0002-0000-0200-000001000000}">
          <x14:formula1>
            <xm:f>'TABLA DE VALORACIÓN '!$C$13:$C$16</xm:f>
          </x14:formula1>
          <xm:sqref>M8:M15</xm:sqref>
        </x14:dataValidation>
        <x14:dataValidation type="list" allowBlank="1" showInputMessage="1" showErrorMessage="1" xr:uid="{00000000-0002-0000-0200-000002000000}">
          <x14:formula1>
            <xm:f>'TABLA DE VALORACIÓN '!$C$36:$C$39</xm:f>
          </x14:formula1>
          <xm:sqref>P8:P15</xm:sqref>
        </x14:dataValidation>
        <x14:dataValidation type="list" allowBlank="1" showInputMessage="1" showErrorMessage="1" xr:uid="{00000000-0002-0000-0200-000003000000}">
          <x14:formula1>
            <xm:f>'C:\Users\MELANNY\Downloads\[Matriz identificaciòn de peligros, evaluaciòn y valoraciòn de riesgos. (1).xlsx]TABLA DE VALORACIÓN '!#REF!</xm:f>
          </x14:formula1>
          <xm:sqref>P16 L16:M16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46"/>
  <sheetViews>
    <sheetView topLeftCell="A33" workbookViewId="0">
      <selection activeCell="A41" sqref="A41:A46"/>
    </sheetView>
  </sheetViews>
  <sheetFormatPr baseColWidth="10" defaultRowHeight="13.8" x14ac:dyDescent="0.25"/>
  <sheetData>
    <row r="1" spans="1:2" x14ac:dyDescent="0.25">
      <c r="A1" t="s">
        <v>3</v>
      </c>
      <c r="B1" t="s">
        <v>19</v>
      </c>
    </row>
    <row r="2" spans="1:2" x14ac:dyDescent="0.25">
      <c r="A2" s="54" t="s">
        <v>103</v>
      </c>
      <c r="B2" s="55" t="s">
        <v>96</v>
      </c>
    </row>
    <row r="3" spans="1:2" x14ac:dyDescent="0.25">
      <c r="A3" s="54" t="s">
        <v>104</v>
      </c>
      <c r="B3" s="55" t="s">
        <v>97</v>
      </c>
    </row>
    <row r="4" spans="1:2" x14ac:dyDescent="0.25">
      <c r="A4" s="54" t="s">
        <v>105</v>
      </c>
      <c r="B4" s="55" t="s">
        <v>98</v>
      </c>
    </row>
    <row r="5" spans="1:2" ht="20.399999999999999" x14ac:dyDescent="0.25">
      <c r="A5" s="54" t="s">
        <v>106</v>
      </c>
      <c r="B5" s="55" t="s">
        <v>99</v>
      </c>
    </row>
    <row r="6" spans="1:2" x14ac:dyDescent="0.25">
      <c r="A6" s="46" t="s">
        <v>107</v>
      </c>
      <c r="B6" s="55" t="s">
        <v>100</v>
      </c>
    </row>
    <row r="7" spans="1:2" ht="20.399999999999999" x14ac:dyDescent="0.25">
      <c r="A7" s="46" t="s">
        <v>108</v>
      </c>
      <c r="B7" s="55" t="s">
        <v>101</v>
      </c>
    </row>
    <row r="8" spans="1:2" ht="20.399999999999999" x14ac:dyDescent="0.25">
      <c r="A8" s="46" t="s">
        <v>109</v>
      </c>
      <c r="B8" s="55" t="s">
        <v>102</v>
      </c>
    </row>
    <row r="9" spans="1:2" ht="20.399999999999999" x14ac:dyDescent="0.25">
      <c r="A9" s="54" t="s">
        <v>110</v>
      </c>
    </row>
    <row r="10" spans="1:2" ht="40.799999999999997" x14ac:dyDescent="0.25">
      <c r="A10" s="54" t="s">
        <v>111</v>
      </c>
    </row>
    <row r="11" spans="1:2" ht="40.799999999999997" x14ac:dyDescent="0.25">
      <c r="A11" s="54" t="s">
        <v>112</v>
      </c>
    </row>
    <row r="12" spans="1:2" ht="40.799999999999997" x14ac:dyDescent="0.25">
      <c r="A12" s="54" t="s">
        <v>113</v>
      </c>
    </row>
    <row r="13" spans="1:2" ht="30.6" x14ac:dyDescent="0.25">
      <c r="A13" s="54" t="s">
        <v>114</v>
      </c>
    </row>
    <row r="14" spans="1:2" ht="40.799999999999997" x14ac:dyDescent="0.25">
      <c r="A14" s="54" t="s">
        <v>115</v>
      </c>
    </row>
    <row r="15" spans="1:2" ht="51" x14ac:dyDescent="0.25">
      <c r="A15" s="54" t="s">
        <v>116</v>
      </c>
    </row>
    <row r="16" spans="1:2" ht="81.599999999999994" x14ac:dyDescent="0.25">
      <c r="A16" s="54" t="s">
        <v>117</v>
      </c>
    </row>
    <row r="17" spans="1:1" ht="30.6" x14ac:dyDescent="0.25">
      <c r="A17" s="54" t="s">
        <v>118</v>
      </c>
    </row>
    <row r="18" spans="1:1" x14ac:dyDescent="0.25">
      <c r="A18" s="54" t="s">
        <v>119</v>
      </c>
    </row>
    <row r="19" spans="1:1" ht="30.6" x14ac:dyDescent="0.25">
      <c r="A19" s="54" t="s">
        <v>120</v>
      </c>
    </row>
    <row r="20" spans="1:1" ht="20.399999999999999" x14ac:dyDescent="0.25">
      <c r="A20" s="54" t="s">
        <v>95</v>
      </c>
    </row>
    <row r="21" spans="1:1" ht="30.6" x14ac:dyDescent="0.25">
      <c r="A21" s="54" t="s">
        <v>121</v>
      </c>
    </row>
    <row r="22" spans="1:1" ht="20.399999999999999" x14ac:dyDescent="0.25">
      <c r="A22" s="54" t="s">
        <v>122</v>
      </c>
    </row>
    <row r="23" spans="1:1" ht="30" customHeight="1" x14ac:dyDescent="0.25">
      <c r="A23" s="54" t="s">
        <v>146</v>
      </c>
    </row>
    <row r="24" spans="1:1" ht="33.75" customHeight="1" x14ac:dyDescent="0.25">
      <c r="A24" s="54" t="s">
        <v>123</v>
      </c>
    </row>
    <row r="25" spans="1:1" ht="41.25" customHeight="1" x14ac:dyDescent="0.25">
      <c r="A25" s="54" t="s">
        <v>124</v>
      </c>
    </row>
    <row r="26" spans="1:1" ht="142.80000000000001" x14ac:dyDescent="0.25">
      <c r="A26" s="54" t="s">
        <v>125</v>
      </c>
    </row>
    <row r="27" spans="1:1" ht="183.6" x14ac:dyDescent="0.25">
      <c r="A27" s="54" t="s">
        <v>126</v>
      </c>
    </row>
    <row r="28" spans="1:1" ht="81.599999999999994" x14ac:dyDescent="0.25">
      <c r="A28" s="54" t="s">
        <v>127</v>
      </c>
    </row>
    <row r="29" spans="1:1" ht="61.2" x14ac:dyDescent="0.25">
      <c r="A29" s="54" t="s">
        <v>128</v>
      </c>
    </row>
    <row r="30" spans="1:1" x14ac:dyDescent="0.25">
      <c r="A30" s="54" t="s">
        <v>129</v>
      </c>
    </row>
    <row r="31" spans="1:1" ht="20.399999999999999" x14ac:dyDescent="0.25">
      <c r="A31" s="54" t="s">
        <v>130</v>
      </c>
    </row>
    <row r="32" spans="1:1" ht="30.6" x14ac:dyDescent="0.25">
      <c r="A32" s="54" t="s">
        <v>131</v>
      </c>
    </row>
    <row r="33" spans="1:1" ht="122.4" x14ac:dyDescent="0.25">
      <c r="A33" s="54" t="s">
        <v>145</v>
      </c>
    </row>
    <row r="34" spans="1:1" ht="40.799999999999997" x14ac:dyDescent="0.25">
      <c r="A34" s="54" t="s">
        <v>132</v>
      </c>
    </row>
    <row r="35" spans="1:1" ht="13.5" customHeight="1" x14ac:dyDescent="0.25">
      <c r="A35" s="54" t="s">
        <v>133</v>
      </c>
    </row>
    <row r="36" spans="1:1" ht="51" x14ac:dyDescent="0.25">
      <c r="A36" s="54" t="s">
        <v>134</v>
      </c>
    </row>
    <row r="37" spans="1:1" ht="20.399999999999999" x14ac:dyDescent="0.25">
      <c r="A37" s="54" t="s">
        <v>135</v>
      </c>
    </row>
    <row r="38" spans="1:1" ht="71.400000000000006" x14ac:dyDescent="0.25">
      <c r="A38" s="46" t="s">
        <v>136</v>
      </c>
    </row>
    <row r="39" spans="1:1" ht="20.399999999999999" x14ac:dyDescent="0.25">
      <c r="A39" s="54" t="s">
        <v>137</v>
      </c>
    </row>
    <row r="40" spans="1:1" ht="20.399999999999999" x14ac:dyDescent="0.25">
      <c r="A40" s="54" t="s">
        <v>138</v>
      </c>
    </row>
    <row r="41" spans="1:1" x14ac:dyDescent="0.25">
      <c r="A41" s="46" t="s">
        <v>139</v>
      </c>
    </row>
    <row r="42" spans="1:1" x14ac:dyDescent="0.25">
      <c r="A42" s="46" t="s">
        <v>140</v>
      </c>
    </row>
    <row r="43" spans="1:1" x14ac:dyDescent="0.25">
      <c r="A43" s="54" t="s">
        <v>141</v>
      </c>
    </row>
    <row r="44" spans="1:1" x14ac:dyDescent="0.25">
      <c r="A44" s="46" t="s">
        <v>142</v>
      </c>
    </row>
    <row r="45" spans="1:1" x14ac:dyDescent="0.25">
      <c r="A45" s="46" t="s">
        <v>143</v>
      </c>
    </row>
    <row r="46" spans="1:1" ht="40.799999999999997" x14ac:dyDescent="0.25">
      <c r="A46" s="54" t="s">
        <v>144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CLASIFICACIÓN</vt:lpstr>
      <vt:lpstr>TABLA DE VALORACIÓN </vt:lpstr>
      <vt:lpstr>Matriz de Riesgos</vt:lpstr>
      <vt:lpstr>SOPORTE</vt:lpstr>
    </vt:vector>
  </TitlesOfParts>
  <Company>LUZ TOVAR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EVERLYN TOVAR CUBILLOS</dc:creator>
  <cp:lastModifiedBy>JORGE LUIS BALLESTEROS TOVAR</cp:lastModifiedBy>
  <cp:lastPrinted>2016-03-17T21:19:30Z</cp:lastPrinted>
  <dcterms:created xsi:type="dcterms:W3CDTF">2011-04-01T01:25:58Z</dcterms:created>
  <dcterms:modified xsi:type="dcterms:W3CDTF">2025-05-23T17:10:30Z</dcterms:modified>
</cp:coreProperties>
</file>