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RLETH CARREÑO\Downloads\"/>
    </mc:Choice>
  </mc:AlternateContent>
  <xr:revisionPtr revIDLastSave="0" documentId="13_ncr:1_{8B7454B3-863C-4252-980B-5924D5F906E9}" xr6:coauthVersionLast="47" xr6:coauthVersionMax="47" xr10:uidLastSave="{00000000-0000-0000-0000-000000000000}"/>
  <bookViews>
    <workbookView xWindow="-120" yWindow="-120" windowWidth="20730" windowHeight="11160" activeTab="3" xr2:uid="{EA9C9770-20BE-4591-8743-104EC426BFB9}"/>
  </bookViews>
  <sheets>
    <sheet name="Visita Tecnica" sheetId="1" r:id="rId1"/>
    <sheet name="Turismo" sheetId="5" r:id="rId2"/>
    <sheet name="Sectores" sheetId="4" r:id="rId3"/>
    <sheet name="huella total" sheetId="6" r:id="rId4"/>
    <sheet name="HA.CULTIVOS" sheetId="3" r:id="rId5"/>
    <sheet name="cultivos" sheetId="2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6" l="1"/>
  <c r="F8" i="6"/>
  <c r="Q34" i="4"/>
  <c r="K29" i="4"/>
  <c r="K30" i="4" s="1"/>
  <c r="X86" i="4"/>
  <c r="X87" i="4"/>
  <c r="X88" i="4"/>
  <c r="X89" i="4"/>
  <c r="X90" i="4"/>
  <c r="X91" i="4"/>
  <c r="X92" i="4"/>
  <c r="X93" i="4"/>
  <c r="X94" i="4"/>
  <c r="X95" i="4"/>
  <c r="W86" i="4"/>
  <c r="W87" i="4"/>
  <c r="W88" i="4"/>
  <c r="W89" i="4"/>
  <c r="W90" i="4"/>
  <c r="W91" i="4"/>
  <c r="W92" i="4"/>
  <c r="W93" i="4"/>
  <c r="W94" i="4"/>
  <c r="W95" i="4"/>
  <c r="T34" i="4"/>
  <c r="W85" i="4" s="1"/>
  <c r="X85" i="4" s="1"/>
  <c r="T35" i="4"/>
  <c r="T36" i="4"/>
  <c r="T37" i="4"/>
  <c r="T38" i="4"/>
  <c r="T39" i="4"/>
  <c r="T40" i="4"/>
  <c r="T41" i="4"/>
  <c r="T42" i="4"/>
  <c r="T43" i="4"/>
  <c r="T44" i="4"/>
  <c r="V93" i="4"/>
  <c r="V92" i="4"/>
  <c r="V88" i="4"/>
  <c r="V85" i="4"/>
  <c r="U96" i="4"/>
  <c r="V86" i="4"/>
  <c r="T96" i="4"/>
  <c r="V95" i="4"/>
  <c r="V94" i="4"/>
  <c r="V91" i="4"/>
  <c r="V90" i="4"/>
  <c r="V89" i="4"/>
  <c r="V87" i="4"/>
  <c r="Q95" i="4"/>
  <c r="P85" i="4"/>
  <c r="P86" i="4"/>
  <c r="P87" i="4"/>
  <c r="P88" i="4"/>
  <c r="P89" i="4"/>
  <c r="P90" i="4"/>
  <c r="P91" i="4"/>
  <c r="P92" i="4"/>
  <c r="P93" i="4"/>
  <c r="P94" i="4"/>
  <c r="P95" i="4"/>
  <c r="P84" i="4"/>
  <c r="P96" i="4" s="1"/>
  <c r="O96" i="4"/>
  <c r="N96" i="4"/>
  <c r="P51" i="4"/>
  <c r="P52" i="4"/>
  <c r="P53" i="4"/>
  <c r="P54" i="4"/>
  <c r="N55" i="4"/>
  <c r="O9" i="4"/>
  <c r="J9" i="4"/>
  <c r="J14" i="4" s="1"/>
  <c r="N57" i="4" s="1"/>
  <c r="E9" i="4"/>
  <c r="D9" i="4"/>
  <c r="O8" i="4"/>
  <c r="I8" i="4"/>
  <c r="I14" i="4" s="1"/>
  <c r="N56" i="4" s="1"/>
  <c r="D8" i="4"/>
  <c r="P8" i="4" s="1"/>
  <c r="G7" i="4"/>
  <c r="G14" i="4" s="1"/>
  <c r="N54" i="4" s="1"/>
  <c r="E7" i="4"/>
  <c r="O5" i="4"/>
  <c r="E5" i="4"/>
  <c r="D5" i="4"/>
  <c r="O6" i="4"/>
  <c r="N6" i="4"/>
  <c r="N14" i="4" s="1"/>
  <c r="N61" i="4" s="1"/>
  <c r="E6" i="4"/>
  <c r="D6" i="4"/>
  <c r="F14" i="4"/>
  <c r="N53" i="4" s="1"/>
  <c r="H14" i="4"/>
  <c r="K14" i="4"/>
  <c r="N58" i="4" s="1"/>
  <c r="L14" i="4"/>
  <c r="N59" i="4" s="1"/>
  <c r="M14" i="4"/>
  <c r="N60" i="4" s="1"/>
  <c r="P55" i="4"/>
  <c r="P56" i="4"/>
  <c r="P57" i="4"/>
  <c r="P58" i="4"/>
  <c r="P59" i="4"/>
  <c r="P60" i="4"/>
  <c r="P61" i="4"/>
  <c r="O52" i="4"/>
  <c r="O53" i="4"/>
  <c r="O54" i="4"/>
  <c r="O55" i="4"/>
  <c r="O56" i="4"/>
  <c r="O57" i="4"/>
  <c r="O58" i="4"/>
  <c r="O59" i="4"/>
  <c r="O60" i="4"/>
  <c r="O61" i="4"/>
  <c r="O51" i="4"/>
  <c r="R44" i="4"/>
  <c r="Q35" i="4"/>
  <c r="Q36" i="4"/>
  <c r="Q37" i="4"/>
  <c r="Q38" i="4"/>
  <c r="Q39" i="4"/>
  <c r="Q40" i="4"/>
  <c r="Q41" i="4"/>
  <c r="Q42" i="4"/>
  <c r="Q43" i="4"/>
  <c r="Q44" i="4"/>
  <c r="Q33" i="4"/>
  <c r="J19" i="4"/>
  <c r="E69" i="4"/>
  <c r="F69" i="4"/>
  <c r="G69" i="4"/>
  <c r="H69" i="4"/>
  <c r="J20" i="4"/>
  <c r="E70" i="4"/>
  <c r="F70" i="4"/>
  <c r="G70" i="4"/>
  <c r="H70" i="4"/>
  <c r="J21" i="4"/>
  <c r="E71" i="4"/>
  <c r="F71" i="4"/>
  <c r="G71" i="4"/>
  <c r="H71" i="4"/>
  <c r="J22" i="4"/>
  <c r="E72" i="4"/>
  <c r="F72" i="4"/>
  <c r="G72" i="4"/>
  <c r="H72" i="4"/>
  <c r="J23" i="4"/>
  <c r="E73" i="4"/>
  <c r="F73" i="4"/>
  <c r="G73" i="4"/>
  <c r="I73" i="4" s="1"/>
  <c r="Q56" i="4" s="1"/>
  <c r="H73" i="4"/>
  <c r="J24" i="4"/>
  <c r="E74" i="4"/>
  <c r="F74" i="4"/>
  <c r="G74" i="4"/>
  <c r="H74" i="4"/>
  <c r="J25" i="4"/>
  <c r="E75" i="4"/>
  <c r="F75" i="4"/>
  <c r="G75" i="4"/>
  <c r="H75" i="4"/>
  <c r="J26" i="4"/>
  <c r="E76" i="4"/>
  <c r="F76" i="4"/>
  <c r="G76" i="4"/>
  <c r="H76" i="4"/>
  <c r="J27" i="4"/>
  <c r="E77" i="4"/>
  <c r="F77" i="4"/>
  <c r="G77" i="4"/>
  <c r="H77" i="4"/>
  <c r="J28" i="4"/>
  <c r="E78" i="4"/>
  <c r="F78" i="4"/>
  <c r="G78" i="4"/>
  <c r="H78" i="4"/>
  <c r="J18" i="4"/>
  <c r="J29" i="4" s="1"/>
  <c r="E79" i="4"/>
  <c r="F79" i="4"/>
  <c r="G79" i="4"/>
  <c r="H79" i="4"/>
  <c r="E68" i="4"/>
  <c r="F68" i="4"/>
  <c r="G68" i="4"/>
  <c r="H68" i="4"/>
  <c r="P13" i="4"/>
  <c r="N4" i="1"/>
  <c r="F58" i="5"/>
  <c r="F54" i="5"/>
  <c r="F52" i="5"/>
  <c r="E49" i="5"/>
  <c r="F49" i="5"/>
  <c r="E46" i="5"/>
  <c r="F46" i="5"/>
  <c r="F43" i="5"/>
  <c r="F40" i="5"/>
  <c r="F38" i="5"/>
  <c r="F35" i="5"/>
  <c r="F32" i="5"/>
  <c r="G26" i="5"/>
  <c r="H26" i="5"/>
  <c r="H24" i="5"/>
  <c r="G21" i="5"/>
  <c r="H21" i="5"/>
  <c r="G18" i="5"/>
  <c r="H18" i="5"/>
  <c r="G15" i="5"/>
  <c r="H15" i="5"/>
  <c r="G12" i="5"/>
  <c r="H12" i="5"/>
  <c r="H10" i="5"/>
  <c r="G7" i="5"/>
  <c r="H7" i="5"/>
  <c r="G4" i="5"/>
  <c r="H4" i="5"/>
  <c r="I29" i="4"/>
  <c r="I30" i="4" s="1"/>
  <c r="H29" i="4"/>
  <c r="H30" i="4" s="1"/>
  <c r="G29" i="4"/>
  <c r="G30" i="4"/>
  <c r="F29" i="4"/>
  <c r="F30" i="4" s="1"/>
  <c r="E29" i="4"/>
  <c r="P10" i="4"/>
  <c r="P11" i="4"/>
  <c r="P12" i="4"/>
  <c r="E3" i="3"/>
  <c r="E13" i="3"/>
  <c r="E10" i="3"/>
  <c r="E5" i="3"/>
  <c r="E4" i="3"/>
  <c r="N6" i="2"/>
  <c r="O6" i="2"/>
  <c r="Z16" i="2"/>
  <c r="Q16" i="2"/>
  <c r="O16" i="2"/>
  <c r="Z15" i="2"/>
  <c r="Q15" i="2"/>
  <c r="O15" i="2"/>
  <c r="Q14" i="2"/>
  <c r="O14" i="2"/>
  <c r="Z13" i="2"/>
  <c r="Q13" i="2"/>
  <c r="O13" i="2"/>
  <c r="Z12" i="2"/>
  <c r="Q12" i="2"/>
  <c r="O12" i="2"/>
  <c r="AA11" i="2"/>
  <c r="Z11" i="2"/>
  <c r="Q11" i="2"/>
  <c r="O11" i="2"/>
  <c r="AA10" i="2"/>
  <c r="Z10" i="2"/>
  <c r="Q10" i="2"/>
  <c r="O10" i="2"/>
  <c r="AB9" i="2"/>
  <c r="Q9" i="2"/>
  <c r="O9" i="2"/>
  <c r="AB8" i="2"/>
  <c r="Z8" i="2"/>
  <c r="Q8" i="2"/>
  <c r="O8" i="2"/>
  <c r="Z7" i="2"/>
  <c r="Q7" i="2"/>
  <c r="O7" i="2"/>
  <c r="AB6" i="2"/>
  <c r="Z6" i="2"/>
  <c r="Q6" i="2"/>
  <c r="F15" i="1"/>
  <c r="T33" i="4" l="1"/>
  <c r="Q45" i="4"/>
  <c r="I6" i="6" s="1"/>
  <c r="I15" i="6" s="1"/>
  <c r="W84" i="4"/>
  <c r="X84" i="4" s="1"/>
  <c r="V84" i="4"/>
  <c r="V96" i="4" s="1"/>
  <c r="F80" i="4"/>
  <c r="P6" i="4"/>
  <c r="P62" i="4"/>
  <c r="I72" i="4"/>
  <c r="Q55" i="4" s="1"/>
  <c r="R55" i="4" s="1"/>
  <c r="S37" i="4" s="1"/>
  <c r="H80" i="4"/>
  <c r="I78" i="4"/>
  <c r="Q61" i="4" s="1"/>
  <c r="I77" i="4"/>
  <c r="Q60" i="4" s="1"/>
  <c r="R60" i="4" s="1"/>
  <c r="S42" i="4" s="1"/>
  <c r="R56" i="4"/>
  <c r="S38" i="4" s="1"/>
  <c r="G80" i="4"/>
  <c r="I79" i="4"/>
  <c r="Q62" i="4" s="1"/>
  <c r="J30" i="4"/>
  <c r="I75" i="4"/>
  <c r="Q58" i="4" s="1"/>
  <c r="R58" i="4" s="1"/>
  <c r="S40" i="4" s="1"/>
  <c r="I74" i="4"/>
  <c r="Q57" i="4" s="1"/>
  <c r="I69" i="4"/>
  <c r="Q52" i="4" s="1"/>
  <c r="E80" i="4"/>
  <c r="I80" i="4" s="1"/>
  <c r="R53" i="4"/>
  <c r="S35" i="4" s="1"/>
  <c r="I68" i="4"/>
  <c r="Q51" i="4" s="1"/>
  <c r="I71" i="4"/>
  <c r="Q54" i="4" s="1"/>
  <c r="I70" i="4"/>
  <c r="Q53" i="4" s="1"/>
  <c r="E30" i="4"/>
  <c r="I76" i="4"/>
  <c r="Q59" i="4" s="1"/>
  <c r="R59" i="4" s="1"/>
  <c r="P5" i="4"/>
  <c r="P9" i="4"/>
  <c r="R54" i="4"/>
  <c r="R61" i="4"/>
  <c r="S43" i="4" s="1"/>
  <c r="R57" i="4"/>
  <c r="S39" i="4" s="1"/>
  <c r="O62" i="4"/>
  <c r="P7" i="4"/>
  <c r="P63" i="4"/>
  <c r="E6" i="6" s="1"/>
  <c r="H6" i="6" s="1"/>
  <c r="S36" i="4"/>
  <c r="S41" i="4"/>
  <c r="O14" i="4"/>
  <c r="D14" i="4"/>
  <c r="E14" i="4"/>
  <c r="F10" i="6"/>
  <c r="H10" i="6" s="1"/>
  <c r="Q63" i="4" l="1"/>
  <c r="E9" i="6" s="1"/>
  <c r="H9" i="6" s="1"/>
  <c r="N52" i="4"/>
  <c r="R52" i="4" s="1"/>
  <c r="S34" i="4" s="1"/>
  <c r="P14" i="4"/>
  <c r="N51" i="4"/>
  <c r="O63" i="4"/>
  <c r="E7" i="6" s="1"/>
  <c r="H7" i="6" s="1"/>
  <c r="N62" i="4"/>
  <c r="R62" i="4" s="1"/>
  <c r="S44" i="4" l="1"/>
  <c r="R51" i="4"/>
  <c r="R63" i="4" s="1"/>
  <c r="N63" i="4"/>
  <c r="E8" i="6" s="1"/>
  <c r="E10" i="6" s="1"/>
  <c r="G8" i="6"/>
  <c r="S33" i="4" l="1"/>
  <c r="G10" i="6"/>
  <c r="H8" i="6"/>
  <c r="G19" i="6" l="1"/>
  <c r="F19" i="6"/>
  <c r="H17" i="6"/>
  <c r="H16" i="6"/>
  <c r="G15" i="6"/>
  <c r="H18" i="6"/>
  <c r="H19" i="6"/>
  <c r="H15" i="6"/>
  <c r="F16" i="6"/>
  <c r="E17" i="6"/>
  <c r="E19" i="6"/>
  <c r="G16" i="6"/>
  <c r="E15" i="6"/>
  <c r="F18" i="6"/>
  <c r="G18" i="6"/>
  <c r="F17" i="6"/>
  <c r="F15" i="6"/>
  <c r="E16" i="6"/>
  <c r="E18" i="6"/>
  <c r="G17" i="6"/>
</calcChain>
</file>

<file path=xl/sharedStrings.xml><?xml version="1.0" encoding="utf-8"?>
<sst xmlns="http://schemas.openxmlformats.org/spreadsheetml/2006/main" count="437" uniqueCount="289">
  <si>
    <t>Zapatoca</t>
  </si>
  <si>
    <t>Cultivo</t>
  </si>
  <si>
    <t>1. Rendimiento Ton. Ha de cultivo</t>
  </si>
  <si>
    <t xml:space="preserve">2. Numero de  Ha por cultultivo </t>
  </si>
  <si>
    <t xml:space="preserve">3. Fertilizantes </t>
  </si>
  <si>
    <t xml:space="preserve">4. Cantidad de Fertilizantes </t>
  </si>
  <si>
    <t xml:space="preserve">5. Cantidad de agua Gastada </t>
  </si>
  <si>
    <t xml:space="preserve">6. Numero de animales  </t>
  </si>
  <si>
    <t>Notas</t>
  </si>
  <si>
    <t xml:space="preserve">Zapalalonga </t>
  </si>
  <si>
    <t xml:space="preserve">Café </t>
  </si>
  <si>
    <t xml:space="preserve">12 Cargas anuales de 110 Kilos </t>
  </si>
  <si>
    <t>1 ha y media</t>
  </si>
  <si>
    <t xml:space="preserve">Bobinaza </t>
  </si>
  <si>
    <t>15 litros al año</t>
  </si>
  <si>
    <t xml:space="preserve">3730 litros de agua por dia solo para la vacas </t>
  </si>
  <si>
    <t xml:space="preserve">50 vacas, de las cuales 24 son de produccion de leche, 20 ternero,  seis , novillos </t>
  </si>
  <si>
    <t>7.500 Matas 9.000 matas en 9000mts</t>
  </si>
  <si>
    <t>Tomate</t>
  </si>
  <si>
    <t xml:space="preserve">20 o 18 cargas por ha </t>
  </si>
  <si>
    <t>1 ha</t>
  </si>
  <si>
    <t xml:space="preserve">Caprinaza, gallinaza, potacio calcio, solote nutriel, boro </t>
  </si>
  <si>
    <t>10 bultos al año</t>
  </si>
  <si>
    <t xml:space="preserve">El agua se extrae e algibes, 3 Nacimientos y un rio que conecta 2 quebradas la chilingosa y la huchubal y adicional recolecion de agua lluvias con depocitos </t>
  </si>
  <si>
    <t xml:space="preserve">30 gañillas, 2 patos, 4 cobayas, 8 peros, seis gatos, 3 cabros </t>
  </si>
  <si>
    <t>5000 matas. 2 cosechas al año, 4.000 matas equivalen a 1.750mts y 1500mts osea que 3.75mt son 39 tonaldas al año</t>
  </si>
  <si>
    <t>El cipres</t>
  </si>
  <si>
    <t>17 Cargas al año de 125 kilos</t>
  </si>
  <si>
    <t>Triple 15, 30.30.10, triplecatorce, abrigan, horganico, por hectaria de café se usa 10 vultos</t>
  </si>
  <si>
    <t xml:space="preserve">8-10 litros diarios </t>
  </si>
  <si>
    <t>65 cerdos</t>
  </si>
  <si>
    <t>4  Nacimientos de agua</t>
  </si>
  <si>
    <t xml:space="preserve">Tomate </t>
  </si>
  <si>
    <t xml:space="preserve">5.000 matas producen 1000 canastillas de 25 kilos </t>
  </si>
  <si>
    <t xml:space="preserve">1 diario </t>
  </si>
  <si>
    <t>466 pollos</t>
  </si>
  <si>
    <t>Pimento</t>
  </si>
  <si>
    <t xml:space="preserve">500 canastillas de 5.000 matas </t>
  </si>
  <si>
    <t xml:space="preserve">40-70 litros diarios </t>
  </si>
  <si>
    <t xml:space="preserve">1 res </t>
  </si>
  <si>
    <t xml:space="preserve">Cebollla </t>
  </si>
  <si>
    <t>1 mata de cebolla pesa 1kilo y medio y poseen 10.000 matas</t>
  </si>
  <si>
    <t>para 7.000 matas 4 vultos de quimos</t>
  </si>
  <si>
    <t xml:space="preserve">Yuca </t>
  </si>
  <si>
    <t>2000 matas de 15 kilos una sola mata</t>
  </si>
  <si>
    <t>Censo 2019- INSTITUTO COLOMBIANO AGROPECUARIO ICA</t>
  </si>
  <si>
    <t>Bovinos</t>
  </si>
  <si>
    <t xml:space="preserve">271 Fincas </t>
  </si>
  <si>
    <t>Censo Fenavi</t>
  </si>
  <si>
    <t>700 tonaladas demora</t>
  </si>
  <si>
    <t>Platano 500 toneladas</t>
  </si>
  <si>
    <t>yuca 380 toneledas</t>
  </si>
  <si>
    <t>11.087 toneladas de aves</t>
  </si>
  <si>
    <t>2 kilogramo cada ave</t>
  </si>
  <si>
    <t>La sucursal del cielo</t>
  </si>
  <si>
    <t xml:space="preserve">15 Cargas anuales de 110 Kilos </t>
  </si>
  <si>
    <t xml:space="preserve">2 ha </t>
  </si>
  <si>
    <t xml:space="preserve">Bobinaza, uria cloruro </t>
  </si>
  <si>
    <t>17 litros al año</t>
  </si>
  <si>
    <t xml:space="preserve">30 vacas, 35 novillos </t>
  </si>
  <si>
    <t>3.000 matas de 12 kilos una sola mata</t>
  </si>
  <si>
    <t>el tesoro</t>
  </si>
  <si>
    <t xml:space="preserve">4.000 matas producen 800 canastillas de 25 kilos </t>
  </si>
  <si>
    <t xml:space="preserve">1 litro diario </t>
  </si>
  <si>
    <t>700 galiinas</t>
  </si>
  <si>
    <t>Casa barro</t>
  </si>
  <si>
    <t xml:space="preserve">500 canastillas de 5.040 matas </t>
  </si>
  <si>
    <t xml:space="preserve">80 litros diarios </t>
  </si>
  <si>
    <t xml:space="preserve">24 res </t>
  </si>
  <si>
    <t>8.000 matas</t>
  </si>
  <si>
    <t>2ha</t>
  </si>
  <si>
    <t xml:space="preserve">Calcio, boro </t>
  </si>
  <si>
    <t xml:space="preserve">19 cargas por ha </t>
  </si>
  <si>
    <t xml:space="preserve">Caprinaza, gallinaza, potacio calcio,  </t>
  </si>
  <si>
    <t xml:space="preserve">2 Nacimientos  </t>
  </si>
  <si>
    <t>700 gallinas</t>
  </si>
  <si>
    <t>Federacion Colombia de Café</t>
  </si>
  <si>
    <t>7.042 cargas de 115 kilos anual osea 7.022 cargas</t>
  </si>
  <si>
    <t>812 hectaria de café</t>
  </si>
  <si>
    <t>Uria.Dap, cloruro de potacion, 17.61.82, embajador,yara, Producafe</t>
  </si>
  <si>
    <t xml:space="preserve">para 5.500 platac por hectaria 22 vueltos al año </t>
  </si>
  <si>
    <t xml:space="preserve">393 fincas con 6.345 ha </t>
  </si>
  <si>
    <t xml:space="preserve">cuadro </t>
  </si>
  <si>
    <t>Pag. 158-162</t>
  </si>
  <si>
    <t>Pag. 125-129</t>
  </si>
  <si>
    <t>Pag 184-186</t>
  </si>
  <si>
    <t>Pag. 187</t>
  </si>
  <si>
    <t>Pag. 202</t>
  </si>
  <si>
    <t>valor Fao</t>
  </si>
  <si>
    <t>Pag. 131-135</t>
  </si>
  <si>
    <t>Kc</t>
  </si>
  <si>
    <t>Etapas (días)</t>
  </si>
  <si>
    <t>Prof. Radicular (m)</t>
  </si>
  <si>
    <t>Factor Agotamiento</t>
  </si>
  <si>
    <t>Factor Respuesta</t>
  </si>
  <si>
    <t>Altura de cultivo (m)</t>
  </si>
  <si>
    <t>Mes de siembra</t>
  </si>
  <si>
    <t>Mes crítico</t>
  </si>
  <si>
    <t>inicial</t>
  </si>
  <si>
    <t>medio</t>
  </si>
  <si>
    <t>final</t>
  </si>
  <si>
    <t>desarrollo</t>
  </si>
  <si>
    <t>media</t>
  </si>
  <si>
    <t>fin de temporada</t>
  </si>
  <si>
    <t>total</t>
  </si>
  <si>
    <t>f1</t>
  </si>
  <si>
    <t>f2</t>
  </si>
  <si>
    <t>f3</t>
  </si>
  <si>
    <t>f4</t>
  </si>
  <si>
    <t>f5</t>
  </si>
  <si>
    <t>fpromedio</t>
  </si>
  <si>
    <t>Café</t>
  </si>
  <si>
    <t>Diciembre</t>
  </si>
  <si>
    <t>Cacao</t>
  </si>
  <si>
    <t>Uva</t>
  </si>
  <si>
    <t>Mayo</t>
  </si>
  <si>
    <t>Piña</t>
  </si>
  <si>
    <t>Marzo</t>
  </si>
  <si>
    <t>Limon</t>
  </si>
  <si>
    <t>Enero</t>
  </si>
  <si>
    <t xml:space="preserve">Caña </t>
  </si>
  <si>
    <t>Maiz</t>
  </si>
  <si>
    <t>Yuca</t>
  </si>
  <si>
    <t>Frijol</t>
  </si>
  <si>
    <t xml:space="preserve">Cebolla </t>
  </si>
  <si>
    <t xml:space="preserve"> Rendimiento Ton. Ha de cultivo</t>
  </si>
  <si>
    <t>HA</t>
  </si>
  <si>
    <t>0.27 ha</t>
  </si>
  <si>
    <t>0.055ha</t>
  </si>
  <si>
    <t>0.05ha</t>
  </si>
  <si>
    <t xml:space="preserve">5ha </t>
  </si>
  <si>
    <t xml:space="preserve">3.33ha </t>
  </si>
  <si>
    <t xml:space="preserve">3.75ha </t>
  </si>
  <si>
    <t>0.18ha</t>
  </si>
  <si>
    <t>812ha</t>
  </si>
  <si>
    <t>Cultivos</t>
  </si>
  <si>
    <t>Febrero</t>
  </si>
  <si>
    <t>Abril</t>
  </si>
  <si>
    <t>Junio</t>
  </si>
  <si>
    <t>Julio</t>
  </si>
  <si>
    <t>Agosto</t>
  </si>
  <si>
    <t>Septiembre</t>
  </si>
  <si>
    <t>Octubre</t>
  </si>
  <si>
    <t>Noviembre</t>
  </si>
  <si>
    <t>TOTAL</t>
  </si>
  <si>
    <t>Miles de m3</t>
  </si>
  <si>
    <t>CONSUMOS ZAPATOCA 2021</t>
  </si>
  <si>
    <t>MES</t>
  </si>
  <si>
    <t>ESTRATO 1</t>
  </si>
  <si>
    <t>ESTRATO 2</t>
  </si>
  <si>
    <t>ESTRATO 3</t>
  </si>
  <si>
    <t>COMERCIAL</t>
  </si>
  <si>
    <t>OFICIAL</t>
  </si>
  <si>
    <t>AGUA FACTURADA MES (M3)</t>
  </si>
  <si>
    <t>AGUA PRODUCIDA MES (M3)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</si>
  <si>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</si>
  <si>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</si>
  <si>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</si>
  <si>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</si>
  <si>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</si>
  <si>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</si>
  <si>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</si>
  <si>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</si>
  <si>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</si>
  <si>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</si>
  <si>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</si>
  <si>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</si>
  <si>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</si>
  <si>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FEBRERO </t>
  </si>
  <si>
    <t xml:space="preserve">MARZO </t>
  </si>
  <si>
    <t xml:space="preserve">MAYO </t>
  </si>
  <si>
    <t xml:space="preserve">AGOSTO </t>
  </si>
  <si>
    <t xml:space="preserve">OCTUBRE </t>
  </si>
  <si>
    <t xml:space="preserve">sector economico </t>
  </si>
  <si>
    <t xml:space="preserve">capacidad </t>
  </si>
  <si>
    <t xml:space="preserve">total  personas </t>
  </si>
  <si>
    <t>Dotacion Bruta lts/dia</t>
  </si>
  <si>
    <t xml:space="preserve">HOTELERIA </t>
  </si>
  <si>
    <t xml:space="preserve">hotel casa palo santo </t>
  </si>
  <si>
    <t xml:space="preserve">9 habitaciones </t>
  </si>
  <si>
    <t xml:space="preserve">5 dobles </t>
  </si>
  <si>
    <t xml:space="preserve">2 triples </t>
  </si>
  <si>
    <t>2 Cuádruple</t>
  </si>
  <si>
    <t xml:space="preserve">hotel abadias de zapatoca </t>
  </si>
  <si>
    <t xml:space="preserve">29 habitaciones </t>
  </si>
  <si>
    <t xml:space="preserve">12 dobles </t>
  </si>
  <si>
    <t xml:space="preserve">8 triples </t>
  </si>
  <si>
    <t>9 Cuádruple</t>
  </si>
  <si>
    <t xml:space="preserve">la casa del sacistan </t>
  </si>
  <si>
    <t xml:space="preserve">4 habitaciones </t>
  </si>
  <si>
    <t>3 familiares</t>
  </si>
  <si>
    <t xml:space="preserve">1 doble </t>
  </si>
  <si>
    <t xml:space="preserve">hotel casa del viento </t>
  </si>
  <si>
    <t xml:space="preserve">12 habitaciones </t>
  </si>
  <si>
    <t xml:space="preserve">4 triples </t>
  </si>
  <si>
    <t>3 Cuádruple</t>
  </si>
  <si>
    <t xml:space="preserve">hotel casa oasis </t>
  </si>
  <si>
    <t xml:space="preserve">13 habitaciones </t>
  </si>
  <si>
    <t>4 familiar</t>
  </si>
  <si>
    <t xml:space="preserve"> 5 doble </t>
  </si>
  <si>
    <t xml:space="preserve">4 cuadruple </t>
  </si>
  <si>
    <t xml:space="preserve">hotel la cermelina </t>
  </si>
  <si>
    <t xml:space="preserve">7 habitaciones </t>
  </si>
  <si>
    <t xml:space="preserve">3 familiar </t>
  </si>
  <si>
    <t xml:space="preserve">2 cuadruple </t>
  </si>
  <si>
    <t xml:space="preserve">2 cama king </t>
  </si>
  <si>
    <t xml:space="preserve">hostal la batea </t>
  </si>
  <si>
    <t xml:space="preserve">14 habitaciones </t>
  </si>
  <si>
    <t xml:space="preserve">4 compartida </t>
  </si>
  <si>
    <t xml:space="preserve"> 7 doble </t>
  </si>
  <si>
    <t xml:space="preserve">3 triple </t>
  </si>
  <si>
    <t xml:space="preserve">clementine hostal </t>
  </si>
  <si>
    <t xml:space="preserve">3 dobles </t>
  </si>
  <si>
    <t xml:space="preserve">1 familiar  </t>
  </si>
  <si>
    <t>hostal de la prada</t>
  </si>
  <si>
    <t xml:space="preserve">1 familiar </t>
  </si>
  <si>
    <t>2 cuadruple</t>
  </si>
  <si>
    <t>2 triple</t>
  </si>
  <si>
    <t xml:space="preserve">4 doble </t>
  </si>
  <si>
    <t>RESTAURANTES</t>
  </si>
  <si>
    <t xml:space="preserve">venetto pizeria </t>
  </si>
  <si>
    <t xml:space="preserve">restaurante la puerta </t>
  </si>
  <si>
    <t>CIRCO - Burger &amp; Steak</t>
  </si>
  <si>
    <t xml:space="preserve">café castillo real </t>
  </si>
  <si>
    <t xml:space="preserve">el principe de jade </t>
  </si>
  <si>
    <t xml:space="preserve">santa barbara </t>
  </si>
  <si>
    <t xml:space="preserve">restaurante san lorenzo </t>
  </si>
  <si>
    <t xml:space="preserve">shambala </t>
  </si>
  <si>
    <t xml:space="preserve">restaurante doña martha </t>
  </si>
  <si>
    <t xml:space="preserve">restaurante badillo </t>
  </si>
  <si>
    <t xml:space="preserve">enero </t>
  </si>
  <si>
    <t xml:space="preserve">febrero </t>
  </si>
  <si>
    <t xml:space="preserve">marzo </t>
  </si>
  <si>
    <t xml:space="preserve">abril </t>
  </si>
  <si>
    <t xml:space="preserve">mayo </t>
  </si>
  <si>
    <t>junio</t>
  </si>
  <si>
    <t>julio</t>
  </si>
  <si>
    <t xml:space="preserve">agosto </t>
  </si>
  <si>
    <t>septiembre</t>
  </si>
  <si>
    <t xml:space="preserve">octubre </t>
  </si>
  <si>
    <t xml:space="preserve">noviembre </t>
  </si>
  <si>
    <t xml:space="preserve">diciembre </t>
  </si>
  <si>
    <t xml:space="preserve">CONSUMO AGRICOLA MENSUAL </t>
  </si>
  <si>
    <t xml:space="preserve">huella azul total </t>
  </si>
  <si>
    <t xml:space="preserve">total mensual </t>
  </si>
  <si>
    <t>caudal m3/s</t>
  </si>
  <si>
    <t xml:space="preserve">HUELLA AZUL TOTAL </t>
  </si>
  <si>
    <t xml:space="preserve">SECTORES </t>
  </si>
  <si>
    <t>MESES</t>
  </si>
  <si>
    <t xml:space="preserve">ENERO </t>
  </si>
  <si>
    <t xml:space="preserve">ABRIL </t>
  </si>
  <si>
    <t xml:space="preserve">SEPTIEMBRE </t>
  </si>
  <si>
    <t xml:space="preserve">NOVIEMBRE </t>
  </si>
  <si>
    <t xml:space="preserve">DICIEMBRE </t>
  </si>
  <si>
    <t xml:space="preserve">AGRICOLA </t>
  </si>
  <si>
    <t xml:space="preserve">COMERCIAL </t>
  </si>
  <si>
    <t xml:space="preserve">RESIDENCIAL </t>
  </si>
  <si>
    <t xml:space="preserve">GANADO </t>
  </si>
  <si>
    <t xml:space="preserve">GALLINAS </t>
  </si>
  <si>
    <t>CERDOS</t>
  </si>
  <si>
    <t xml:space="preserve">animales </t>
  </si>
  <si>
    <t>vacas</t>
  </si>
  <si>
    <t>cerdos</t>
  </si>
  <si>
    <t xml:space="preserve">pollos </t>
  </si>
  <si>
    <t xml:space="preserve">cabros </t>
  </si>
  <si>
    <t xml:space="preserve">CABROS </t>
  </si>
  <si>
    <t xml:space="preserve">aprox en el area de estudio </t>
  </si>
  <si>
    <t xml:space="preserve">CONSUMOS DE ANIMALES EN M3 </t>
  </si>
  <si>
    <t xml:space="preserve">M3 MENSUALES </t>
  </si>
  <si>
    <t xml:space="preserve">caudal ecologico m3/s </t>
  </si>
  <si>
    <t>oferta que se puede utilizar   m3/mes</t>
  </si>
  <si>
    <t>oferta capaz de recolectar el acueducto por mes (M3)</t>
  </si>
  <si>
    <t xml:space="preserve">TOTAL </t>
  </si>
  <si>
    <t xml:space="preserve">TOTAL ANUAL </t>
  </si>
  <si>
    <t xml:space="preserve">HUELLA TOTAL </t>
  </si>
  <si>
    <t xml:space="preserve">SECTORES ECONOMICOS </t>
  </si>
  <si>
    <t xml:space="preserve">PECUARIO </t>
  </si>
  <si>
    <t>HUELLA AZUL</t>
  </si>
  <si>
    <t>HUELLA VERDE</t>
  </si>
  <si>
    <t xml:space="preserve">HUELLA GRIS </t>
  </si>
  <si>
    <t>HUELLA TOTAL</t>
  </si>
  <si>
    <t xml:space="preserve">OFERTA HUELLA AZUL </t>
  </si>
  <si>
    <t>COMERCIAL (m3)</t>
  </si>
  <si>
    <t>RESIDENCIAL    (m3)</t>
  </si>
  <si>
    <t>PECUARIO    (m3)</t>
  </si>
  <si>
    <t>AGRICOLA  (m3)</t>
  </si>
  <si>
    <t xml:space="preserve">HUELLA AZUL TOTAL DE LOS SECTORES QUE SE ABASTECEN DEL ACUEDUCTO </t>
  </si>
  <si>
    <t>oferta m3/mes</t>
  </si>
  <si>
    <t xml:space="preserve">oferta restante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</si>
</sst>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%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C4043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5" xfId="1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6" borderId="12" xfId="0" applyNumberForma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0" xfId="0" applyFill="1"/>
    <xf numFmtId="0" fontId="0" fillId="0" borderId="6" xfId="0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/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0" fontId="0" fillId="0" borderId="38" xfId="0" applyBorder="1"/>
    <xf numFmtId="0" fontId="2" fillId="0" borderId="1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1" xfId="0" applyBorder="1"/>
    <xf numFmtId="0" fontId="0" fillId="0" borderId="36" xfId="0" applyBorder="1" applyAlignment="1">
      <alignment horizontal="center" vertical="center" wrapText="1"/>
    </xf>
    <xf numFmtId="0" fontId="2" fillId="10" borderId="22" xfId="0" applyFont="1" applyFill="1" applyBorder="1" applyAlignment="1">
      <alignment vertical="center" wrapText="1"/>
    </xf>
    <xf numFmtId="0" fontId="2" fillId="9" borderId="12" xfId="0" applyFont="1" applyFill="1" applyBorder="1" applyAlignment="1">
      <alignment vertical="center"/>
    </xf>
    <xf numFmtId="3" fontId="0" fillId="9" borderId="12" xfId="0" applyNumberFormat="1" applyFill="1" applyBorder="1" applyAlignment="1">
      <alignment horizontal="center" vertical="center"/>
    </xf>
    <xf numFmtId="3" fontId="8" fillId="9" borderId="12" xfId="0" applyNumberFormat="1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vertical="center"/>
    </xf>
    <xf numFmtId="0" fontId="2" fillId="9" borderId="21" xfId="0" applyFont="1" applyFill="1" applyBorder="1" applyAlignment="1">
      <alignment vertical="center"/>
    </xf>
    <xf numFmtId="0" fontId="9" fillId="9" borderId="31" xfId="0" applyFont="1" applyFill="1" applyBorder="1" applyAlignment="1">
      <alignment horizontal="center" vertical="center"/>
    </xf>
    <xf numFmtId="0" fontId="9" fillId="9" borderId="31" xfId="0" applyFont="1" applyFill="1" applyBorder="1" applyAlignment="1">
      <alignment horizontal="center" vertical="center" wrapText="1"/>
    </xf>
    <xf numFmtId="0" fontId="9" fillId="10" borderId="31" xfId="0" applyFont="1" applyFill="1" applyBorder="1" applyAlignment="1">
      <alignment horizontal="center" vertical="center" wrapText="1"/>
    </xf>
    <xf numFmtId="0" fontId="2" fillId="0" borderId="29" xfId="0" applyFont="1" applyBorder="1"/>
    <xf numFmtId="3" fontId="0" fillId="0" borderId="19" xfId="0" applyNumberFormat="1" applyBorder="1" applyAlignment="1">
      <alignment horizontal="center"/>
    </xf>
    <xf numFmtId="3" fontId="0" fillId="11" borderId="19" xfId="0" applyNumberFormat="1" applyFill="1" applyBorder="1" applyAlignment="1">
      <alignment horizontal="center"/>
    </xf>
    <xf numFmtId="4" fontId="0" fillId="10" borderId="19" xfId="0" applyNumberFormat="1" applyFill="1" applyBorder="1" applyAlignment="1">
      <alignment horizontal="center"/>
    </xf>
    <xf numFmtId="0" fontId="2" fillId="0" borderId="12" xfId="0" applyFont="1" applyBorder="1"/>
    <xf numFmtId="3" fontId="0" fillId="0" borderId="12" xfId="0" applyNumberFormat="1" applyBorder="1" applyAlignment="1">
      <alignment horizontal="center"/>
    </xf>
    <xf numFmtId="3" fontId="0" fillId="11" borderId="12" xfId="0" applyNumberFormat="1" applyFill="1" applyBorder="1" applyAlignment="1">
      <alignment horizontal="center"/>
    </xf>
    <xf numFmtId="4" fontId="0" fillId="10" borderId="12" xfId="0" applyNumberFormat="1" applyFill="1" applyBorder="1" applyAlignment="1">
      <alignment horizontal="center"/>
    </xf>
    <xf numFmtId="3" fontId="0" fillId="11" borderId="12" xfId="0" applyNumberForma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0" fontId="10" fillId="12" borderId="1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12" xfId="0" applyFont="1" applyBorder="1" applyAlignment="1">
      <alignment horizontal="center" vertical="center"/>
    </xf>
    <xf numFmtId="0" fontId="0" fillId="0" borderId="12" xfId="0" applyBorder="1"/>
    <xf numFmtId="3" fontId="0" fillId="0" borderId="12" xfId="0" applyNumberFormat="1" applyBorder="1"/>
    <xf numFmtId="2" fontId="0" fillId="0" borderId="12" xfId="0" applyNumberFormat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 wrapText="1"/>
    </xf>
    <xf numFmtId="0" fontId="9" fillId="9" borderId="43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9" fillId="10" borderId="44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0" fillId="0" borderId="4" xfId="0" applyBorder="1"/>
    <xf numFmtId="4" fontId="0" fillId="10" borderId="4" xfId="0" applyNumberFormat="1" applyFill="1" applyBorder="1" applyAlignment="1">
      <alignment horizontal="center"/>
    </xf>
    <xf numFmtId="0" fontId="2" fillId="0" borderId="45" xfId="0" applyFont="1" applyBorder="1"/>
    <xf numFmtId="0" fontId="2" fillId="0" borderId="6" xfId="0" applyFont="1" applyBorder="1"/>
    <xf numFmtId="0" fontId="0" fillId="0" borderId="7" xfId="0" applyBorder="1"/>
    <xf numFmtId="3" fontId="0" fillId="10" borderId="7" xfId="0" applyNumberFormat="1" applyFill="1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0" fillId="13" borderId="46" xfId="0" applyFill="1" applyBorder="1" applyAlignment="1">
      <alignment horizontal="center" vertical="center"/>
    </xf>
    <xf numFmtId="0" fontId="0" fillId="13" borderId="45" xfId="0" applyFill="1" applyBorder="1" applyAlignment="1">
      <alignment horizontal="center" vertical="center"/>
    </xf>
    <xf numFmtId="0" fontId="0" fillId="0" borderId="0" xfId="0" applyAlignment="1"/>
    <xf numFmtId="0" fontId="0" fillId="0" borderId="12" xfId="0" applyBorder="1" applyAlignment="1">
      <alignment horizontal="center"/>
    </xf>
    <xf numFmtId="4" fontId="0" fillId="0" borderId="12" xfId="0" applyNumberFormat="1" applyBorder="1"/>
    <xf numFmtId="4" fontId="0" fillId="0" borderId="0" xfId="0" applyNumberFormat="1"/>
    <xf numFmtId="0" fontId="0" fillId="0" borderId="0" xfId="0" applyBorder="1"/>
    <xf numFmtId="0" fontId="0" fillId="12" borderId="12" xfId="0" applyFill="1" applyBorder="1" applyAlignment="1">
      <alignment horizontal="center"/>
    </xf>
    <xf numFmtId="0" fontId="0" fillId="12" borderId="12" xfId="0" applyFill="1" applyBorder="1" applyAlignment="1">
      <alignment horizontal="center" vertical="center" wrapText="1"/>
    </xf>
    <xf numFmtId="164" fontId="0" fillId="0" borderId="12" xfId="2" applyNumberFormat="1" applyFont="1" applyBorder="1"/>
    <xf numFmtId="165" fontId="0" fillId="0" borderId="12" xfId="2" applyNumberFormat="1" applyFont="1" applyBorder="1"/>
    <xf numFmtId="166" fontId="0" fillId="9" borderId="12" xfId="0" applyNumberFormat="1" applyFill="1" applyBorder="1" applyAlignment="1">
      <alignment vertical="center"/>
    </xf>
    <xf numFmtId="166" fontId="0" fillId="9" borderId="12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textRotation="255"/>
    </xf>
    <xf numFmtId="0" fontId="10" fillId="0" borderId="12" xfId="0" applyFont="1" applyBorder="1" applyAlignment="1">
      <alignment horizontal="center" vertical="center" wrapText="1"/>
    </xf>
    <xf numFmtId="0" fontId="0" fillId="12" borderId="15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0" fontId="0" fillId="12" borderId="41" xfId="0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40" xfId="0" applyFont="1" applyFill="1" applyBorder="1" applyAlignment="1">
      <alignment horizontal="center"/>
    </xf>
    <xf numFmtId="0" fontId="2" fillId="9" borderId="41" xfId="0" applyFont="1" applyFill="1" applyBorder="1" applyAlignment="1">
      <alignment horizontal="center"/>
    </xf>
    <xf numFmtId="0" fontId="0" fillId="13" borderId="9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 wrapText="1"/>
    </xf>
    <xf numFmtId="0" fontId="2" fillId="10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12" borderId="21" xfId="0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0" fontId="0" fillId="12" borderId="23" xfId="0" applyFill="1" applyBorder="1" applyAlignment="1">
      <alignment horizontal="center"/>
    </xf>
    <xf numFmtId="4" fontId="0" fillId="0" borderId="1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2" fontId="0" fillId="8" borderId="12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left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0" fillId="13" borderId="23" xfId="0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2" fontId="0" fillId="0" borderId="12" xfId="0" applyNumberFormat="1" applyBorder="1"/>
    <xf numFmtId="0" fontId="9" fillId="0" borderId="12" xfId="0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23" xfId="0" applyFill="1" applyBorder="1" applyAlignment="1">
      <alignment horizontal="center" vertical="center" wrapText="1"/>
    </xf>
  </cellXfs>
  <cellStyles count="3">
    <cellStyle name="Normal" xfId="0" builtinId="0"/>
    <cellStyle name="Normal 2" xfId="1" xr:uid="{E63E1310-A653-40D2-B789-01A13D3D57CB}"/>
    <cellStyle name="Porcentaje" xfId="2" builtinId="5"/>
  </cellStyles>
  <dxfs count="1">
    <dxf>
      <font>
        <color theme="0"/>
      </font>
      <fill>
        <patternFill patternType="gray0625">
          <f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HUELLA</a:t>
            </a:r>
            <a:r>
              <a:rPr lang="es-CO" baseline="0"/>
              <a:t> AZUL VS OFERTA</a:t>
            </a:r>
            <a:endParaRPr lang="es-CO"/>
          </a:p>
        </c:rich>
      </c:tx>
      <c:layout>
        <c:manualLayout>
          <c:xMode val="edge"/>
          <c:yMode val="edge"/>
          <c:x val="0.22691243922378559"/>
          <c:y val="4.06407036958218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Huella azul total 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Sectores!$M$84:$M$95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Sectores!$P$84:$P$95</c:f>
              <c:numCache>
                <c:formatCode>0.00</c:formatCode>
                <c:ptCount val="12"/>
                <c:pt idx="0">
                  <c:v>43516</c:v>
                </c:pt>
                <c:pt idx="1">
                  <c:v>27477</c:v>
                </c:pt>
                <c:pt idx="2">
                  <c:v>30868</c:v>
                </c:pt>
                <c:pt idx="3">
                  <c:v>36438</c:v>
                </c:pt>
                <c:pt idx="4">
                  <c:v>27237</c:v>
                </c:pt>
                <c:pt idx="5">
                  <c:v>30157</c:v>
                </c:pt>
                <c:pt idx="6">
                  <c:v>34740</c:v>
                </c:pt>
                <c:pt idx="7">
                  <c:v>28044</c:v>
                </c:pt>
                <c:pt idx="8">
                  <c:v>29068</c:v>
                </c:pt>
                <c:pt idx="9">
                  <c:v>38599</c:v>
                </c:pt>
                <c:pt idx="10">
                  <c:v>29930</c:v>
                </c:pt>
                <c:pt idx="11">
                  <c:v>32370.363636363632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F4-4639-9BFE-68A162D0E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6583599"/>
        <c:axId val="1416583183"/>
      </c:barChart>
      <c:lineChart>
        <c:grouping val="standard"/>
        <c:varyColors val="0"/>
        <c:ser>
          <c:idx val="9"/>
          <c:order val="0"/>
          <c:tx>
            <c:strRef>
              <c:f>Sectores!$Q$83</c:f>
              <c:strCache>
                <c:ptCount val="1"/>
                <c:pt idx="0">
                  <c:v>oferta capaz de recolectar el acueducto por mes (M3)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Sectores!$N$33:$N$44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Sectores!$Q$84:$Q$95</c:f>
              <c:numCache>
                <c:formatCode>#,##0.00</c:formatCode>
                <c:ptCount val="12"/>
                <c:pt idx="0">
                  <c:v>61328.3</c:v>
                </c:pt>
                <c:pt idx="1">
                  <c:v>57604.6</c:v>
                </c:pt>
                <c:pt idx="2">
                  <c:v>60111.4</c:v>
                </c:pt>
                <c:pt idx="3">
                  <c:v>57097.9</c:v>
                </c:pt>
                <c:pt idx="4">
                  <c:v>71074.899999999994</c:v>
                </c:pt>
                <c:pt idx="5">
                  <c:v>54051.3</c:v>
                </c:pt>
                <c:pt idx="6">
                  <c:v>55907</c:v>
                </c:pt>
                <c:pt idx="7">
                  <c:v>60476.7</c:v>
                </c:pt>
                <c:pt idx="8">
                  <c:v>57617</c:v>
                </c:pt>
                <c:pt idx="9">
                  <c:v>56061</c:v>
                </c:pt>
                <c:pt idx="10">
                  <c:v>58399.1</c:v>
                </c:pt>
                <c:pt idx="11" formatCode="#,##0">
                  <c:v>59066.290909090902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94-4620-B2A9-0875BC252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6583599"/>
        <c:axId val="1416583183"/>
      </c:lineChart>
      <c:catAx>
        <c:axId val="14165835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3183"/>
        <c:crosses val="autoZero"/>
        <c:auto val="1"/>
        <c:lblAlgn val="ctr"/>
        <c:lblOffset val="100"/>
        <c:noMultiLvlLbl val="0"/>
      </c:catAx>
      <c:valAx>
        <c:axId val="141658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</a:t>
                </a:r>
                <a:r>
                  <a:rPr lang="es-CO" baseline="0"/>
                  <a:t> de m3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3599"/>
        <c:crosses val="autoZero"/>
        <c:crossBetween val="between"/>
        <c:majorUnit val="20000"/>
        <c:minorUnit val="1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HUELLA AZUL MENSUAL POR SECTORES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Sectores!$O$50</c:f>
              <c:strCache>
                <c:ptCount val="1"/>
                <c:pt idx="0">
                  <c:v>COMERCIAL (m3)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Sectores!$M$51:$M$62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Sectores!$O$51:$O$62</c:f>
              <c:numCache>
                <c:formatCode>#,##0</c:formatCode>
                <c:ptCount val="12"/>
                <c:pt idx="0">
                  <c:v>5349</c:v>
                </c:pt>
                <c:pt idx="1">
                  <c:v>3356</c:v>
                </c:pt>
                <c:pt idx="2">
                  <c:v>4066</c:v>
                </c:pt>
                <c:pt idx="3">
                  <c:v>4481</c:v>
                </c:pt>
                <c:pt idx="4">
                  <c:v>3836</c:v>
                </c:pt>
                <c:pt idx="5">
                  <c:v>3826</c:v>
                </c:pt>
                <c:pt idx="6">
                  <c:v>4656</c:v>
                </c:pt>
                <c:pt idx="7">
                  <c:v>3458</c:v>
                </c:pt>
                <c:pt idx="8">
                  <c:v>3916</c:v>
                </c:pt>
                <c:pt idx="9">
                  <c:v>5778</c:v>
                </c:pt>
                <c:pt idx="10">
                  <c:v>4272</c:v>
                </c:pt>
                <c:pt idx="11">
                  <c:v>4272.181818181818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00-4397-AA8D-3E8B6BEEDF61}"/>
            </c:ext>
          </c:extLst>
        </c:ser>
        <c:ser>
          <c:idx val="1"/>
          <c:order val="1"/>
          <c:tx>
            <c:strRef>
              <c:f>Sectores!$N$50</c:f>
              <c:strCache>
                <c:ptCount val="1"/>
                <c:pt idx="0">
                  <c:v>AGRICOLA  (m3)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Sectores!$M$51:$M$62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Sectores!$N$51:$N$62</c:f>
              <c:numCache>
                <c:formatCode>0.00</c:formatCode>
                <c:ptCount val="12"/>
                <c:pt idx="0">
                  <c:v>1012692</c:v>
                </c:pt>
                <c:pt idx="1">
                  <c:v>1306494</c:v>
                </c:pt>
                <c:pt idx="2">
                  <c:v>0</c:v>
                </c:pt>
                <c:pt idx="3">
                  <c:v>51156.000000000007</c:v>
                </c:pt>
                <c:pt idx="4">
                  <c:v>0</c:v>
                </c:pt>
                <c:pt idx="5">
                  <c:v>5471.9999999999982</c:v>
                </c:pt>
                <c:pt idx="6">
                  <c:v>9234.0000000000036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873513</c:v>
                </c:pt>
                <c:pt idx="11">
                  <c:v>738628.00000000012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00-4397-AA8D-3E8B6BEEDF61}"/>
            </c:ext>
          </c:extLst>
        </c:ser>
        <c:ser>
          <c:idx val="2"/>
          <c:order val="2"/>
          <c:tx>
            <c:strRef>
              <c:f>Sectores!$P$50</c:f>
              <c:strCache>
                <c:ptCount val="1"/>
                <c:pt idx="0">
                  <c:v>RESIDENCIAL    (m3)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Sectores!$M$51:$M$62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Sectores!$P$51:$P$62</c:f>
              <c:numCache>
                <c:formatCode>#,##0</c:formatCode>
                <c:ptCount val="12"/>
                <c:pt idx="0">
                  <c:v>38167</c:v>
                </c:pt>
                <c:pt idx="1">
                  <c:v>24121</c:v>
                </c:pt>
                <c:pt idx="2">
                  <c:v>26802</c:v>
                </c:pt>
                <c:pt idx="3">
                  <c:v>31957</c:v>
                </c:pt>
                <c:pt idx="4">
                  <c:v>23401</c:v>
                </c:pt>
                <c:pt idx="5">
                  <c:v>26331</c:v>
                </c:pt>
                <c:pt idx="6">
                  <c:v>30084</c:v>
                </c:pt>
                <c:pt idx="7">
                  <c:v>24586</c:v>
                </c:pt>
                <c:pt idx="8">
                  <c:v>25152</c:v>
                </c:pt>
                <c:pt idx="9">
                  <c:v>32821</c:v>
                </c:pt>
                <c:pt idx="10">
                  <c:v>25658</c:v>
                </c:pt>
                <c:pt idx="11">
                  <c:v>28098.181818181816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00-4397-AA8D-3E8B6BEEDF61}"/>
            </c:ext>
          </c:extLst>
        </c:ser>
        <c:ser>
          <c:idx val="3"/>
          <c:order val="3"/>
          <c:tx>
            <c:strRef>
              <c:f>Sectores!$Q$50</c:f>
              <c:strCache>
                <c:ptCount val="1"/>
                <c:pt idx="0">
                  <c:v>PECUARIO    (m3)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Sectores!$M$51:$M$62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Sectores!$Q$51:$Q$62</c:f>
              <c:numCache>
                <c:formatCode>#,##0</c:formatCode>
                <c:ptCount val="12"/>
                <c:pt idx="0">
                  <c:v>20638.8</c:v>
                </c:pt>
                <c:pt idx="1">
                  <c:v>20638.8</c:v>
                </c:pt>
                <c:pt idx="2">
                  <c:v>20638.8</c:v>
                </c:pt>
                <c:pt idx="3">
                  <c:v>20638.8</c:v>
                </c:pt>
                <c:pt idx="4">
                  <c:v>20638.8</c:v>
                </c:pt>
                <c:pt idx="5">
                  <c:v>20638.8</c:v>
                </c:pt>
                <c:pt idx="6">
                  <c:v>20638.8</c:v>
                </c:pt>
                <c:pt idx="7">
                  <c:v>20638.8</c:v>
                </c:pt>
                <c:pt idx="8">
                  <c:v>20638.8</c:v>
                </c:pt>
                <c:pt idx="9">
                  <c:v>20638.8</c:v>
                </c:pt>
                <c:pt idx="10">
                  <c:v>20638.8</c:v>
                </c:pt>
                <c:pt idx="11">
                  <c:v>20638.8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00-4397-AA8D-3E8B6BEED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1517407"/>
        <c:axId val="1361509919"/>
      </c:barChart>
      <c:catAx>
        <c:axId val="13615174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 del</a:t>
                </a:r>
                <a:r>
                  <a:rPr lang="es-CO" baseline="0"/>
                  <a:t> año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509919"/>
        <c:crosses val="autoZero"/>
        <c:auto val="1"/>
        <c:lblAlgn val="ctr"/>
        <c:lblOffset val="100"/>
        <c:noMultiLvlLbl val="0"/>
      </c:catAx>
      <c:valAx>
        <c:axId val="1361509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 de m3</a:t>
                </a:r>
                <a:r>
                  <a:rPr lang="es-CO" baseline="0"/>
                  <a:t> de agua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2.7745149617601363E-2"/>
              <c:y val="0.197221150002304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517407"/>
        <c:crosses val="autoZero"/>
        <c:crossBetween val="between"/>
        <c:dispUnits>
          <c:custUnit val="1000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HUELLA AZUL TOTAL MENSUAL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9512270341207349"/>
          <c:y val="0.17171296296296296"/>
          <c:w val="0.71249650043744528"/>
          <c:h val="0.450723972003499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Sectores!$M$48</c:f>
              <c:strCache>
                <c:ptCount val="1"/>
                <c:pt idx="0">
                  <c:v>HUELLA AZUL 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462668816039986E-17"/>
                  <c:y val="1.388888888888888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8BE-48E2-9070-32CA74BFDEE9}"/>
                </c:ext>
              </c:extLst>
            </c:dLbl>
            <c:dLbl>
              <c:idx val="1"/>
              <c:layout>
                <c:manualLayout>
                  <c:x val="-5.0925337632079971E-17"/>
                  <c:y val="2.314814814814814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8BE-48E2-9070-32CA74BFDEE9}"/>
                </c:ext>
              </c:extLst>
            </c:dLbl>
            <c:dLbl>
              <c:idx val="4"/>
              <c:layout>
                <c:manualLayout>
                  <c:x val="5.0925337632079971E-17"/>
                  <c:y val="1.851851851851847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BE-48E2-9070-32CA74BFDEE9}"/>
                </c:ext>
              </c:extLst>
            </c:dLbl>
            <c:dLbl>
              <c:idx val="8"/>
              <c:layout>
                <c:manualLayout>
                  <c:x val="0"/>
                  <c:y val="2.777777777777777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BE-48E2-9070-32CA74BFDE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Sectores!$M$51:$M$62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Sectores!$R$51:$R$62</c:f>
              <c:numCache>
                <c:formatCode>0.00</c:formatCode>
                <c:ptCount val="12"/>
                <c:pt idx="0">
                  <c:v>1076846.8</c:v>
                </c:pt>
                <c:pt idx="1">
                  <c:v>1354609.8</c:v>
                </c:pt>
                <c:pt idx="2">
                  <c:v>51506.8</c:v>
                </c:pt>
                <c:pt idx="3">
                  <c:v>108232.80000000002</c:v>
                </c:pt>
                <c:pt idx="4">
                  <c:v>47875.8</c:v>
                </c:pt>
                <c:pt idx="5">
                  <c:v>56267.8</c:v>
                </c:pt>
                <c:pt idx="6">
                  <c:v>64612.800000000003</c:v>
                </c:pt>
                <c:pt idx="7">
                  <c:v>48682.8</c:v>
                </c:pt>
                <c:pt idx="8">
                  <c:v>49706.8</c:v>
                </c:pt>
                <c:pt idx="9">
                  <c:v>59237.8</c:v>
                </c:pt>
                <c:pt idx="10">
                  <c:v>924081.8</c:v>
                </c:pt>
                <c:pt idx="11">
                  <c:v>791637.16363636381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BE-48E2-9070-32CA74BFDE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01711455"/>
        <c:axId val="1301708959"/>
      </c:barChart>
      <c:catAx>
        <c:axId val="1301711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 del</a:t>
                </a:r>
                <a:r>
                  <a:rPr lang="es-CO" baseline="0"/>
                  <a:t> año 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0.4225721784776903"/>
              <c:y val="0.80770377661125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1708959"/>
        <c:crosses val="autoZero"/>
        <c:auto val="1"/>
        <c:lblAlgn val="ctr"/>
        <c:lblOffset val="100"/>
        <c:noMultiLvlLbl val="0"/>
      </c:catAx>
      <c:valAx>
        <c:axId val="130170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millones de m3</a:t>
                </a:r>
                <a:r>
                  <a:rPr lang="es-CO" baseline="0"/>
                  <a:t> de agua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1711455"/>
        <c:crosses val="autoZero"/>
        <c:crossBetween val="between"/>
        <c:dispUnits>
          <c:custUnit val="1000000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5952537182852128E-2"/>
          <c:y val="0.83151574803149619"/>
          <c:w val="0.25904746281714786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HUELLA AZUL TOTAL POR SECTORES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0778937007874015"/>
          <c:y val="0.17171296296296296"/>
          <c:w val="0.71649650043744528"/>
          <c:h val="0.475483741615631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Sectores!$M$48</c:f>
              <c:strCache>
                <c:ptCount val="1"/>
                <c:pt idx="0">
                  <c:v>HUELLA AZUL 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D7-490E-9DBF-322BF3BCE8EA}"/>
                </c:ext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7D7-490E-9DBF-322BF3BCE8EA}"/>
                </c:ext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D7-490E-9DBF-322BF3BCE8EA}"/>
                </c:ext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D7-490E-9DBF-322BF3BCE8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Sectores!$N$50:$Q$50</c:f>
              <c:strCache>
                <c:ptCount val="4"/>
                <c:pt idx="0">
                  <c:v>AGRICOLA  (m3)</c:v>
                </c:pt>
                <c:pt idx="1">
                  <c:v>COMERCIAL (m3)</c:v>
                </c:pt>
                <c:pt idx="2">
                  <c:v>RESIDENCIAL    (m3)</c:v>
                </c:pt>
                <c:pt idx="3">
                  <c:v>PECUARIO    (m3)</c:v>
                </c:pt>
              </c:strCache>
            </c:strRef>
          </c:cat>
          <c:val>
            <c:numRef>
              <c:f>Sectores!$N$63:$Q$63</c:f>
              <c:numCache>
                <c:formatCode>0.00</c:formatCode>
                <c:ptCount val="4"/>
                <c:pt idx="0">
                  <c:v>3997189</c:v>
                </c:pt>
                <c:pt idx="1">
                  <c:v>51266.181818181816</c:v>
                </c:pt>
                <c:pt idx="2">
                  <c:v>337178.18181818182</c:v>
                </c:pt>
                <c:pt idx="3">
                  <c:v>247665.59999999995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B2-424C-8580-F5AE2D523C7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01713535"/>
        <c:axId val="1301717695"/>
      </c:barChart>
      <c:catAx>
        <c:axId val="1301713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sectores economicos </a:t>
                </a:r>
              </a:p>
            </c:rich>
          </c:tx>
          <c:layout>
            <c:manualLayout>
              <c:xMode val="edge"/>
              <c:yMode val="edge"/>
              <c:x val="0.40390555475044149"/>
              <c:y val="0.76335675108567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1717695"/>
        <c:crosses val="autoZero"/>
        <c:auto val="1"/>
        <c:lblAlgn val="ctr"/>
        <c:lblOffset val="100"/>
        <c:noMultiLvlLbl val="0"/>
      </c:catAx>
      <c:valAx>
        <c:axId val="1301717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 de m3 de</a:t>
                </a:r>
                <a:r>
                  <a:rPr lang="es-CO" baseline="0"/>
                  <a:t> agua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1713535"/>
        <c:crosses val="autoZero"/>
        <c:crossBetween val="between"/>
        <c:dispUnits>
          <c:custUnit val="1000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9928587051618547"/>
          <c:y val="0.82688611840186665"/>
          <c:w val="0.25904746281714786"/>
          <c:h val="7.6923601512241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HUELLA</a:t>
            </a:r>
            <a:r>
              <a:rPr lang="es-CO" baseline="0"/>
              <a:t> AZUL VS OFERTA</a:t>
            </a:r>
            <a:endParaRPr lang="es-CO"/>
          </a:p>
        </c:rich>
      </c:tx>
      <c:layout>
        <c:manualLayout>
          <c:xMode val="edge"/>
          <c:yMode val="edge"/>
          <c:x val="0.22691243922378559"/>
          <c:y val="4.06407036958218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Huella azul total 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Sectores!$M$84:$M$95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 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Sectores!$V$84:$V$95</c:f>
              <c:numCache>
                <c:formatCode>0.00</c:formatCode>
                <c:ptCount val="12"/>
                <c:pt idx="0">
                  <c:v>1033330.8</c:v>
                </c:pt>
                <c:pt idx="1">
                  <c:v>1327132.8</c:v>
                </c:pt>
                <c:pt idx="2">
                  <c:v>20638.8</c:v>
                </c:pt>
                <c:pt idx="3">
                  <c:v>71794.8</c:v>
                </c:pt>
                <c:pt idx="4">
                  <c:v>20638.8</c:v>
                </c:pt>
                <c:pt idx="5">
                  <c:v>26110.799999999996</c:v>
                </c:pt>
                <c:pt idx="6">
                  <c:v>29872.800000000003</c:v>
                </c:pt>
                <c:pt idx="7">
                  <c:v>20638.8</c:v>
                </c:pt>
                <c:pt idx="8">
                  <c:v>20638.8</c:v>
                </c:pt>
                <c:pt idx="9">
                  <c:v>20638.8</c:v>
                </c:pt>
                <c:pt idx="10">
                  <c:v>894151.8</c:v>
                </c:pt>
                <c:pt idx="11">
                  <c:v>759266.80000000016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3-4ADF-BA79-8C2287367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6583599"/>
        <c:axId val="1416583183"/>
      </c:barChart>
      <c:lineChart>
        <c:grouping val="standard"/>
        <c:varyColors val="0"/>
        <c:ser>
          <c:idx val="9"/>
          <c:order val="0"/>
          <c:tx>
            <c:strRef>
              <c:f>Sectores!$Q$83</c:f>
              <c:strCache>
                <c:ptCount val="1"/>
                <c:pt idx="0">
                  <c:v>oferta capaz de recolectar el acueducto por mes (M3)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Sectores!$N$33:$N$44</c:f>
              <c:strCache>
                <c:ptCount val="12"/>
                <c:pt idx="0">
                  <c:v>enero </c:v>
                </c:pt>
                <c:pt idx="1">
                  <c:v>febrero </c:v>
                </c:pt>
                <c:pt idx="2">
                  <c:v>marzo </c:v>
                </c:pt>
                <c:pt idx="3">
                  <c:v>abril 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 </c:v>
                </c:pt>
                <c:pt idx="11">
                  <c:v>diciembre </c:v>
                </c:pt>
              </c:strCache>
            </c:strRef>
          </c:cat>
          <c:val>
            <c:numRef>
              <c:f>Sectores!$W$84:$W$95</c:f>
              <c:numCache>
                <c:formatCode>#,##0.00</c:formatCode>
                <c:ptCount val="12"/>
                <c:pt idx="0">
                  <c:v>175191.7</c:v>
                </c:pt>
                <c:pt idx="1">
                  <c:v>257755.4</c:v>
                </c:pt>
                <c:pt idx="2">
                  <c:v>412928.6</c:v>
                </c:pt>
                <c:pt idx="3">
                  <c:v>468502.1</c:v>
                </c:pt>
                <c:pt idx="4">
                  <c:v>743605.1</c:v>
                </c:pt>
                <c:pt idx="5">
                  <c:v>182468.7</c:v>
                </c:pt>
                <c:pt idx="6">
                  <c:v>75493</c:v>
                </c:pt>
                <c:pt idx="7">
                  <c:v>701643.3</c:v>
                </c:pt>
                <c:pt idx="8">
                  <c:v>599383</c:v>
                </c:pt>
                <c:pt idx="9">
                  <c:v>416979</c:v>
                </c:pt>
                <c:pt idx="10">
                  <c:v>388360.89999999997</c:v>
                </c:pt>
                <c:pt idx="11">
                  <c:v>124893.70909090908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E3-4ADF-BA79-8C2287367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6583599"/>
        <c:axId val="1416583183"/>
      </c:lineChart>
      <c:catAx>
        <c:axId val="14165835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3183"/>
        <c:crosses val="autoZero"/>
        <c:auto val="1"/>
        <c:lblAlgn val="ctr"/>
        <c:lblOffset val="100"/>
        <c:noMultiLvlLbl val="0"/>
      </c:catAx>
      <c:valAx>
        <c:axId val="141658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</a:t>
                </a:r>
                <a:r>
                  <a:rPr lang="es-CO" baseline="0"/>
                  <a:t> de m3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3599"/>
        <c:crosses val="autoZero"/>
        <c:crossBetween val="between"/>
        <c:majorUnit val="200000"/>
        <c:minorUnit val="10000"/>
        <c:dispUnits>
          <c:custUnit val="1000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'huella total'!$D$13:$I$13</c:f>
              <c:strCache>
                <c:ptCount val="6"/>
                <c:pt idx="0">
                  <c:v>HUELLA TOTAL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27-4AD2-BB0C-90BF02F83450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DEC-43B0-974B-546F0FC5F5C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27-4AD2-BB0C-90BF02F8345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DEC-43B0-974B-546F0FC5F5CB}"/>
              </c:ext>
            </c:extLst>
          </c:dPt>
          <c:dLbls>
            <c:dLbl>
              <c:idx val="1"/>
              <c:layout>
                <c:manualLayout>
                  <c:x val="9.780785214348206E-2"/>
                  <c:y val="0.1455172790901137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EC-43B0-974B-546F0FC5F5C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EC-43B0-974B-546F0FC5F5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'huella total'!$E$14:$G$14</c:f>
              <c:strCache>
                <c:ptCount val="3"/>
                <c:pt idx="0">
                  <c:v>HUELLA AZUL</c:v>
                </c:pt>
                <c:pt idx="1">
                  <c:v>HUELLA VERDE</c:v>
                </c:pt>
                <c:pt idx="2">
                  <c:v>HUELLA GRIS </c:v>
                </c:pt>
              </c:strCache>
            </c:strRef>
          </c:cat>
          <c:val>
            <c:numRef>
              <c:f>'huella total'!$E$19:$G$19</c:f>
              <c:numCache>
                <c:formatCode>0.0%</c:formatCode>
                <c:ptCount val="3"/>
                <c:pt idx="0">
                  <c:v>0.18623473938065416</c:v>
                </c:pt>
                <c:pt idx="1">
                  <c:v>0.81373971795883138</c:v>
                </c:pt>
                <c:pt idx="2" formatCode="0.000%">
                  <c:v>2.5542660514608544E-5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EC-43B0-974B-546F0FC5F5C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431499</xdr:colOff>
      <xdr:row>31</xdr:row>
      <xdr:rowOff>4941</xdr:rowOff>
    </xdr:from>
    <xdr:to>
      <xdr:col>11</xdr:col>
      <xdr:colOff>143952</xdr:colOff>
      <xdr:row>46</xdr:row>
      <xdr:rowOff>193105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E6DCF34-10AA-4CC8-BD21-4E8D64CF2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738457</xdr:colOff>
      <xdr:row>47</xdr:row>
      <xdr:rowOff>185738</xdr:rowOff>
    </xdr:from>
    <xdr:to>
      <xdr:col>9</xdr:col>
      <xdr:colOff>738457</xdr:colOff>
      <xdr:row>62</xdr:row>
      <xdr:rowOff>73235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35ED88D-CDA9-6396-902F-019E2C0C67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471487</xdr:colOff>
      <xdr:row>64</xdr:row>
      <xdr:rowOff>14287</xdr:rowOff>
    </xdr:from>
    <xdr:to>
      <xdr:col>15</xdr:col>
      <xdr:colOff>471487</xdr:colOff>
      <xdr:row>77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0B36D2F-CB70-17D1-1F77-730DF4F85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642937</xdr:colOff>
      <xdr:row>64</xdr:row>
      <xdr:rowOff>33337</xdr:rowOff>
    </xdr:from>
    <xdr:to>
      <xdr:col>21</xdr:col>
      <xdr:colOff>195262</xdr:colOff>
      <xdr:row>77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6E19C65-344E-523B-CFDC-5D81E196DB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449293</xdr:colOff>
      <xdr:row>82</xdr:row>
      <xdr:rowOff>476250</xdr:rowOff>
    </xdr:from>
    <xdr:to>
      <xdr:col>10</xdr:col>
      <xdr:colOff>161745</xdr:colOff>
      <xdr:row>100</xdr:row>
      <xdr:rowOff>62362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9300382-1A3E-4257-8591-FEB2556A4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</xdr:colOff>
      <xdr:row>2</xdr:row>
      <xdr:rowOff>23812</xdr:rowOff>
    </xdr:from>
    <xdr:to>
      <xdr:col>16</xdr:col>
      <xdr:colOff>61912</xdr:colOff>
      <xdr:row>13</xdr:row>
      <xdr:rowOff>290512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72B7625-B096-CAB5-7A8D-EA9A3BFE0F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T/AppData/Local/Temp/MicrosoftEdgeDownloads/21099197-8004-4604-9bcc-300292a7cec9/Apendice%20C%20-%20Huella%20hidric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 anual"/>
      <sheetName val="Cacao"/>
      <sheetName val="H.Caco"/>
      <sheetName val="G.CACAO"/>
      <sheetName val="Cafe"/>
      <sheetName val="H.Cafe"/>
      <sheetName val="HGris.CAFE"/>
      <sheetName val="caudal mensual "/>
      <sheetName val="G.Cafe"/>
      <sheetName val="H.Verde"/>
      <sheetName val="Tomate"/>
      <sheetName val="HGris.Tomate"/>
      <sheetName val="H.Tomate"/>
      <sheetName val="G.Tomate"/>
      <sheetName val="H.Gris Cultivos"/>
      <sheetName val="cebolla"/>
      <sheetName val="H,GRISCebolla"/>
      <sheetName val="H.Cebolla"/>
      <sheetName val="G.Cebolla"/>
      <sheetName val="Caña"/>
      <sheetName val="HCaña"/>
      <sheetName val="G.CAÑA"/>
      <sheetName val="Frijol"/>
      <sheetName val="H.Frijol"/>
      <sheetName val="G.FRIJOL"/>
      <sheetName val="Maiz"/>
      <sheetName val="H.Maiz"/>
      <sheetName val="Hoja1"/>
      <sheetName val="Gmaiz"/>
      <sheetName val="Limon"/>
      <sheetName val="H.Limon"/>
      <sheetName val="GLIMON"/>
      <sheetName val="H.Uva"/>
      <sheetName val="H.Azul"/>
      <sheetName val="Uva"/>
      <sheetName val="G.UVA"/>
      <sheetName val="HTotal"/>
      <sheetName val="Visita Tecnica"/>
      <sheetName val="fertilizantes "/>
      <sheetName val="cropwat"/>
      <sheetName val="Caudal Ecologico"/>
      <sheetName val="cultivos"/>
      <sheetName val="Animales"/>
    </sheetNames>
    <sheetDataSet>
      <sheetData sheetId="0" refreshError="1"/>
      <sheetData sheetId="1" refreshError="1"/>
      <sheetData sheetId="2" refreshError="1"/>
      <sheetData sheetId="3" refreshError="1">
        <row r="58">
          <cell r="B58">
            <v>664362</v>
          </cell>
        </row>
        <row r="59">
          <cell r="B59">
            <v>924092</v>
          </cell>
        </row>
        <row r="68">
          <cell r="B68">
            <v>873513</v>
          </cell>
        </row>
        <row r="69">
          <cell r="B69">
            <v>358154.00000000012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58">
          <cell r="B58">
            <v>298004</v>
          </cell>
        </row>
        <row r="59">
          <cell r="B59">
            <v>317492</v>
          </cell>
        </row>
        <row r="69">
          <cell r="B69">
            <v>313432</v>
          </cell>
        </row>
      </sheetData>
      <sheetData sheetId="9" refreshError="1">
        <row r="26">
          <cell r="C26">
            <v>20244877</v>
          </cell>
        </row>
      </sheetData>
      <sheetData sheetId="10" refreshError="1"/>
      <sheetData sheetId="11" refreshError="1"/>
      <sheetData sheetId="12" refreshError="1"/>
      <sheetData sheetId="13" refreshError="1">
        <row r="59">
          <cell r="B59">
            <v>25578.000000000007</v>
          </cell>
        </row>
        <row r="61">
          <cell r="B61">
            <v>25578.000000000007</v>
          </cell>
        </row>
      </sheetData>
      <sheetData sheetId="14" refreshError="1">
        <row r="16">
          <cell r="F16">
            <v>635.47103448275845</v>
          </cell>
        </row>
      </sheetData>
      <sheetData sheetId="15" refreshError="1"/>
      <sheetData sheetId="16" refreshError="1"/>
      <sheetData sheetId="17" refreshError="1"/>
      <sheetData sheetId="18" refreshError="1">
        <row r="58">
          <cell r="B58">
            <v>12160</v>
          </cell>
        </row>
        <row r="63">
          <cell r="B63">
            <v>2735.9999999999986</v>
          </cell>
        </row>
        <row r="69">
          <cell r="B69">
            <v>1406.0000000000005</v>
          </cell>
        </row>
      </sheetData>
      <sheetData sheetId="19" refreshError="1"/>
      <sheetData sheetId="20" refreshError="1"/>
      <sheetData sheetId="21" refreshError="1">
        <row r="58">
          <cell r="B58">
            <v>16568</v>
          </cell>
        </row>
        <row r="59">
          <cell r="B59">
            <v>13490</v>
          </cell>
        </row>
        <row r="64">
          <cell r="B64">
            <v>9234.0000000000036</v>
          </cell>
        </row>
        <row r="69">
          <cell r="B69">
            <v>21090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3D074-1F70-4261-B94A-1ECC78DF8E53}">
  <dimension ref="B3:N23"/>
  <sheetViews>
    <sheetView topLeftCell="A4" workbookViewId="0">
      <selection activeCell="Q5" sqref="Q5"/>
    </sheetView>
  </sheetViews>
  <sheetFormatPr baseColWidth="10" defaultColWidth="11.42578125" defaultRowHeight="15" x14ac:dyDescent="0.25"/>
  <cols>
    <col min="2" max="2" width="24" customWidth="1"/>
    <col min="4" max="4" width="15.140625" customWidth="1"/>
    <col min="6" max="6" width="16.5703125" customWidth="1"/>
    <col min="7" max="7" width="14.7109375" customWidth="1"/>
    <col min="8" max="8" width="23.5703125" customWidth="1"/>
    <col min="9" max="9" width="16.85546875" customWidth="1"/>
    <col min="10" max="10" width="23.42578125" customWidth="1"/>
  </cols>
  <sheetData>
    <row r="3" spans="2:14" ht="45.75" thickBot="1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M3" s="77" t="s">
        <v>260</v>
      </c>
      <c r="N3" s="77" t="s">
        <v>266</v>
      </c>
    </row>
    <row r="4" spans="2:14" ht="75" x14ac:dyDescent="0.25">
      <c r="B4" s="115" t="s">
        <v>9</v>
      </c>
      <c r="C4" s="2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4" t="s">
        <v>17</v>
      </c>
      <c r="M4" s="78" t="s">
        <v>261</v>
      </c>
      <c r="N4" s="79">
        <f>50+9264+65+24</f>
        <v>9403</v>
      </c>
    </row>
    <row r="5" spans="2:14" ht="105.75" thickBot="1" x14ac:dyDescent="0.3">
      <c r="B5" s="116"/>
      <c r="C5" s="5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7" t="s">
        <v>25</v>
      </c>
      <c r="M5" s="78" t="s">
        <v>262</v>
      </c>
      <c r="N5" s="79">
        <v>1000</v>
      </c>
    </row>
    <row r="6" spans="2:14" ht="105" x14ac:dyDescent="0.25">
      <c r="B6" s="117" t="s">
        <v>26</v>
      </c>
      <c r="C6" s="2" t="s">
        <v>10</v>
      </c>
      <c r="D6" s="3" t="s">
        <v>27</v>
      </c>
      <c r="E6" s="3" t="s">
        <v>20</v>
      </c>
      <c r="F6" s="3" t="s">
        <v>28</v>
      </c>
      <c r="G6" s="3"/>
      <c r="H6" s="3" t="s">
        <v>29</v>
      </c>
      <c r="I6" s="8" t="s">
        <v>30</v>
      </c>
      <c r="J6" s="4" t="s">
        <v>31</v>
      </c>
      <c r="M6" s="79" t="s">
        <v>263</v>
      </c>
      <c r="N6" s="79">
        <v>15000</v>
      </c>
    </row>
    <row r="7" spans="2:14" ht="60" x14ac:dyDescent="0.25">
      <c r="B7" s="118"/>
      <c r="C7" s="31" t="s">
        <v>32</v>
      </c>
      <c r="D7" s="9" t="s">
        <v>33</v>
      </c>
      <c r="E7" s="9"/>
      <c r="F7" s="9"/>
      <c r="G7" s="9"/>
      <c r="H7" s="9" t="s">
        <v>34</v>
      </c>
      <c r="I7" s="9" t="s">
        <v>35</v>
      </c>
      <c r="J7" s="10"/>
      <c r="M7" s="79" t="s">
        <v>264</v>
      </c>
      <c r="N7" s="79">
        <v>1500</v>
      </c>
    </row>
    <row r="8" spans="2:14" ht="30" x14ac:dyDescent="0.25">
      <c r="B8" s="118"/>
      <c r="C8" s="31" t="s">
        <v>36</v>
      </c>
      <c r="D8" s="9" t="s">
        <v>37</v>
      </c>
      <c r="E8" s="9"/>
      <c r="F8" s="9"/>
      <c r="G8" s="9"/>
      <c r="H8" s="9" t="s">
        <v>38</v>
      </c>
      <c r="I8" s="9" t="s">
        <v>39</v>
      </c>
      <c r="J8" s="10"/>
    </row>
    <row r="9" spans="2:14" ht="75" x14ac:dyDescent="0.25">
      <c r="B9" s="118"/>
      <c r="C9" s="31" t="s">
        <v>40</v>
      </c>
      <c r="D9" s="9" t="s">
        <v>41</v>
      </c>
      <c r="E9" s="9"/>
      <c r="F9" s="18" t="s">
        <v>42</v>
      </c>
      <c r="G9" s="9"/>
      <c r="H9" s="9"/>
      <c r="I9" s="9"/>
      <c r="J9" s="10"/>
    </row>
    <row r="10" spans="2:14" ht="45.75" thickBot="1" x14ac:dyDescent="0.3">
      <c r="B10" s="119"/>
      <c r="C10" s="5" t="s">
        <v>43</v>
      </c>
      <c r="D10" s="6" t="s">
        <v>44</v>
      </c>
      <c r="E10" s="6"/>
      <c r="F10" s="6"/>
      <c r="G10" s="6"/>
      <c r="H10" s="6"/>
      <c r="I10" s="6"/>
      <c r="J10" s="7"/>
    </row>
    <row r="11" spans="2:14" ht="45.75" thickBot="1" x14ac:dyDescent="0.3">
      <c r="B11" s="11" t="s">
        <v>45</v>
      </c>
      <c r="C11" s="32" t="s">
        <v>46</v>
      </c>
      <c r="D11" s="12"/>
      <c r="E11" s="12"/>
      <c r="F11" s="12"/>
      <c r="G11" s="12"/>
      <c r="H11" s="12"/>
      <c r="I11" s="13">
        <v>9264</v>
      </c>
      <c r="J11" s="14" t="s">
        <v>47</v>
      </c>
    </row>
    <row r="12" spans="2:14" ht="45" x14ac:dyDescent="0.25">
      <c r="B12" s="117" t="s">
        <v>48</v>
      </c>
      <c r="C12" s="3" t="s">
        <v>49</v>
      </c>
      <c r="D12" s="3"/>
      <c r="E12" s="3"/>
      <c r="F12" s="3"/>
      <c r="G12" s="3"/>
      <c r="H12" s="3"/>
      <c r="I12" s="3"/>
      <c r="J12" s="4"/>
    </row>
    <row r="13" spans="2:14" ht="30" x14ac:dyDescent="0.25">
      <c r="B13" s="118"/>
      <c r="C13" s="9" t="s">
        <v>50</v>
      </c>
      <c r="D13" s="9"/>
      <c r="E13" s="9"/>
      <c r="F13" s="9"/>
      <c r="G13" s="9"/>
      <c r="H13" s="9"/>
      <c r="I13" s="9"/>
      <c r="J13" s="10"/>
    </row>
    <row r="14" spans="2:14" ht="30" x14ac:dyDescent="0.25">
      <c r="B14" s="118"/>
      <c r="C14" s="9" t="s">
        <v>51</v>
      </c>
      <c r="D14" s="9"/>
      <c r="E14" s="9"/>
      <c r="F14" s="9"/>
      <c r="G14" s="9"/>
      <c r="H14" s="9"/>
      <c r="I14" s="9"/>
      <c r="J14" s="10"/>
    </row>
    <row r="15" spans="2:14" ht="45.75" thickBot="1" x14ac:dyDescent="0.3">
      <c r="B15" s="119"/>
      <c r="C15" s="6" t="s">
        <v>52</v>
      </c>
      <c r="D15" s="6" t="s">
        <v>53</v>
      </c>
      <c r="E15" s="6">
        <v>11087</v>
      </c>
      <c r="F15" s="6">
        <f>E15/2</f>
        <v>5543.5</v>
      </c>
      <c r="G15" s="6"/>
      <c r="H15" s="6"/>
      <c r="I15" s="6"/>
      <c r="J15" s="7"/>
    </row>
    <row r="16" spans="2:14" ht="45" x14ac:dyDescent="0.25">
      <c r="B16" s="15" t="s">
        <v>54</v>
      </c>
      <c r="C16" s="3" t="s">
        <v>10</v>
      </c>
      <c r="D16" s="3" t="s">
        <v>55</v>
      </c>
      <c r="E16" s="3" t="s">
        <v>56</v>
      </c>
      <c r="F16" s="3" t="s">
        <v>57</v>
      </c>
      <c r="G16" s="3" t="s">
        <v>58</v>
      </c>
      <c r="H16" s="3"/>
      <c r="I16" s="3" t="s">
        <v>59</v>
      </c>
      <c r="J16" s="4"/>
    </row>
    <row r="17" spans="2:10" ht="45.75" thickBot="1" x14ac:dyDescent="0.3">
      <c r="B17" s="16"/>
      <c r="C17" s="6" t="s">
        <v>43</v>
      </c>
      <c r="D17" s="6" t="s">
        <v>60</v>
      </c>
      <c r="E17" s="6"/>
      <c r="F17" s="6"/>
      <c r="G17" s="6"/>
      <c r="H17" s="6"/>
      <c r="I17" s="6"/>
      <c r="J17" s="7"/>
    </row>
    <row r="18" spans="2:10" ht="60" x14ac:dyDescent="0.25">
      <c r="B18" s="15" t="s">
        <v>61</v>
      </c>
      <c r="C18" s="17" t="s">
        <v>32</v>
      </c>
      <c r="D18" s="3" t="s">
        <v>62</v>
      </c>
      <c r="E18" s="3"/>
      <c r="F18" s="3"/>
      <c r="G18" s="3"/>
      <c r="H18" s="3"/>
      <c r="I18" s="3"/>
      <c r="J18" s="4"/>
    </row>
    <row r="19" spans="2:10" ht="15.75" thickBot="1" x14ac:dyDescent="0.3">
      <c r="B19" s="16"/>
      <c r="C19" s="6"/>
      <c r="D19" s="6"/>
      <c r="E19" s="6"/>
      <c r="F19" s="6"/>
      <c r="G19" s="6"/>
      <c r="H19" s="6" t="s">
        <v>63</v>
      </c>
      <c r="I19" s="6" t="s">
        <v>64</v>
      </c>
      <c r="J19" s="7"/>
    </row>
    <row r="20" spans="2:10" ht="30" x14ac:dyDescent="0.25">
      <c r="B20" s="15" t="s">
        <v>65</v>
      </c>
      <c r="C20" s="3" t="s">
        <v>36</v>
      </c>
      <c r="D20" s="3" t="s">
        <v>66</v>
      </c>
      <c r="E20" s="3"/>
      <c r="F20" s="3"/>
      <c r="G20" s="3"/>
      <c r="H20" s="3" t="s">
        <v>67</v>
      </c>
      <c r="I20" s="3" t="s">
        <v>68</v>
      </c>
      <c r="J20" s="4"/>
    </row>
    <row r="21" spans="2:10" ht="15.75" thickBot="1" x14ac:dyDescent="0.3">
      <c r="B21" s="16"/>
      <c r="C21" s="6" t="s">
        <v>10</v>
      </c>
      <c r="D21" s="6" t="s">
        <v>69</v>
      </c>
      <c r="E21" s="6" t="s">
        <v>70</v>
      </c>
      <c r="F21" s="6" t="s">
        <v>71</v>
      </c>
      <c r="G21" s="6"/>
      <c r="H21" s="6"/>
      <c r="I21" s="6"/>
      <c r="J21" s="7"/>
    </row>
    <row r="22" spans="2:10" ht="45" x14ac:dyDescent="0.25">
      <c r="B22" s="15"/>
      <c r="C22" s="3" t="s">
        <v>18</v>
      </c>
      <c r="D22" s="3" t="s">
        <v>72</v>
      </c>
      <c r="E22" s="3" t="s">
        <v>20</v>
      </c>
      <c r="F22" s="3" t="s">
        <v>73</v>
      </c>
      <c r="G22" s="3" t="s">
        <v>22</v>
      </c>
      <c r="H22" s="3" t="s">
        <v>74</v>
      </c>
      <c r="I22" s="3" t="s">
        <v>75</v>
      </c>
      <c r="J22" s="4"/>
    </row>
    <row r="23" spans="2:10" ht="75.75" thickBot="1" x14ac:dyDescent="0.3">
      <c r="B23" s="16" t="s">
        <v>76</v>
      </c>
      <c r="C23" s="6" t="s">
        <v>77</v>
      </c>
      <c r="D23" s="6" t="s">
        <v>78</v>
      </c>
      <c r="E23" s="6"/>
      <c r="F23" s="6" t="s">
        <v>79</v>
      </c>
      <c r="G23" s="6" t="s">
        <v>80</v>
      </c>
      <c r="H23" s="6"/>
      <c r="I23" s="6"/>
      <c r="J23" s="7" t="s">
        <v>81</v>
      </c>
    </row>
  </sheetData>
  <mergeCells count="3">
    <mergeCell ref="B4:B5"/>
    <mergeCell ref="B6:B10"/>
    <mergeCell ref="B12:B15"/>
  </mergeCells>
  <conditionalFormatting sqref="I11">
    <cfRule type="containsBlanks" dxfId="0" priority="1">
      <formula>LEN(TRIM(I11))=0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AE77-DAE5-4913-908F-B9248F9F1008}">
  <dimension ref="C3:H61"/>
  <sheetViews>
    <sheetView workbookViewId="0">
      <selection activeCell="C31" sqref="C31:F61"/>
    </sheetView>
  </sheetViews>
  <sheetFormatPr baseColWidth="10" defaultRowHeight="15" x14ac:dyDescent="0.25"/>
  <cols>
    <col min="1" max="2" width="11.42578125" style="71"/>
    <col min="3" max="3" width="8.85546875" style="71" customWidth="1"/>
    <col min="4" max="4" width="24.85546875" style="71" customWidth="1"/>
    <col min="5" max="5" width="16.42578125" style="71" customWidth="1"/>
    <col min="6" max="6" width="12.85546875" style="71" customWidth="1"/>
    <col min="7" max="8" width="14.140625" style="71" customWidth="1"/>
    <col min="9" max="16384" width="11.42578125" style="71"/>
  </cols>
  <sheetData>
    <row r="3" spans="3:8" ht="32.25" customHeight="1" x14ac:dyDescent="0.25">
      <c r="C3" s="121" t="s">
        <v>173</v>
      </c>
      <c r="D3" s="121"/>
      <c r="E3" s="121" t="s">
        <v>174</v>
      </c>
      <c r="F3" s="121"/>
      <c r="G3" s="70" t="s">
        <v>175</v>
      </c>
      <c r="H3" s="70" t="s">
        <v>176</v>
      </c>
    </row>
    <row r="4" spans="3:8" x14ac:dyDescent="0.25">
      <c r="C4" s="122" t="s">
        <v>177</v>
      </c>
      <c r="D4" s="120" t="s">
        <v>178</v>
      </c>
      <c r="E4" s="120" t="s">
        <v>179</v>
      </c>
      <c r="F4" s="72" t="s">
        <v>180</v>
      </c>
      <c r="G4" s="120">
        <f>10+6+8</f>
        <v>24</v>
      </c>
      <c r="H4" s="120">
        <f>130*G4</f>
        <v>3120</v>
      </c>
    </row>
    <row r="5" spans="3:8" x14ac:dyDescent="0.25">
      <c r="C5" s="122"/>
      <c r="D5" s="120"/>
      <c r="E5" s="120"/>
      <c r="F5" s="72" t="s">
        <v>181</v>
      </c>
      <c r="G5" s="120"/>
      <c r="H5" s="120"/>
    </row>
    <row r="6" spans="3:8" x14ac:dyDescent="0.25">
      <c r="C6" s="122"/>
      <c r="D6" s="120"/>
      <c r="E6" s="120"/>
      <c r="F6" s="72" t="s">
        <v>182</v>
      </c>
      <c r="G6" s="120"/>
      <c r="H6" s="120"/>
    </row>
    <row r="7" spans="3:8" x14ac:dyDescent="0.25">
      <c r="C7" s="122"/>
      <c r="D7" s="120" t="s">
        <v>183</v>
      </c>
      <c r="E7" s="120" t="s">
        <v>184</v>
      </c>
      <c r="F7" s="72" t="s">
        <v>185</v>
      </c>
      <c r="G7" s="120">
        <f>24+24+36</f>
        <v>84</v>
      </c>
      <c r="H7" s="120">
        <f>130*G7</f>
        <v>10920</v>
      </c>
    </row>
    <row r="8" spans="3:8" x14ac:dyDescent="0.25">
      <c r="C8" s="122"/>
      <c r="D8" s="120"/>
      <c r="E8" s="120"/>
      <c r="F8" s="72" t="s">
        <v>186</v>
      </c>
      <c r="G8" s="120"/>
      <c r="H8" s="120"/>
    </row>
    <row r="9" spans="3:8" x14ac:dyDescent="0.25">
      <c r="C9" s="122"/>
      <c r="D9" s="120"/>
      <c r="E9" s="120"/>
      <c r="F9" s="72" t="s">
        <v>187</v>
      </c>
      <c r="G9" s="120"/>
      <c r="H9" s="120"/>
    </row>
    <row r="10" spans="3:8" x14ac:dyDescent="0.25">
      <c r="C10" s="122"/>
      <c r="D10" s="120" t="s">
        <v>188</v>
      </c>
      <c r="E10" s="120" t="s">
        <v>189</v>
      </c>
      <c r="F10" s="72" t="s">
        <v>190</v>
      </c>
      <c r="G10" s="120">
        <v>15</v>
      </c>
      <c r="H10" s="120">
        <f>130*G10</f>
        <v>1950</v>
      </c>
    </row>
    <row r="11" spans="3:8" x14ac:dyDescent="0.25">
      <c r="C11" s="122"/>
      <c r="D11" s="120"/>
      <c r="E11" s="120"/>
      <c r="F11" s="72" t="s">
        <v>191</v>
      </c>
      <c r="G11" s="120"/>
      <c r="H11" s="120"/>
    </row>
    <row r="12" spans="3:8" x14ac:dyDescent="0.25">
      <c r="C12" s="122"/>
      <c r="D12" s="120" t="s">
        <v>192</v>
      </c>
      <c r="E12" s="120" t="s">
        <v>193</v>
      </c>
      <c r="F12" s="72" t="s">
        <v>180</v>
      </c>
      <c r="G12" s="120">
        <f>10+12+12</f>
        <v>34</v>
      </c>
      <c r="H12" s="120">
        <f>130*G12</f>
        <v>4420</v>
      </c>
    </row>
    <row r="13" spans="3:8" x14ac:dyDescent="0.25">
      <c r="C13" s="122"/>
      <c r="D13" s="120"/>
      <c r="E13" s="120"/>
      <c r="F13" s="72" t="s">
        <v>194</v>
      </c>
      <c r="G13" s="120"/>
      <c r="H13" s="120"/>
    </row>
    <row r="14" spans="3:8" x14ac:dyDescent="0.25">
      <c r="C14" s="122"/>
      <c r="D14" s="120"/>
      <c r="E14" s="120"/>
      <c r="F14" s="72" t="s">
        <v>195</v>
      </c>
      <c r="G14" s="120"/>
      <c r="H14" s="120"/>
    </row>
    <row r="15" spans="3:8" x14ac:dyDescent="0.25">
      <c r="C15" s="122"/>
      <c r="D15" s="120" t="s">
        <v>196</v>
      </c>
      <c r="E15" s="120" t="s">
        <v>197</v>
      </c>
      <c r="F15" s="72" t="s">
        <v>198</v>
      </c>
      <c r="G15" s="120">
        <f>16+10+16</f>
        <v>42</v>
      </c>
      <c r="H15" s="120">
        <f>130*G15</f>
        <v>5460</v>
      </c>
    </row>
    <row r="16" spans="3:8" x14ac:dyDescent="0.25">
      <c r="C16" s="122"/>
      <c r="D16" s="120"/>
      <c r="E16" s="120"/>
      <c r="F16" s="72" t="s">
        <v>199</v>
      </c>
      <c r="G16" s="120"/>
      <c r="H16" s="120"/>
    </row>
    <row r="17" spans="3:8" x14ac:dyDescent="0.25">
      <c r="C17" s="122"/>
      <c r="D17" s="120"/>
      <c r="E17" s="120"/>
      <c r="F17" s="72" t="s">
        <v>200</v>
      </c>
      <c r="G17" s="120"/>
      <c r="H17" s="120"/>
    </row>
    <row r="18" spans="3:8" x14ac:dyDescent="0.25">
      <c r="C18" s="122"/>
      <c r="D18" s="120" t="s">
        <v>201</v>
      </c>
      <c r="E18" s="120" t="s">
        <v>202</v>
      </c>
      <c r="F18" s="72" t="s">
        <v>203</v>
      </c>
      <c r="G18" s="123">
        <f>15+14+4</f>
        <v>33</v>
      </c>
      <c r="H18" s="120">
        <f>130*G18</f>
        <v>4290</v>
      </c>
    </row>
    <row r="19" spans="3:8" x14ac:dyDescent="0.25">
      <c r="C19" s="122"/>
      <c r="D19" s="120"/>
      <c r="E19" s="120"/>
      <c r="F19" s="72" t="s">
        <v>204</v>
      </c>
      <c r="G19" s="123"/>
      <c r="H19" s="120"/>
    </row>
    <row r="20" spans="3:8" x14ac:dyDescent="0.25">
      <c r="C20" s="122"/>
      <c r="D20" s="120"/>
      <c r="E20" s="120"/>
      <c r="F20" s="72" t="s">
        <v>205</v>
      </c>
      <c r="G20" s="123"/>
      <c r="H20" s="120"/>
    </row>
    <row r="21" spans="3:8" x14ac:dyDescent="0.25">
      <c r="C21" s="122"/>
      <c r="D21" s="120" t="s">
        <v>206</v>
      </c>
      <c r="E21" s="120" t="s">
        <v>207</v>
      </c>
      <c r="F21" s="72" t="s">
        <v>208</v>
      </c>
      <c r="G21" s="120">
        <f>12+14+9</f>
        <v>35</v>
      </c>
      <c r="H21" s="120">
        <f>130*G21</f>
        <v>4550</v>
      </c>
    </row>
    <row r="22" spans="3:8" x14ac:dyDescent="0.25">
      <c r="C22" s="122"/>
      <c r="D22" s="120"/>
      <c r="E22" s="120"/>
      <c r="F22" s="72" t="s">
        <v>209</v>
      </c>
      <c r="G22" s="120"/>
      <c r="H22" s="120"/>
    </row>
    <row r="23" spans="3:8" x14ac:dyDescent="0.25">
      <c r="C23" s="122"/>
      <c r="D23" s="120"/>
      <c r="E23" s="120"/>
      <c r="F23" s="72" t="s">
        <v>210</v>
      </c>
      <c r="G23" s="120"/>
      <c r="H23" s="120"/>
    </row>
    <row r="24" spans="3:8" x14ac:dyDescent="0.25">
      <c r="C24" s="122"/>
      <c r="D24" s="120" t="s">
        <v>211</v>
      </c>
      <c r="E24" s="120" t="s">
        <v>189</v>
      </c>
      <c r="F24" s="72" t="s">
        <v>212</v>
      </c>
      <c r="G24" s="120">
        <v>10</v>
      </c>
      <c r="H24" s="120">
        <f>130*G24</f>
        <v>1300</v>
      </c>
    </row>
    <row r="25" spans="3:8" x14ac:dyDescent="0.25">
      <c r="C25" s="122"/>
      <c r="D25" s="120"/>
      <c r="E25" s="120"/>
      <c r="F25" s="72" t="s">
        <v>213</v>
      </c>
      <c r="G25" s="120"/>
      <c r="H25" s="120"/>
    </row>
    <row r="26" spans="3:8" x14ac:dyDescent="0.25">
      <c r="C26" s="122"/>
      <c r="D26" s="120" t="s">
        <v>214</v>
      </c>
      <c r="E26" s="120" t="s">
        <v>179</v>
      </c>
      <c r="F26" s="72" t="s">
        <v>215</v>
      </c>
      <c r="G26" s="120">
        <f>5+8+6+8</f>
        <v>27</v>
      </c>
      <c r="H26" s="120">
        <f>130*G26</f>
        <v>3510</v>
      </c>
    </row>
    <row r="27" spans="3:8" x14ac:dyDescent="0.25">
      <c r="C27" s="122"/>
      <c r="D27" s="120"/>
      <c r="E27" s="120"/>
      <c r="F27" s="72" t="s">
        <v>216</v>
      </c>
      <c r="G27" s="120"/>
      <c r="H27" s="120"/>
    </row>
    <row r="28" spans="3:8" x14ac:dyDescent="0.25">
      <c r="C28" s="122"/>
      <c r="D28" s="120"/>
      <c r="E28" s="120"/>
      <c r="F28" s="72" t="s">
        <v>217</v>
      </c>
      <c r="G28" s="120"/>
      <c r="H28" s="120"/>
    </row>
    <row r="29" spans="3:8" x14ac:dyDescent="0.25">
      <c r="C29" s="122"/>
      <c r="D29" s="120"/>
      <c r="E29" s="120"/>
      <c r="F29" s="72" t="s">
        <v>218</v>
      </c>
      <c r="G29" s="120"/>
      <c r="H29" s="120"/>
    </row>
    <row r="31" spans="3:8" ht="30" x14ac:dyDescent="0.25">
      <c r="C31" s="121" t="s">
        <v>173</v>
      </c>
      <c r="D31" s="121"/>
      <c r="E31" s="70" t="s">
        <v>175</v>
      </c>
      <c r="F31" s="70" t="s">
        <v>176</v>
      </c>
    </row>
    <row r="32" spans="3:8" ht="15" customHeight="1" x14ac:dyDescent="0.25">
      <c r="C32" s="122" t="s">
        <v>219</v>
      </c>
      <c r="D32" s="120" t="s">
        <v>220</v>
      </c>
      <c r="E32" s="120">
        <v>60</v>
      </c>
      <c r="F32" s="120">
        <f>130*E32</f>
        <v>7800</v>
      </c>
    </row>
    <row r="33" spans="3:6" x14ac:dyDescent="0.25">
      <c r="C33" s="122"/>
      <c r="D33" s="120"/>
      <c r="E33" s="120"/>
      <c r="F33" s="120"/>
    </row>
    <row r="34" spans="3:6" x14ac:dyDescent="0.25">
      <c r="C34" s="122"/>
      <c r="D34" s="120"/>
      <c r="E34" s="120"/>
      <c r="F34" s="120"/>
    </row>
    <row r="35" spans="3:6" x14ac:dyDescent="0.25">
      <c r="C35" s="122"/>
      <c r="D35" s="120" t="s">
        <v>221</v>
      </c>
      <c r="E35" s="120">
        <v>100</v>
      </c>
      <c r="F35" s="120">
        <f>130*E35</f>
        <v>13000</v>
      </c>
    </row>
    <row r="36" spans="3:6" x14ac:dyDescent="0.25">
      <c r="C36" s="122"/>
      <c r="D36" s="120"/>
      <c r="E36" s="120"/>
      <c r="F36" s="120"/>
    </row>
    <row r="37" spans="3:6" x14ac:dyDescent="0.25">
      <c r="C37" s="122"/>
      <c r="D37" s="120"/>
      <c r="E37" s="120"/>
      <c r="F37" s="120"/>
    </row>
    <row r="38" spans="3:6" x14ac:dyDescent="0.25">
      <c r="C38" s="122"/>
      <c r="D38" s="120" t="s">
        <v>222</v>
      </c>
      <c r="E38" s="120">
        <v>180</v>
      </c>
      <c r="F38" s="120">
        <f>130*E38</f>
        <v>23400</v>
      </c>
    </row>
    <row r="39" spans="3:6" x14ac:dyDescent="0.25">
      <c r="C39" s="122"/>
      <c r="D39" s="120"/>
      <c r="E39" s="120"/>
      <c r="F39" s="120"/>
    </row>
    <row r="40" spans="3:6" x14ac:dyDescent="0.25">
      <c r="C40" s="122"/>
      <c r="D40" s="120" t="s">
        <v>223</v>
      </c>
      <c r="E40" s="120">
        <v>40</v>
      </c>
      <c r="F40" s="120">
        <f>130*E40</f>
        <v>5200</v>
      </c>
    </row>
    <row r="41" spans="3:6" x14ac:dyDescent="0.25">
      <c r="C41" s="122"/>
      <c r="D41" s="120"/>
      <c r="E41" s="120"/>
      <c r="F41" s="120"/>
    </row>
    <row r="42" spans="3:6" x14ac:dyDescent="0.25">
      <c r="C42" s="122"/>
      <c r="D42" s="120"/>
      <c r="E42" s="120"/>
      <c r="F42" s="120"/>
    </row>
    <row r="43" spans="3:6" x14ac:dyDescent="0.25">
      <c r="C43" s="122"/>
      <c r="D43" s="120" t="s">
        <v>224</v>
      </c>
      <c r="E43" s="120">
        <v>40</v>
      </c>
      <c r="F43" s="120">
        <f>130*E43</f>
        <v>5200</v>
      </c>
    </row>
    <row r="44" spans="3:6" x14ac:dyDescent="0.25">
      <c r="C44" s="122"/>
      <c r="D44" s="120"/>
      <c r="E44" s="120"/>
      <c r="F44" s="120"/>
    </row>
    <row r="45" spans="3:6" x14ac:dyDescent="0.25">
      <c r="C45" s="122"/>
      <c r="D45" s="120"/>
      <c r="E45" s="120"/>
      <c r="F45" s="120"/>
    </row>
    <row r="46" spans="3:6" x14ac:dyDescent="0.25">
      <c r="C46" s="122"/>
      <c r="D46" s="120" t="s">
        <v>225</v>
      </c>
      <c r="E46" s="123">
        <f>15+14+4</f>
        <v>33</v>
      </c>
      <c r="F46" s="120">
        <f>130*E46</f>
        <v>4290</v>
      </c>
    </row>
    <row r="47" spans="3:6" x14ac:dyDescent="0.25">
      <c r="C47" s="122"/>
      <c r="D47" s="120"/>
      <c r="E47" s="123"/>
      <c r="F47" s="120"/>
    </row>
    <row r="48" spans="3:6" x14ac:dyDescent="0.25">
      <c r="C48" s="122"/>
      <c r="D48" s="120"/>
      <c r="E48" s="123"/>
      <c r="F48" s="120"/>
    </row>
    <row r="49" spans="3:6" x14ac:dyDescent="0.25">
      <c r="C49" s="122"/>
      <c r="D49" s="120" t="s">
        <v>226</v>
      </c>
      <c r="E49" s="120">
        <f>12+14+9</f>
        <v>35</v>
      </c>
      <c r="F49" s="120">
        <f>130*E49</f>
        <v>4550</v>
      </c>
    </row>
    <row r="50" spans="3:6" x14ac:dyDescent="0.25">
      <c r="C50" s="122"/>
      <c r="D50" s="120"/>
      <c r="E50" s="120"/>
      <c r="F50" s="120"/>
    </row>
    <row r="51" spans="3:6" x14ac:dyDescent="0.25">
      <c r="C51" s="122"/>
      <c r="D51" s="120"/>
      <c r="E51" s="120"/>
      <c r="F51" s="120"/>
    </row>
    <row r="52" spans="3:6" x14ac:dyDescent="0.25">
      <c r="C52" s="122"/>
      <c r="D52" s="120" t="s">
        <v>227</v>
      </c>
      <c r="E52" s="120">
        <v>10</v>
      </c>
      <c r="F52" s="120">
        <f>130*E52</f>
        <v>1300</v>
      </c>
    </row>
    <row r="53" spans="3:6" x14ac:dyDescent="0.25">
      <c r="C53" s="122"/>
      <c r="D53" s="120"/>
      <c r="E53" s="120"/>
      <c r="F53" s="120"/>
    </row>
    <row r="54" spans="3:6" x14ac:dyDescent="0.25">
      <c r="C54" s="122"/>
      <c r="D54" s="120" t="s">
        <v>228</v>
      </c>
      <c r="E54" s="120">
        <v>150</v>
      </c>
      <c r="F54" s="120">
        <f>130*E54</f>
        <v>19500</v>
      </c>
    </row>
    <row r="55" spans="3:6" x14ac:dyDescent="0.25">
      <c r="C55" s="122"/>
      <c r="D55" s="120"/>
      <c r="E55" s="120"/>
      <c r="F55" s="120"/>
    </row>
    <row r="56" spans="3:6" x14ac:dyDescent="0.25">
      <c r="C56" s="122"/>
      <c r="D56" s="120"/>
      <c r="E56" s="120"/>
      <c r="F56" s="120"/>
    </row>
    <row r="57" spans="3:6" x14ac:dyDescent="0.25">
      <c r="C57" s="122"/>
      <c r="D57" s="120"/>
      <c r="E57" s="120"/>
      <c r="F57" s="120"/>
    </row>
    <row r="58" spans="3:6" x14ac:dyDescent="0.25">
      <c r="C58" s="122"/>
      <c r="D58" s="120" t="s">
        <v>229</v>
      </c>
      <c r="E58" s="120">
        <v>200</v>
      </c>
      <c r="F58" s="120">
        <f>130*E58</f>
        <v>26000</v>
      </c>
    </row>
    <row r="59" spans="3:6" x14ac:dyDescent="0.25">
      <c r="C59" s="122"/>
      <c r="D59" s="120"/>
      <c r="E59" s="120"/>
      <c r="F59" s="120"/>
    </row>
    <row r="60" spans="3:6" x14ac:dyDescent="0.25">
      <c r="C60" s="122"/>
      <c r="D60" s="120"/>
      <c r="E60" s="120"/>
      <c r="F60" s="120"/>
    </row>
    <row r="61" spans="3:6" x14ac:dyDescent="0.25">
      <c r="C61" s="122"/>
      <c r="D61" s="120"/>
      <c r="E61" s="120"/>
      <c r="F61" s="120"/>
    </row>
  </sheetData>
  <mergeCells count="71">
    <mergeCell ref="D58:D61"/>
    <mergeCell ref="E58:E61"/>
    <mergeCell ref="F58:F61"/>
    <mergeCell ref="D52:D53"/>
    <mergeCell ref="E52:E53"/>
    <mergeCell ref="F52:F53"/>
    <mergeCell ref="D54:D57"/>
    <mergeCell ref="E54:E57"/>
    <mergeCell ref="F54:F57"/>
    <mergeCell ref="D46:D48"/>
    <mergeCell ref="E46:E48"/>
    <mergeCell ref="F46:F48"/>
    <mergeCell ref="D49:D51"/>
    <mergeCell ref="E49:E51"/>
    <mergeCell ref="F49:F51"/>
    <mergeCell ref="C32:C61"/>
    <mergeCell ref="D32:D34"/>
    <mergeCell ref="E32:E34"/>
    <mergeCell ref="F32:F34"/>
    <mergeCell ref="D35:D37"/>
    <mergeCell ref="D40:D42"/>
    <mergeCell ref="E40:E42"/>
    <mergeCell ref="F40:F42"/>
    <mergeCell ref="E35:E37"/>
    <mergeCell ref="F35:F37"/>
    <mergeCell ref="D38:D39"/>
    <mergeCell ref="E38:E39"/>
    <mergeCell ref="F38:F39"/>
    <mergeCell ref="D43:D45"/>
    <mergeCell ref="E43:E45"/>
    <mergeCell ref="F43:F45"/>
    <mergeCell ref="G24:G25"/>
    <mergeCell ref="H24:H25"/>
    <mergeCell ref="G26:G29"/>
    <mergeCell ref="H26:H29"/>
    <mergeCell ref="C31:D31"/>
    <mergeCell ref="D26:D29"/>
    <mergeCell ref="E26:E29"/>
    <mergeCell ref="G15:G17"/>
    <mergeCell ref="H15:H17"/>
    <mergeCell ref="E21:E23"/>
    <mergeCell ref="G21:G23"/>
    <mergeCell ref="H21:H23"/>
    <mergeCell ref="G18:G20"/>
    <mergeCell ref="H18:H20"/>
    <mergeCell ref="D10:D11"/>
    <mergeCell ref="E10:E11"/>
    <mergeCell ref="G10:G11"/>
    <mergeCell ref="H10:H11"/>
    <mergeCell ref="G4:G6"/>
    <mergeCell ref="H4:H6"/>
    <mergeCell ref="D7:D9"/>
    <mergeCell ref="E7:E9"/>
    <mergeCell ref="G7:G9"/>
    <mergeCell ref="H7:H9"/>
    <mergeCell ref="G12:G14"/>
    <mergeCell ref="H12:H14"/>
    <mergeCell ref="D15:D17"/>
    <mergeCell ref="E15:E17"/>
    <mergeCell ref="C3:D3"/>
    <mergeCell ref="E3:F3"/>
    <mergeCell ref="C4:C29"/>
    <mergeCell ref="D4:D6"/>
    <mergeCell ref="E4:E6"/>
    <mergeCell ref="D12:D14"/>
    <mergeCell ref="E12:E14"/>
    <mergeCell ref="D21:D23"/>
    <mergeCell ref="D18:D20"/>
    <mergeCell ref="E18:E20"/>
    <mergeCell ref="D24:D25"/>
    <mergeCell ref="E24:E2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8B4C-CCDC-4216-BB83-D756541DFE9E}">
  <dimension ref="C1:X96"/>
  <sheetViews>
    <sheetView topLeftCell="L1" zoomScale="106" zoomScaleNormal="106" workbookViewId="0">
      <selection activeCell="M29" sqref="M29"/>
    </sheetView>
  </sheetViews>
  <sheetFormatPr baseColWidth="10" defaultRowHeight="15" x14ac:dyDescent="0.25"/>
  <cols>
    <col min="11" max="11" width="11.42578125" customWidth="1"/>
    <col min="13" max="13" width="13.28515625" customWidth="1"/>
    <col min="15" max="15" width="12.85546875" customWidth="1"/>
    <col min="16" max="16" width="14.5703125" bestFit="1" customWidth="1"/>
    <col min="17" max="17" width="15" customWidth="1"/>
    <col min="18" max="18" width="13.140625" customWidth="1"/>
    <col min="19" max="19" width="15.28515625" customWidth="1"/>
    <col min="20" max="20" width="15.140625" customWidth="1"/>
    <col min="24" max="24" width="13.85546875" customWidth="1"/>
  </cols>
  <sheetData>
    <row r="1" spans="3:16" ht="15.75" thickBot="1" x14ac:dyDescent="0.3"/>
    <row r="2" spans="3:16" ht="15.75" thickBot="1" x14ac:dyDescent="0.3">
      <c r="C2" s="124" t="s">
        <v>242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6"/>
    </row>
    <row r="3" spans="3:16" x14ac:dyDescent="0.25">
      <c r="C3" s="83" t="s">
        <v>135</v>
      </c>
      <c r="D3" s="83" t="s">
        <v>119</v>
      </c>
      <c r="E3" s="84" t="s">
        <v>136</v>
      </c>
      <c r="F3" s="84" t="s">
        <v>117</v>
      </c>
      <c r="G3" s="84" t="s">
        <v>137</v>
      </c>
      <c r="H3" s="84" t="s">
        <v>115</v>
      </c>
      <c r="I3" s="84" t="s">
        <v>138</v>
      </c>
      <c r="J3" s="84" t="s">
        <v>139</v>
      </c>
      <c r="K3" s="84" t="s">
        <v>140</v>
      </c>
      <c r="L3" s="84" t="s">
        <v>141</v>
      </c>
      <c r="M3" s="84" t="s">
        <v>142</v>
      </c>
      <c r="N3" s="84" t="s">
        <v>143</v>
      </c>
      <c r="O3" s="84" t="s">
        <v>112</v>
      </c>
      <c r="P3" s="84" t="s">
        <v>144</v>
      </c>
    </row>
    <row r="4" spans="3:16" x14ac:dyDescent="0.25">
      <c r="C4" s="136" t="s">
        <v>145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48"/>
    </row>
    <row r="5" spans="3:16" x14ac:dyDescent="0.25">
      <c r="C5" s="49" t="s">
        <v>111</v>
      </c>
      <c r="D5" s="113">
        <f>[1]G.Cafe!$B$58</f>
        <v>298004</v>
      </c>
      <c r="E5" s="114">
        <f>[1]G.Cafe!$B$59</f>
        <v>317492</v>
      </c>
      <c r="F5" s="114">
        <v>0</v>
      </c>
      <c r="G5" s="114">
        <v>0</v>
      </c>
      <c r="H5" s="114">
        <v>0</v>
      </c>
      <c r="I5" s="114">
        <v>0</v>
      </c>
      <c r="J5" s="114">
        <v>0</v>
      </c>
      <c r="K5" s="114">
        <v>0</v>
      </c>
      <c r="L5" s="114">
        <v>0</v>
      </c>
      <c r="M5" s="114">
        <v>0</v>
      </c>
      <c r="N5" s="114">
        <v>0</v>
      </c>
      <c r="O5" s="114">
        <f>[1]G.Cafe!$B$69</f>
        <v>313432</v>
      </c>
      <c r="P5" s="50">
        <f>SUM(D5:O5)</f>
        <v>928928</v>
      </c>
    </row>
    <row r="6" spans="3:16" x14ac:dyDescent="0.25">
      <c r="C6" s="49" t="s">
        <v>113</v>
      </c>
      <c r="D6" s="113">
        <f>[1]G.CACAO!$B$58</f>
        <v>664362</v>
      </c>
      <c r="E6" s="114">
        <f>[1]G.CACAO!$B$59</f>
        <v>924092</v>
      </c>
      <c r="F6" s="114">
        <v>0</v>
      </c>
      <c r="G6" s="114">
        <v>0</v>
      </c>
      <c r="H6" s="114">
        <v>0</v>
      </c>
      <c r="I6" s="114">
        <v>0</v>
      </c>
      <c r="J6" s="114">
        <v>0</v>
      </c>
      <c r="K6" s="114">
        <v>0</v>
      </c>
      <c r="L6" s="114">
        <v>0</v>
      </c>
      <c r="M6" s="114">
        <v>0</v>
      </c>
      <c r="N6" s="114">
        <f>[1]G.CACAO!$B$68</f>
        <v>873513</v>
      </c>
      <c r="O6" s="114">
        <f>[1]G.CACAO!$B$69</f>
        <v>358154.00000000012</v>
      </c>
      <c r="P6" s="51">
        <f>SUM(D6:O6)</f>
        <v>2820121</v>
      </c>
    </row>
    <row r="7" spans="3:16" x14ac:dyDescent="0.25">
      <c r="C7" s="52" t="s">
        <v>114</v>
      </c>
      <c r="D7" s="113">
        <v>0</v>
      </c>
      <c r="E7" s="114">
        <f>[1]G.Tomate!$B$59</f>
        <v>25578.000000000007</v>
      </c>
      <c r="F7" s="114">
        <v>0</v>
      </c>
      <c r="G7" s="114">
        <f>[1]G.Tomate!$B$61</f>
        <v>25578.000000000007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51">
        <f>SUM(D7:O7)</f>
        <v>51156.000000000015</v>
      </c>
    </row>
    <row r="8" spans="3:16" x14ac:dyDescent="0.25">
      <c r="C8" s="52" t="s">
        <v>118</v>
      </c>
      <c r="D8" s="113">
        <f>[1]G.Cebolla!$B$58</f>
        <v>12160</v>
      </c>
      <c r="E8" s="114">
        <v>0</v>
      </c>
      <c r="F8" s="114">
        <v>0</v>
      </c>
      <c r="G8" s="114">
        <v>0</v>
      </c>
      <c r="H8" s="114">
        <v>0</v>
      </c>
      <c r="I8" s="114">
        <f>[1]G.Cebolla!$B$63</f>
        <v>2735.9999999999986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f>[1]G.Cebolla!$B$69</f>
        <v>1406.0000000000005</v>
      </c>
      <c r="P8" s="50">
        <f t="shared" ref="P8:P12" si="0">SUM(D8:O8)</f>
        <v>16301.999999999998</v>
      </c>
    </row>
    <row r="9" spans="3:16" x14ac:dyDescent="0.25">
      <c r="C9" s="53" t="s">
        <v>120</v>
      </c>
      <c r="D9" s="113">
        <f>[1]G.CAÑA!$B$58</f>
        <v>16568</v>
      </c>
      <c r="E9" s="114">
        <f>[1]G.CAÑA!$B$59</f>
        <v>13490</v>
      </c>
      <c r="F9" s="114">
        <v>0</v>
      </c>
      <c r="G9" s="114">
        <v>0</v>
      </c>
      <c r="H9" s="114">
        <v>0</v>
      </c>
      <c r="I9" s="114">
        <v>0</v>
      </c>
      <c r="J9" s="114">
        <f>[1]G.CAÑA!$B$64</f>
        <v>9234.0000000000036</v>
      </c>
      <c r="K9" s="114">
        <v>0</v>
      </c>
      <c r="L9" s="114">
        <v>0</v>
      </c>
      <c r="M9" s="114">
        <v>0</v>
      </c>
      <c r="N9" s="114">
        <v>0</v>
      </c>
      <c r="O9" s="114">
        <f>[1]G.CAÑA!$B$69</f>
        <v>21090</v>
      </c>
      <c r="P9" s="50">
        <f t="shared" si="0"/>
        <v>60382</v>
      </c>
    </row>
    <row r="10" spans="3:16" x14ac:dyDescent="0.25">
      <c r="C10" s="53" t="s">
        <v>18</v>
      </c>
      <c r="D10" s="113">
        <v>0</v>
      </c>
      <c r="E10" s="114">
        <v>25578</v>
      </c>
      <c r="F10" s="114">
        <v>0</v>
      </c>
      <c r="G10" s="114">
        <v>25578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51">
        <f t="shared" si="0"/>
        <v>51156</v>
      </c>
    </row>
    <row r="11" spans="3:16" x14ac:dyDescent="0.25">
      <c r="C11" s="53" t="s">
        <v>121</v>
      </c>
      <c r="D11" s="113">
        <v>6510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38500</v>
      </c>
      <c r="P11" s="50">
        <f t="shared" si="0"/>
        <v>45010</v>
      </c>
    </row>
    <row r="12" spans="3:16" x14ac:dyDescent="0.25">
      <c r="C12" s="53" t="s">
        <v>123</v>
      </c>
      <c r="D12" s="113">
        <v>2928</v>
      </c>
      <c r="E12" s="114">
        <v>264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4640</v>
      </c>
      <c r="P12" s="50">
        <f t="shared" si="0"/>
        <v>7832</v>
      </c>
    </row>
    <row r="13" spans="3:16" x14ac:dyDescent="0.25">
      <c r="C13" s="53" t="s">
        <v>124</v>
      </c>
      <c r="D13" s="113">
        <v>12160</v>
      </c>
      <c r="E13" s="114">
        <v>0</v>
      </c>
      <c r="F13" s="114">
        <v>0</v>
      </c>
      <c r="G13" s="114">
        <v>0</v>
      </c>
      <c r="H13" s="114">
        <v>0</v>
      </c>
      <c r="I13" s="114">
        <v>2736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1406</v>
      </c>
      <c r="P13" s="51">
        <f>SUM(D13:O13)</f>
        <v>16302</v>
      </c>
    </row>
    <row r="14" spans="3:16" ht="30" x14ac:dyDescent="0.25">
      <c r="C14" s="30" t="s">
        <v>244</v>
      </c>
      <c r="D14" s="75">
        <f>SUM(D5:D13)</f>
        <v>1012692</v>
      </c>
      <c r="E14" s="75">
        <f t="shared" ref="E14:O14" si="1">SUM(E5:E13)</f>
        <v>1306494</v>
      </c>
      <c r="F14" s="75">
        <f t="shared" si="1"/>
        <v>0</v>
      </c>
      <c r="G14" s="75">
        <f t="shared" si="1"/>
        <v>51156.000000000007</v>
      </c>
      <c r="H14" s="75">
        <f t="shared" si="1"/>
        <v>0</v>
      </c>
      <c r="I14" s="75">
        <f t="shared" si="1"/>
        <v>5471.9999999999982</v>
      </c>
      <c r="J14" s="75">
        <f t="shared" si="1"/>
        <v>9234.0000000000036</v>
      </c>
      <c r="K14" s="75">
        <f t="shared" si="1"/>
        <v>0</v>
      </c>
      <c r="L14" s="75">
        <f>SUM(L5:L13)</f>
        <v>0</v>
      </c>
      <c r="M14" s="75">
        <f t="shared" si="1"/>
        <v>0</v>
      </c>
      <c r="N14" s="75">
        <f t="shared" si="1"/>
        <v>873513</v>
      </c>
      <c r="O14" s="75">
        <f t="shared" si="1"/>
        <v>738628.00000000012</v>
      </c>
      <c r="P14" s="50">
        <f>SUM(D14:N14)</f>
        <v>3258561</v>
      </c>
    </row>
    <row r="15" spans="3:16" ht="15.75" thickBot="1" x14ac:dyDescent="0.3"/>
    <row r="16" spans="3:16" ht="15.75" thickBot="1" x14ac:dyDescent="0.3">
      <c r="D16" s="127" t="s">
        <v>146</v>
      </c>
      <c r="E16" s="128"/>
      <c r="F16" s="128"/>
      <c r="G16" s="128"/>
      <c r="H16" s="128"/>
      <c r="I16" s="128"/>
      <c r="J16" s="128"/>
      <c r="K16" s="129"/>
    </row>
    <row r="17" spans="4:20" ht="39" thickBot="1" x14ac:dyDescent="0.3">
      <c r="D17" s="54" t="s">
        <v>147</v>
      </c>
      <c r="E17" s="55" t="s">
        <v>148</v>
      </c>
      <c r="F17" s="55" t="s">
        <v>149</v>
      </c>
      <c r="G17" s="55" t="s">
        <v>150</v>
      </c>
      <c r="H17" s="55" t="s">
        <v>151</v>
      </c>
      <c r="I17" s="55" t="s">
        <v>152</v>
      </c>
      <c r="J17" s="55" t="s">
        <v>153</v>
      </c>
      <c r="K17" s="56" t="s">
        <v>154</v>
      </c>
    </row>
    <row r="18" spans="4:20" x14ac:dyDescent="0.25">
      <c r="D18" s="57" t="s">
        <v>155</v>
      </c>
      <c r="E18" s="58">
        <v>9587</v>
      </c>
      <c r="F18" s="58">
        <v>14596</v>
      </c>
      <c r="G18" s="58">
        <v>12557</v>
      </c>
      <c r="H18" s="58">
        <v>5349</v>
      </c>
      <c r="I18" s="58">
        <v>1427</v>
      </c>
      <c r="J18" s="59">
        <f>+I18+H18+G18+F18+E18</f>
        <v>43516</v>
      </c>
      <c r="K18" s="60">
        <v>61328.3</v>
      </c>
    </row>
    <row r="19" spans="4:20" x14ac:dyDescent="0.25">
      <c r="D19" s="61" t="s">
        <v>156</v>
      </c>
      <c r="E19" s="62">
        <v>6079</v>
      </c>
      <c r="F19" s="62">
        <v>8979</v>
      </c>
      <c r="G19" s="62">
        <v>8060</v>
      </c>
      <c r="H19" s="62">
        <v>3356</v>
      </c>
      <c r="I19" s="62">
        <v>1003</v>
      </c>
      <c r="J19" s="63">
        <f t="shared" ref="J19:J28" si="2">+I19+H19+G19+F19+E19</f>
        <v>27477</v>
      </c>
      <c r="K19" s="64">
        <v>47604.6</v>
      </c>
    </row>
    <row r="20" spans="4:20" x14ac:dyDescent="0.25">
      <c r="D20" s="61" t="s">
        <v>157</v>
      </c>
      <c r="E20" s="62">
        <v>6880</v>
      </c>
      <c r="F20" s="62">
        <v>9985</v>
      </c>
      <c r="G20" s="62">
        <v>8816</v>
      </c>
      <c r="H20" s="62">
        <v>4066</v>
      </c>
      <c r="I20" s="62">
        <v>1121</v>
      </c>
      <c r="J20" s="63">
        <f t="shared" si="2"/>
        <v>30868</v>
      </c>
      <c r="K20" s="64">
        <v>55111.4</v>
      </c>
    </row>
    <row r="21" spans="4:20" x14ac:dyDescent="0.25">
      <c r="D21" s="61" t="s">
        <v>158</v>
      </c>
      <c r="E21" s="62">
        <v>7841</v>
      </c>
      <c r="F21" s="62">
        <v>11913</v>
      </c>
      <c r="G21" s="62">
        <v>10354</v>
      </c>
      <c r="H21" s="62">
        <v>4481</v>
      </c>
      <c r="I21" s="62">
        <v>1849</v>
      </c>
      <c r="J21" s="63">
        <f t="shared" si="2"/>
        <v>36438</v>
      </c>
      <c r="K21" s="64">
        <v>48097.9</v>
      </c>
    </row>
    <row r="22" spans="4:20" x14ac:dyDescent="0.25">
      <c r="D22" s="61" t="s">
        <v>159</v>
      </c>
      <c r="E22" s="62">
        <v>5665</v>
      </c>
      <c r="F22" s="62">
        <v>9012</v>
      </c>
      <c r="G22" s="62">
        <v>7882</v>
      </c>
      <c r="H22" s="62">
        <v>3836</v>
      </c>
      <c r="I22" s="62">
        <v>842</v>
      </c>
      <c r="J22" s="65">
        <f t="shared" si="2"/>
        <v>27237</v>
      </c>
      <c r="K22" s="66">
        <v>69074.899999999994</v>
      </c>
    </row>
    <row r="23" spans="4:20" x14ac:dyDescent="0.25">
      <c r="D23" s="61" t="s">
        <v>160</v>
      </c>
      <c r="E23" s="62">
        <v>6721</v>
      </c>
      <c r="F23" s="62">
        <v>9909</v>
      </c>
      <c r="G23" s="62">
        <v>8583</v>
      </c>
      <c r="H23" s="62">
        <v>3826</v>
      </c>
      <c r="I23" s="62">
        <v>1118</v>
      </c>
      <c r="J23" s="63">
        <f t="shared" si="2"/>
        <v>30157</v>
      </c>
      <c r="K23" s="66">
        <v>45051.3</v>
      </c>
    </row>
    <row r="24" spans="4:20" x14ac:dyDescent="0.25">
      <c r="D24" s="61" t="s">
        <v>161</v>
      </c>
      <c r="E24" s="62">
        <v>7538</v>
      </c>
      <c r="F24" s="62">
        <v>11723</v>
      </c>
      <c r="G24" s="62">
        <v>9767</v>
      </c>
      <c r="H24" s="62">
        <v>4656</v>
      </c>
      <c r="I24" s="62">
        <v>1056</v>
      </c>
      <c r="J24" s="63">
        <f t="shared" si="2"/>
        <v>34740</v>
      </c>
      <c r="K24" s="66">
        <v>55907</v>
      </c>
    </row>
    <row r="25" spans="4:20" x14ac:dyDescent="0.25">
      <c r="D25" s="61" t="s">
        <v>162</v>
      </c>
      <c r="E25" s="62">
        <v>6317</v>
      </c>
      <c r="F25" s="62">
        <v>10159</v>
      </c>
      <c r="G25" s="62">
        <v>7354</v>
      </c>
      <c r="H25" s="62">
        <v>3458</v>
      </c>
      <c r="I25" s="62">
        <v>756</v>
      </c>
      <c r="J25" s="63">
        <f t="shared" si="2"/>
        <v>28044</v>
      </c>
      <c r="K25" s="66">
        <v>60476.7</v>
      </c>
    </row>
    <row r="26" spans="4:20" x14ac:dyDescent="0.25">
      <c r="D26" s="61" t="s">
        <v>163</v>
      </c>
      <c r="E26" s="62">
        <v>6217</v>
      </c>
      <c r="F26" s="62">
        <v>10018</v>
      </c>
      <c r="G26" s="62">
        <v>8033</v>
      </c>
      <c r="H26" s="62">
        <v>3916</v>
      </c>
      <c r="I26" s="62">
        <v>884</v>
      </c>
      <c r="J26" s="63">
        <f t="shared" si="2"/>
        <v>29068</v>
      </c>
      <c r="K26" s="66">
        <v>57617</v>
      </c>
    </row>
    <row r="27" spans="4:20" x14ac:dyDescent="0.25">
      <c r="D27" s="61" t="s">
        <v>164</v>
      </c>
      <c r="E27" s="62">
        <v>8014</v>
      </c>
      <c r="F27" s="62">
        <v>12786</v>
      </c>
      <c r="G27" s="62">
        <v>10572</v>
      </c>
      <c r="H27" s="62">
        <v>5778</v>
      </c>
      <c r="I27" s="62">
        <v>1449</v>
      </c>
      <c r="J27" s="63">
        <f t="shared" si="2"/>
        <v>38599</v>
      </c>
      <c r="K27" s="66">
        <v>56061</v>
      </c>
    </row>
    <row r="28" spans="4:20" x14ac:dyDescent="0.25">
      <c r="D28" s="61" t="s">
        <v>165</v>
      </c>
      <c r="E28" s="62">
        <v>6859</v>
      </c>
      <c r="F28" s="62">
        <v>10342</v>
      </c>
      <c r="G28" s="62">
        <v>7614</v>
      </c>
      <c r="H28" s="62">
        <v>4272</v>
      </c>
      <c r="I28" s="62">
        <v>843</v>
      </c>
      <c r="J28" s="63">
        <f t="shared" si="2"/>
        <v>29930</v>
      </c>
      <c r="K28" s="66">
        <v>58399.1</v>
      </c>
    </row>
    <row r="29" spans="4:20" x14ac:dyDescent="0.25">
      <c r="D29" s="61" t="s">
        <v>166</v>
      </c>
      <c r="E29" s="67">
        <f>AVERAGE(E18:E28)</f>
        <v>7065.272727272727</v>
      </c>
      <c r="F29" s="67">
        <f t="shared" ref="F29:K29" si="3">AVERAGE(F18:F28)</f>
        <v>10856.545454545454</v>
      </c>
      <c r="G29" s="67">
        <f t="shared" si="3"/>
        <v>9053.818181818182</v>
      </c>
      <c r="H29" s="67">
        <f t="shared" si="3"/>
        <v>4272.181818181818</v>
      </c>
      <c r="I29" s="67">
        <f t="shared" si="3"/>
        <v>1122.5454545454545</v>
      </c>
      <c r="J29" s="68">
        <f t="shared" si="3"/>
        <v>32370.363636363636</v>
      </c>
      <c r="K29" s="69">
        <f t="shared" si="3"/>
        <v>55884.472727272725</v>
      </c>
    </row>
    <row r="30" spans="4:20" x14ac:dyDescent="0.25">
      <c r="D30" s="61" t="s">
        <v>167</v>
      </c>
      <c r="E30" s="62">
        <f t="shared" ref="E30:K30" si="4">SUM(E18:E29)</f>
        <v>84783.272727272721</v>
      </c>
      <c r="F30" s="62">
        <f t="shared" si="4"/>
        <v>130278.54545454546</v>
      </c>
      <c r="G30" s="62">
        <f t="shared" si="4"/>
        <v>108645.81818181818</v>
      </c>
      <c r="H30" s="62">
        <f t="shared" si="4"/>
        <v>51266.181818181816</v>
      </c>
      <c r="I30" s="62">
        <f t="shared" si="4"/>
        <v>13470.545454545454</v>
      </c>
      <c r="J30" s="63">
        <f t="shared" si="4"/>
        <v>388444.36363636365</v>
      </c>
      <c r="K30" s="64">
        <f t="shared" si="4"/>
        <v>670613.67272727273</v>
      </c>
    </row>
    <row r="31" spans="4:20" ht="15.75" thickBot="1" x14ac:dyDescent="0.3"/>
    <row r="32" spans="4:20" ht="51.75" thickBot="1" x14ac:dyDescent="0.3">
      <c r="O32" s="85" t="s">
        <v>245</v>
      </c>
      <c r="P32" s="85" t="s">
        <v>269</v>
      </c>
      <c r="Q32" s="85" t="s">
        <v>270</v>
      </c>
      <c r="R32" s="85" t="s">
        <v>271</v>
      </c>
      <c r="S32" s="85" t="s">
        <v>243</v>
      </c>
      <c r="T32" s="85" t="s">
        <v>287</v>
      </c>
    </row>
    <row r="33" spans="5:20" x14ac:dyDescent="0.25">
      <c r="N33" s="86" t="s">
        <v>230</v>
      </c>
      <c r="O33" s="87">
        <v>0.22</v>
      </c>
      <c r="P33" s="87">
        <v>0.13</v>
      </c>
      <c r="Q33" s="99">
        <f t="shared" ref="Q33:Q44" si="5">((O33-P33)*2628000)</f>
        <v>236520</v>
      </c>
      <c r="R33" s="88">
        <v>61328.3</v>
      </c>
      <c r="S33" s="88">
        <f>R51</f>
        <v>1076846.8</v>
      </c>
      <c r="T33" s="88">
        <f>Q33-R33</f>
        <v>175191.7</v>
      </c>
    </row>
    <row r="34" spans="5:20" x14ac:dyDescent="0.25">
      <c r="N34" s="89" t="s">
        <v>231</v>
      </c>
      <c r="O34" s="73">
        <v>0.3</v>
      </c>
      <c r="P34" s="73">
        <v>0.18</v>
      </c>
      <c r="Q34" s="100">
        <f t="shared" si="5"/>
        <v>315360</v>
      </c>
      <c r="R34" s="64">
        <v>57604.6</v>
      </c>
      <c r="S34" s="64">
        <f t="shared" ref="S34:S44" si="6">R52</f>
        <v>1354609.8</v>
      </c>
      <c r="T34" s="64">
        <f t="shared" ref="T34:T44" si="7">Q34-R34</f>
        <v>257755.4</v>
      </c>
    </row>
    <row r="35" spans="5:20" x14ac:dyDescent="0.25">
      <c r="N35" s="89" t="s">
        <v>232</v>
      </c>
      <c r="O35" s="73">
        <v>0.46</v>
      </c>
      <c r="P35" s="73">
        <v>0.28000000000000003</v>
      </c>
      <c r="Q35" s="100">
        <f t="shared" si="5"/>
        <v>473040</v>
      </c>
      <c r="R35" s="64">
        <v>60111.4</v>
      </c>
      <c r="S35" s="64">
        <f t="shared" si="6"/>
        <v>51506.8</v>
      </c>
      <c r="T35" s="64">
        <f t="shared" si="7"/>
        <v>412928.6</v>
      </c>
    </row>
    <row r="36" spans="5:20" x14ac:dyDescent="0.25">
      <c r="N36" s="89" t="s">
        <v>233</v>
      </c>
      <c r="O36" s="73">
        <v>0.5</v>
      </c>
      <c r="P36" s="73">
        <v>0.3</v>
      </c>
      <c r="Q36" s="100">
        <f t="shared" si="5"/>
        <v>525600</v>
      </c>
      <c r="R36" s="64">
        <v>57097.9</v>
      </c>
      <c r="S36" s="64">
        <f t="shared" si="6"/>
        <v>108232.80000000002</v>
      </c>
      <c r="T36" s="64">
        <f t="shared" si="7"/>
        <v>468502.1</v>
      </c>
    </row>
    <row r="37" spans="5:20" x14ac:dyDescent="0.25">
      <c r="N37" s="89" t="s">
        <v>234</v>
      </c>
      <c r="O37" s="73">
        <v>0.76</v>
      </c>
      <c r="P37" s="73">
        <v>0.45</v>
      </c>
      <c r="Q37" s="100">
        <f t="shared" si="5"/>
        <v>814680</v>
      </c>
      <c r="R37" s="66">
        <v>71074.899999999994</v>
      </c>
      <c r="S37" s="66">
        <f t="shared" si="6"/>
        <v>47875.8</v>
      </c>
      <c r="T37" s="66">
        <f t="shared" si="7"/>
        <v>743605.1</v>
      </c>
    </row>
    <row r="38" spans="5:20" x14ac:dyDescent="0.25">
      <c r="N38" s="89" t="s">
        <v>235</v>
      </c>
      <c r="O38" s="73">
        <v>0.23</v>
      </c>
      <c r="P38" s="73">
        <v>0.14000000000000001</v>
      </c>
      <c r="Q38" s="100">
        <f t="shared" si="5"/>
        <v>236520</v>
      </c>
      <c r="R38" s="66">
        <v>54051.3</v>
      </c>
      <c r="S38" s="66">
        <f t="shared" si="6"/>
        <v>56267.8</v>
      </c>
      <c r="T38" s="66">
        <f t="shared" si="7"/>
        <v>182468.7</v>
      </c>
    </row>
    <row r="39" spans="5:20" x14ac:dyDescent="0.25">
      <c r="N39" s="89" t="s">
        <v>236</v>
      </c>
      <c r="O39" s="73">
        <v>0.13</v>
      </c>
      <c r="P39" s="73">
        <v>0.08</v>
      </c>
      <c r="Q39" s="100">
        <f t="shared" si="5"/>
        <v>131400</v>
      </c>
      <c r="R39" s="66">
        <v>55907</v>
      </c>
      <c r="S39" s="66">
        <f t="shared" si="6"/>
        <v>64612.800000000003</v>
      </c>
      <c r="T39" s="66">
        <f t="shared" si="7"/>
        <v>75493</v>
      </c>
    </row>
    <row r="40" spans="5:20" x14ac:dyDescent="0.25">
      <c r="N40" s="89" t="s">
        <v>237</v>
      </c>
      <c r="O40" s="73">
        <v>0.74</v>
      </c>
      <c r="P40" s="73">
        <v>0.45</v>
      </c>
      <c r="Q40" s="100">
        <f t="shared" si="5"/>
        <v>762120</v>
      </c>
      <c r="R40" s="66">
        <v>60476.7</v>
      </c>
      <c r="S40" s="66">
        <f t="shared" si="6"/>
        <v>48682.8</v>
      </c>
      <c r="T40" s="66">
        <f t="shared" si="7"/>
        <v>701643.3</v>
      </c>
    </row>
    <row r="41" spans="5:20" x14ac:dyDescent="0.25">
      <c r="N41" s="89" t="s">
        <v>238</v>
      </c>
      <c r="O41" s="73">
        <v>0.61</v>
      </c>
      <c r="P41" s="73">
        <v>0.36</v>
      </c>
      <c r="Q41" s="100">
        <f t="shared" si="5"/>
        <v>657000</v>
      </c>
      <c r="R41" s="66">
        <v>57617</v>
      </c>
      <c r="S41" s="66">
        <f t="shared" si="6"/>
        <v>49706.8</v>
      </c>
      <c r="T41" s="66">
        <f t="shared" si="7"/>
        <v>599383</v>
      </c>
    </row>
    <row r="42" spans="5:20" x14ac:dyDescent="0.25">
      <c r="N42" s="89" t="s">
        <v>239</v>
      </c>
      <c r="O42" s="73">
        <v>0.46</v>
      </c>
      <c r="P42" s="73">
        <v>0.28000000000000003</v>
      </c>
      <c r="Q42" s="100">
        <f t="shared" si="5"/>
        <v>473040</v>
      </c>
      <c r="R42" s="66">
        <v>56061</v>
      </c>
      <c r="S42" s="66">
        <f t="shared" si="6"/>
        <v>59237.8</v>
      </c>
      <c r="T42" s="66">
        <f t="shared" si="7"/>
        <v>416979</v>
      </c>
    </row>
    <row r="43" spans="5:20" x14ac:dyDescent="0.25">
      <c r="N43" s="89" t="s">
        <v>240</v>
      </c>
      <c r="O43" s="73">
        <v>0.42</v>
      </c>
      <c r="P43" s="73">
        <v>0.25</v>
      </c>
      <c r="Q43" s="100">
        <f t="shared" si="5"/>
        <v>446759.99999999994</v>
      </c>
      <c r="R43" s="66">
        <v>58399.1</v>
      </c>
      <c r="S43" s="66">
        <f t="shared" si="6"/>
        <v>924081.8</v>
      </c>
      <c r="T43" s="66">
        <f t="shared" si="7"/>
        <v>388360.89999999997</v>
      </c>
    </row>
    <row r="44" spans="5:20" ht="15.75" thickBot="1" x14ac:dyDescent="0.3">
      <c r="N44" s="90" t="s">
        <v>241</v>
      </c>
      <c r="O44" s="91">
        <v>0.18</v>
      </c>
      <c r="P44" s="91">
        <v>0.11</v>
      </c>
      <c r="Q44" s="101">
        <f t="shared" si="5"/>
        <v>183959.99999999997</v>
      </c>
      <c r="R44" s="92">
        <f>AVERAGE(R33:R43)</f>
        <v>59066.290909090902</v>
      </c>
      <c r="S44" s="66">
        <f t="shared" si="6"/>
        <v>791637.16363636381</v>
      </c>
      <c r="T44" s="92">
        <f t="shared" si="7"/>
        <v>124893.70909090908</v>
      </c>
    </row>
    <row r="45" spans="5:20" x14ac:dyDescent="0.25">
      <c r="Q45" s="107">
        <f>SUM(Q33:Q44)</f>
        <v>5256000</v>
      </c>
      <c r="R45" s="107"/>
    </row>
    <row r="47" spans="5:20" ht="15.75" thickBot="1" x14ac:dyDescent="0.3">
      <c r="E47" s="138"/>
      <c r="F47" s="138"/>
      <c r="G47" s="138"/>
      <c r="H47" s="138"/>
      <c r="I47" s="138"/>
      <c r="J47" s="138"/>
      <c r="K47" s="138"/>
    </row>
    <row r="48" spans="5:20" x14ac:dyDescent="0.25">
      <c r="M48" s="130" t="s">
        <v>246</v>
      </c>
      <c r="N48" s="131"/>
      <c r="O48" s="131"/>
      <c r="P48" s="131"/>
      <c r="Q48" s="131"/>
      <c r="R48" s="132"/>
    </row>
    <row r="49" spans="13:18" x14ac:dyDescent="0.25">
      <c r="M49" s="93" t="s">
        <v>248</v>
      </c>
      <c r="N49" s="133" t="s">
        <v>247</v>
      </c>
      <c r="O49" s="134"/>
      <c r="P49" s="134"/>
      <c r="Q49" s="134"/>
      <c r="R49" s="135"/>
    </row>
    <row r="50" spans="13:18" ht="30" x14ac:dyDescent="0.25">
      <c r="M50" s="93"/>
      <c r="N50" s="200" t="s">
        <v>285</v>
      </c>
      <c r="O50" s="201" t="s">
        <v>282</v>
      </c>
      <c r="P50" s="201" t="s">
        <v>283</v>
      </c>
      <c r="Q50" s="201" t="s">
        <v>284</v>
      </c>
      <c r="R50" s="94" t="s">
        <v>272</v>
      </c>
    </row>
    <row r="51" spans="13:18" x14ac:dyDescent="0.25">
      <c r="M51" s="102" t="s">
        <v>249</v>
      </c>
      <c r="N51" s="75">
        <f>D14</f>
        <v>1012692</v>
      </c>
      <c r="O51" s="95">
        <f>H18</f>
        <v>5349</v>
      </c>
      <c r="P51" s="95">
        <f>E18+F18+G18+I18</f>
        <v>38167</v>
      </c>
      <c r="Q51" s="95">
        <f>I68</f>
        <v>20638.8</v>
      </c>
      <c r="R51" s="96">
        <f>O51+P51+Q51+N51</f>
        <v>1076846.8</v>
      </c>
    </row>
    <row r="52" spans="13:18" x14ac:dyDescent="0.25">
      <c r="M52" s="103" t="s">
        <v>168</v>
      </c>
      <c r="N52" s="75">
        <f>E14</f>
        <v>1306494</v>
      </c>
      <c r="O52" s="95">
        <f t="shared" ref="O52:O62" si="8">H19</f>
        <v>3356</v>
      </c>
      <c r="P52" s="95">
        <f t="shared" ref="P52:P62" si="9">E19+F19+G19+I19</f>
        <v>24121</v>
      </c>
      <c r="Q52" s="95">
        <f t="shared" ref="Q52:Q62" si="10">I69</f>
        <v>20638.8</v>
      </c>
      <c r="R52" s="96">
        <f t="shared" ref="R52:R62" si="11">O52+P52+Q52+N52</f>
        <v>1354609.8</v>
      </c>
    </row>
    <row r="53" spans="13:18" x14ac:dyDescent="0.25">
      <c r="M53" s="103" t="s">
        <v>169</v>
      </c>
      <c r="N53" s="75">
        <f>F14/1000</f>
        <v>0</v>
      </c>
      <c r="O53" s="95">
        <f t="shared" si="8"/>
        <v>4066</v>
      </c>
      <c r="P53" s="95">
        <f t="shared" si="9"/>
        <v>26802</v>
      </c>
      <c r="Q53" s="95">
        <f t="shared" si="10"/>
        <v>20638.8</v>
      </c>
      <c r="R53" s="96">
        <f t="shared" si="11"/>
        <v>51506.8</v>
      </c>
    </row>
    <row r="54" spans="13:18" x14ac:dyDescent="0.25">
      <c r="M54" s="103" t="s">
        <v>250</v>
      </c>
      <c r="N54" s="75">
        <f>G14</f>
        <v>51156.000000000007</v>
      </c>
      <c r="O54" s="95">
        <f t="shared" si="8"/>
        <v>4481</v>
      </c>
      <c r="P54" s="95">
        <f t="shared" si="9"/>
        <v>31957</v>
      </c>
      <c r="Q54" s="95">
        <f t="shared" si="10"/>
        <v>20638.8</v>
      </c>
      <c r="R54" s="96">
        <f t="shared" si="11"/>
        <v>108232.80000000002</v>
      </c>
    </row>
    <row r="55" spans="13:18" x14ac:dyDescent="0.25">
      <c r="M55" s="103" t="s">
        <v>170</v>
      </c>
      <c r="N55" s="75">
        <f>H14/1000</f>
        <v>0</v>
      </c>
      <c r="O55" s="95">
        <f t="shared" si="8"/>
        <v>3836</v>
      </c>
      <c r="P55" s="95">
        <f t="shared" si="9"/>
        <v>23401</v>
      </c>
      <c r="Q55" s="95">
        <f t="shared" si="10"/>
        <v>20638.8</v>
      </c>
      <c r="R55" s="96">
        <f t="shared" si="11"/>
        <v>47875.8</v>
      </c>
    </row>
    <row r="56" spans="13:18" x14ac:dyDescent="0.25">
      <c r="M56" s="103" t="s">
        <v>160</v>
      </c>
      <c r="N56" s="75">
        <f>I14</f>
        <v>5471.9999999999982</v>
      </c>
      <c r="O56" s="95">
        <f t="shared" si="8"/>
        <v>3826</v>
      </c>
      <c r="P56" s="95">
        <f t="shared" si="9"/>
        <v>26331</v>
      </c>
      <c r="Q56" s="95">
        <f t="shared" si="10"/>
        <v>20638.8</v>
      </c>
      <c r="R56" s="96">
        <f t="shared" si="11"/>
        <v>56267.8</v>
      </c>
    </row>
    <row r="57" spans="13:18" x14ac:dyDescent="0.25">
      <c r="M57" s="103" t="s">
        <v>161</v>
      </c>
      <c r="N57" s="75">
        <f>J14</f>
        <v>9234.0000000000036</v>
      </c>
      <c r="O57" s="95">
        <f t="shared" si="8"/>
        <v>4656</v>
      </c>
      <c r="P57" s="95">
        <f t="shared" si="9"/>
        <v>30084</v>
      </c>
      <c r="Q57" s="95">
        <f t="shared" si="10"/>
        <v>20638.8</v>
      </c>
      <c r="R57" s="96">
        <f t="shared" si="11"/>
        <v>64612.800000000003</v>
      </c>
    </row>
    <row r="58" spans="13:18" x14ac:dyDescent="0.25">
      <c r="M58" s="103" t="s">
        <v>171</v>
      </c>
      <c r="N58" s="75">
        <f>K14/1000</f>
        <v>0</v>
      </c>
      <c r="O58" s="95">
        <f t="shared" si="8"/>
        <v>3458</v>
      </c>
      <c r="P58" s="95">
        <f t="shared" si="9"/>
        <v>24586</v>
      </c>
      <c r="Q58" s="95">
        <f t="shared" si="10"/>
        <v>20638.8</v>
      </c>
      <c r="R58" s="96">
        <f t="shared" si="11"/>
        <v>48682.8</v>
      </c>
    </row>
    <row r="59" spans="13:18" x14ac:dyDescent="0.25">
      <c r="M59" s="103" t="s">
        <v>251</v>
      </c>
      <c r="N59" s="75">
        <f>L14/1000</f>
        <v>0</v>
      </c>
      <c r="O59" s="95">
        <f t="shared" si="8"/>
        <v>3916</v>
      </c>
      <c r="P59" s="95">
        <f t="shared" si="9"/>
        <v>25152</v>
      </c>
      <c r="Q59" s="95">
        <f t="shared" si="10"/>
        <v>20638.8</v>
      </c>
      <c r="R59" s="96">
        <f t="shared" si="11"/>
        <v>49706.8</v>
      </c>
    </row>
    <row r="60" spans="13:18" x14ac:dyDescent="0.25">
      <c r="M60" s="103" t="s">
        <v>172</v>
      </c>
      <c r="N60" s="75">
        <f>M14/1000</f>
        <v>0</v>
      </c>
      <c r="O60" s="95">
        <f t="shared" si="8"/>
        <v>5778</v>
      </c>
      <c r="P60" s="95">
        <f t="shared" si="9"/>
        <v>32821</v>
      </c>
      <c r="Q60" s="95">
        <f t="shared" si="10"/>
        <v>20638.8</v>
      </c>
      <c r="R60" s="96">
        <f t="shared" si="11"/>
        <v>59237.8</v>
      </c>
    </row>
    <row r="61" spans="13:18" x14ac:dyDescent="0.25">
      <c r="M61" s="103" t="s">
        <v>252</v>
      </c>
      <c r="N61" s="75">
        <f>N14</f>
        <v>873513</v>
      </c>
      <c r="O61" s="95">
        <f t="shared" si="8"/>
        <v>4272</v>
      </c>
      <c r="P61" s="95">
        <f t="shared" si="9"/>
        <v>25658</v>
      </c>
      <c r="Q61" s="95">
        <f t="shared" si="10"/>
        <v>20638.8</v>
      </c>
      <c r="R61" s="96">
        <f t="shared" si="11"/>
        <v>924081.8</v>
      </c>
    </row>
    <row r="62" spans="13:18" x14ac:dyDescent="0.25">
      <c r="M62" s="103" t="s">
        <v>253</v>
      </c>
      <c r="N62" s="75">
        <f>O14</f>
        <v>738628.00000000012</v>
      </c>
      <c r="O62" s="95">
        <f t="shared" si="8"/>
        <v>4272.181818181818</v>
      </c>
      <c r="P62" s="95">
        <f t="shared" si="9"/>
        <v>28098.181818181816</v>
      </c>
      <c r="Q62" s="95">
        <f t="shared" si="10"/>
        <v>20638.8</v>
      </c>
      <c r="R62" s="96">
        <f t="shared" si="11"/>
        <v>791637.16363636381</v>
      </c>
    </row>
    <row r="63" spans="13:18" ht="30.75" thickBot="1" x14ac:dyDescent="0.3">
      <c r="M63" s="29" t="s">
        <v>273</v>
      </c>
      <c r="N63" s="97">
        <f>SUM(N51:N62)</f>
        <v>3997189</v>
      </c>
      <c r="O63" s="97">
        <f>SUM(O51:O62)</f>
        <v>51266.181818181816</v>
      </c>
      <c r="P63" s="97">
        <f>SUM(P51:P62)</f>
        <v>337178.18181818182</v>
      </c>
      <c r="Q63" s="97">
        <f>SUM(Q51:Q62)</f>
        <v>247665.59999999995</v>
      </c>
      <c r="R63" s="98">
        <f>SUM(R51:R62)</f>
        <v>4633298.9636363629</v>
      </c>
    </row>
    <row r="65" spans="4:11" ht="15.75" thickBot="1" x14ac:dyDescent="0.3"/>
    <row r="66" spans="4:11" ht="15.75" thickBot="1" x14ac:dyDescent="0.3">
      <c r="D66" s="127" t="s">
        <v>267</v>
      </c>
      <c r="E66" s="128"/>
      <c r="F66" s="128"/>
      <c r="G66" s="128"/>
      <c r="H66" s="128"/>
      <c r="I66" s="129"/>
      <c r="J66" s="76"/>
      <c r="K66" s="76"/>
    </row>
    <row r="67" spans="4:11" ht="26.25" thickBot="1" x14ac:dyDescent="0.3">
      <c r="D67" s="80" t="s">
        <v>147</v>
      </c>
      <c r="E67" s="81" t="s">
        <v>257</v>
      </c>
      <c r="F67" s="81" t="s">
        <v>258</v>
      </c>
      <c r="G67" s="81" t="s">
        <v>259</v>
      </c>
      <c r="H67" s="81" t="s">
        <v>265</v>
      </c>
      <c r="I67" s="82" t="s">
        <v>268</v>
      </c>
    </row>
    <row r="68" spans="4:11" x14ac:dyDescent="0.25">
      <c r="D68" s="57" t="s">
        <v>155</v>
      </c>
      <c r="E68" s="58">
        <f>(70*'Visita Tecnica'!$N$4)*30*0.001</f>
        <v>19746.3</v>
      </c>
      <c r="F68" s="58">
        <f>(0.3*'Visita Tecnica'!$N$6)*30*0.001</f>
        <v>135</v>
      </c>
      <c r="G68" s="58">
        <f>(5*'Visita Tecnica'!$N$5)*30*0.001</f>
        <v>150</v>
      </c>
      <c r="H68" s="58">
        <f>(13.5*'Visita Tecnica'!$N$7)*30*0.001</f>
        <v>607.5</v>
      </c>
      <c r="I68" s="74">
        <f>SUM(E68:H68)</f>
        <v>20638.8</v>
      </c>
    </row>
    <row r="69" spans="4:11" x14ac:dyDescent="0.25">
      <c r="D69" s="61" t="s">
        <v>156</v>
      </c>
      <c r="E69" s="58">
        <f>(70*'Visita Tecnica'!$N$4)*30*0.001</f>
        <v>19746.3</v>
      </c>
      <c r="F69" s="58">
        <f>(0.3*'Visita Tecnica'!$N$6)*30*0.001</f>
        <v>135</v>
      </c>
      <c r="G69" s="58">
        <f>(5*'Visita Tecnica'!$N$5)*30*0.001</f>
        <v>150</v>
      </c>
      <c r="H69" s="58">
        <f>(13.5*'Visita Tecnica'!$N$7)*30*0.001</f>
        <v>607.5</v>
      </c>
      <c r="I69" s="74">
        <f t="shared" ref="I69:I80" si="12">SUM(E69:H69)</f>
        <v>20638.8</v>
      </c>
    </row>
    <row r="70" spans="4:11" x14ac:dyDescent="0.25">
      <c r="D70" s="61" t="s">
        <v>157</v>
      </c>
      <c r="E70" s="58">
        <f>(70*'Visita Tecnica'!$N$4)*30*0.001</f>
        <v>19746.3</v>
      </c>
      <c r="F70" s="58">
        <f>(0.3*'Visita Tecnica'!$N$6)*30*0.001</f>
        <v>135</v>
      </c>
      <c r="G70" s="58">
        <f>(5*'Visita Tecnica'!$N$5)*30*0.001</f>
        <v>150</v>
      </c>
      <c r="H70" s="58">
        <f>(13.5*'Visita Tecnica'!$N$7)*30*0.001</f>
        <v>607.5</v>
      </c>
      <c r="I70" s="74">
        <f t="shared" si="12"/>
        <v>20638.8</v>
      </c>
    </row>
    <row r="71" spans="4:11" x14ac:dyDescent="0.25">
      <c r="D71" s="61" t="s">
        <v>158</v>
      </c>
      <c r="E71" s="58">
        <f>(70*'Visita Tecnica'!$N$4)*30*0.001</f>
        <v>19746.3</v>
      </c>
      <c r="F71" s="58">
        <f>(0.3*'Visita Tecnica'!$N$6)*30*0.001</f>
        <v>135</v>
      </c>
      <c r="G71" s="58">
        <f>(5*'Visita Tecnica'!$N$5)*30*0.001</f>
        <v>150</v>
      </c>
      <c r="H71" s="58">
        <f>(13.5*'Visita Tecnica'!$N$7)*30*0.001</f>
        <v>607.5</v>
      </c>
      <c r="I71" s="74">
        <f t="shared" si="12"/>
        <v>20638.8</v>
      </c>
    </row>
    <row r="72" spans="4:11" x14ac:dyDescent="0.25">
      <c r="D72" s="61" t="s">
        <v>159</v>
      </c>
      <c r="E72" s="58">
        <f>(70*'Visita Tecnica'!$N$4)*30*0.001</f>
        <v>19746.3</v>
      </c>
      <c r="F72" s="58">
        <f>(0.3*'Visita Tecnica'!$N$6)*30*0.001</f>
        <v>135</v>
      </c>
      <c r="G72" s="58">
        <f>(5*'Visita Tecnica'!$N$5)*30*0.001</f>
        <v>150</v>
      </c>
      <c r="H72" s="58">
        <f>(13.5*'Visita Tecnica'!$N$7)*30*0.001</f>
        <v>607.5</v>
      </c>
      <c r="I72" s="74">
        <f t="shared" si="12"/>
        <v>20638.8</v>
      </c>
    </row>
    <row r="73" spans="4:11" x14ac:dyDescent="0.25">
      <c r="D73" s="61" t="s">
        <v>160</v>
      </c>
      <c r="E73" s="58">
        <f>(70*'Visita Tecnica'!$N$4)*30*0.001</f>
        <v>19746.3</v>
      </c>
      <c r="F73" s="58">
        <f>(0.3*'Visita Tecnica'!$N$6)*30*0.001</f>
        <v>135</v>
      </c>
      <c r="G73" s="58">
        <f>(5*'Visita Tecnica'!$N$5)*30*0.001</f>
        <v>150</v>
      </c>
      <c r="H73" s="58">
        <f>(13.5*'Visita Tecnica'!$N$7)*30*0.001</f>
        <v>607.5</v>
      </c>
      <c r="I73" s="74">
        <f t="shared" si="12"/>
        <v>20638.8</v>
      </c>
    </row>
    <row r="74" spans="4:11" x14ac:dyDescent="0.25">
      <c r="D74" s="61" t="s">
        <v>161</v>
      </c>
      <c r="E74" s="58">
        <f>(70*'Visita Tecnica'!$N$4)*30*0.001</f>
        <v>19746.3</v>
      </c>
      <c r="F74" s="58">
        <f>(0.3*'Visita Tecnica'!$N$6)*30*0.001</f>
        <v>135</v>
      </c>
      <c r="G74" s="58">
        <f>(5*'Visita Tecnica'!$N$5)*30*0.001</f>
        <v>150</v>
      </c>
      <c r="H74" s="58">
        <f>(13.5*'Visita Tecnica'!$N$7)*30*0.001</f>
        <v>607.5</v>
      </c>
      <c r="I74" s="74">
        <f t="shared" si="12"/>
        <v>20638.8</v>
      </c>
    </row>
    <row r="75" spans="4:11" x14ac:dyDescent="0.25">
      <c r="D75" s="61" t="s">
        <v>162</v>
      </c>
      <c r="E75" s="58">
        <f>(70*'Visita Tecnica'!$N$4)*30*0.001</f>
        <v>19746.3</v>
      </c>
      <c r="F75" s="58">
        <f>(0.3*'Visita Tecnica'!$N$6)*30*0.001</f>
        <v>135</v>
      </c>
      <c r="G75" s="58">
        <f>(5*'Visita Tecnica'!$N$5)*30*0.001</f>
        <v>150</v>
      </c>
      <c r="H75" s="58">
        <f>(13.5*'Visita Tecnica'!$N$7)*30*0.001</f>
        <v>607.5</v>
      </c>
      <c r="I75" s="74">
        <f t="shared" si="12"/>
        <v>20638.8</v>
      </c>
    </row>
    <row r="76" spans="4:11" x14ac:dyDescent="0.25">
      <c r="D76" s="61" t="s">
        <v>163</v>
      </c>
      <c r="E76" s="58">
        <f>(70*'Visita Tecnica'!$N$4)*30*0.001</f>
        <v>19746.3</v>
      </c>
      <c r="F76" s="58">
        <f>(0.3*'Visita Tecnica'!$N$6)*30*0.001</f>
        <v>135</v>
      </c>
      <c r="G76" s="58">
        <f>(5*'Visita Tecnica'!$N$5)*30*0.001</f>
        <v>150</v>
      </c>
      <c r="H76" s="58">
        <f>(13.5*'Visita Tecnica'!$N$7)*30*0.001</f>
        <v>607.5</v>
      </c>
      <c r="I76" s="74">
        <f t="shared" si="12"/>
        <v>20638.8</v>
      </c>
    </row>
    <row r="77" spans="4:11" x14ac:dyDescent="0.25">
      <c r="D77" s="61" t="s">
        <v>164</v>
      </c>
      <c r="E77" s="58">
        <f>(70*'Visita Tecnica'!$N$4)*30*0.001</f>
        <v>19746.3</v>
      </c>
      <c r="F77" s="58">
        <f>(0.3*'Visita Tecnica'!$N$6)*30*0.001</f>
        <v>135</v>
      </c>
      <c r="G77" s="58">
        <f>(5*'Visita Tecnica'!$N$5)*30*0.001</f>
        <v>150</v>
      </c>
      <c r="H77" s="58">
        <f>(13.5*'Visita Tecnica'!$N$7)*30*0.001</f>
        <v>607.5</v>
      </c>
      <c r="I77" s="74">
        <f t="shared" si="12"/>
        <v>20638.8</v>
      </c>
    </row>
    <row r="78" spans="4:11" x14ac:dyDescent="0.25">
      <c r="D78" s="61" t="s">
        <v>165</v>
      </c>
      <c r="E78" s="58">
        <f>(70*'Visita Tecnica'!$N$4)*30*0.001</f>
        <v>19746.3</v>
      </c>
      <c r="F78" s="58">
        <f>(0.3*'Visita Tecnica'!$N$6)*30*0.001</f>
        <v>135</v>
      </c>
      <c r="G78" s="58">
        <f>(5*'Visita Tecnica'!$N$5)*30*0.001</f>
        <v>150</v>
      </c>
      <c r="H78" s="58">
        <f>(13.5*'Visita Tecnica'!$N$7)*30*0.001</f>
        <v>607.5</v>
      </c>
      <c r="I78" s="74">
        <f t="shared" si="12"/>
        <v>20638.8</v>
      </c>
    </row>
    <row r="79" spans="4:11" x14ac:dyDescent="0.25">
      <c r="D79" s="61" t="s">
        <v>166</v>
      </c>
      <c r="E79" s="58">
        <f>(70*'Visita Tecnica'!$N$4)*30*0.001</f>
        <v>19746.3</v>
      </c>
      <c r="F79" s="58">
        <f>(0.3*'Visita Tecnica'!$N$6)*30*0.001</f>
        <v>135</v>
      </c>
      <c r="G79" s="58">
        <f>(5*'Visita Tecnica'!$N$5)*30*0.001</f>
        <v>150</v>
      </c>
      <c r="H79" s="58">
        <f>(13.5*'Visita Tecnica'!$N$7)*30*0.001</f>
        <v>607.5</v>
      </c>
      <c r="I79" s="74">
        <f t="shared" si="12"/>
        <v>20638.8</v>
      </c>
    </row>
    <row r="80" spans="4:11" x14ac:dyDescent="0.25">
      <c r="D80" s="61" t="s">
        <v>167</v>
      </c>
      <c r="E80" s="62">
        <f>SUM(E68:E79)</f>
        <v>236955.59999999995</v>
      </c>
      <c r="F80" s="62">
        <f>SUM(F68:F79)</f>
        <v>1620</v>
      </c>
      <c r="G80" s="62">
        <f>SUM(G68:G79)</f>
        <v>1800</v>
      </c>
      <c r="H80" s="62">
        <f>SUM(H68:H79)</f>
        <v>7290</v>
      </c>
      <c r="I80" s="74">
        <f t="shared" si="12"/>
        <v>247665.59999999995</v>
      </c>
    </row>
    <row r="81" spans="13:24" ht="15" customHeight="1" x14ac:dyDescent="0.25">
      <c r="M81" s="206" t="s">
        <v>286</v>
      </c>
      <c r="N81" s="207"/>
      <c r="O81" s="207"/>
      <c r="P81" s="207"/>
      <c r="Q81" s="208"/>
      <c r="S81" s="206" t="s">
        <v>286</v>
      </c>
      <c r="T81" s="207"/>
      <c r="U81" s="207"/>
      <c r="V81" s="207"/>
      <c r="W81" s="208"/>
    </row>
    <row r="82" spans="13:24" ht="18.75" customHeight="1" x14ac:dyDescent="0.25">
      <c r="M82" s="203" t="s">
        <v>248</v>
      </c>
      <c r="N82" s="206" t="s">
        <v>275</v>
      </c>
      <c r="O82" s="207"/>
      <c r="P82" s="207"/>
      <c r="Q82" s="208"/>
      <c r="S82" s="203" t="s">
        <v>248</v>
      </c>
      <c r="T82" s="206" t="s">
        <v>275</v>
      </c>
      <c r="U82" s="207"/>
      <c r="V82" s="207"/>
      <c r="W82" s="208"/>
    </row>
    <row r="83" spans="13:24" ht="55.5" customHeight="1" x14ac:dyDescent="0.25">
      <c r="M83" s="73"/>
      <c r="N83" s="203" t="s">
        <v>282</v>
      </c>
      <c r="O83" s="203" t="s">
        <v>283</v>
      </c>
      <c r="P83" s="203" t="s">
        <v>272</v>
      </c>
      <c r="Q83" s="203" t="s">
        <v>271</v>
      </c>
      <c r="S83" s="73"/>
      <c r="T83" s="210" t="s">
        <v>285</v>
      </c>
      <c r="U83" s="78" t="s">
        <v>284</v>
      </c>
      <c r="V83" s="203" t="s">
        <v>272</v>
      </c>
      <c r="W83" s="203" t="s">
        <v>288</v>
      </c>
    </row>
    <row r="84" spans="13:24" x14ac:dyDescent="0.25">
      <c r="M84" s="73" t="s">
        <v>249</v>
      </c>
      <c r="N84" s="74">
        <v>5349</v>
      </c>
      <c r="O84" s="74">
        <v>38167</v>
      </c>
      <c r="P84" s="202">
        <f>+N84+O84</f>
        <v>43516</v>
      </c>
      <c r="Q84" s="100">
        <v>61328.3</v>
      </c>
      <c r="S84" s="73" t="s">
        <v>249</v>
      </c>
      <c r="T84" s="75">
        <v>1012692</v>
      </c>
      <c r="U84" s="95">
        <v>20638.8</v>
      </c>
      <c r="V84" s="202">
        <f>+T84+U84</f>
        <v>1033330.8</v>
      </c>
      <c r="W84" s="100">
        <f>T33</f>
        <v>175191.7</v>
      </c>
      <c r="X84" s="107">
        <f>W84-V84</f>
        <v>-858139.10000000009</v>
      </c>
    </row>
    <row r="85" spans="13:24" x14ac:dyDescent="0.25">
      <c r="M85" s="73" t="s">
        <v>168</v>
      </c>
      <c r="N85" s="74">
        <v>3356</v>
      </c>
      <c r="O85" s="74">
        <v>24121</v>
      </c>
      <c r="P85" s="202">
        <f t="shared" ref="P85:P95" si="13">+N85+O85</f>
        <v>27477</v>
      </c>
      <c r="Q85" s="100">
        <v>57604.6</v>
      </c>
      <c r="S85" s="73" t="s">
        <v>168</v>
      </c>
      <c r="T85" s="75">
        <v>1306494</v>
      </c>
      <c r="U85" s="95">
        <v>20638.8</v>
      </c>
      <c r="V85" s="202">
        <f t="shared" ref="V85:V95" si="14">+T85+U85</f>
        <v>1327132.8</v>
      </c>
      <c r="W85" s="100">
        <f t="shared" ref="W85:W95" si="15">T34</f>
        <v>257755.4</v>
      </c>
      <c r="X85" s="107">
        <f t="shared" ref="X85:X95" si="16">W85-V85</f>
        <v>-1069377.4000000001</v>
      </c>
    </row>
    <row r="86" spans="13:24" x14ac:dyDescent="0.25">
      <c r="M86" s="73" t="s">
        <v>169</v>
      </c>
      <c r="N86" s="74">
        <v>4066</v>
      </c>
      <c r="O86" s="74">
        <v>26802</v>
      </c>
      <c r="P86" s="202">
        <f t="shared" si="13"/>
        <v>30868</v>
      </c>
      <c r="Q86" s="100">
        <v>60111.4</v>
      </c>
      <c r="S86" s="73" t="s">
        <v>169</v>
      </c>
      <c r="T86" s="75">
        <v>0</v>
      </c>
      <c r="U86" s="95">
        <v>20638.8</v>
      </c>
      <c r="V86" s="202">
        <f t="shared" si="14"/>
        <v>20638.8</v>
      </c>
      <c r="W86" s="100">
        <f t="shared" si="15"/>
        <v>412928.6</v>
      </c>
      <c r="X86" s="107">
        <f t="shared" si="16"/>
        <v>392289.8</v>
      </c>
    </row>
    <row r="87" spans="13:24" x14ac:dyDescent="0.25">
      <c r="M87" s="73" t="s">
        <v>250</v>
      </c>
      <c r="N87" s="74">
        <v>4481</v>
      </c>
      <c r="O87" s="74">
        <v>31957</v>
      </c>
      <c r="P87" s="202">
        <f t="shared" si="13"/>
        <v>36438</v>
      </c>
      <c r="Q87" s="100">
        <v>57097.9</v>
      </c>
      <c r="S87" s="73" t="s">
        <v>250</v>
      </c>
      <c r="T87" s="75">
        <v>51156.000000000007</v>
      </c>
      <c r="U87" s="95">
        <v>20638.8</v>
      </c>
      <c r="V87" s="202">
        <f t="shared" si="14"/>
        <v>71794.8</v>
      </c>
      <c r="W87" s="100">
        <f t="shared" si="15"/>
        <v>468502.1</v>
      </c>
      <c r="X87" s="107">
        <f t="shared" si="16"/>
        <v>396707.3</v>
      </c>
    </row>
    <row r="88" spans="13:24" x14ac:dyDescent="0.25">
      <c r="M88" s="73" t="s">
        <v>170</v>
      </c>
      <c r="N88" s="74">
        <v>3836</v>
      </c>
      <c r="O88" s="74">
        <v>23401</v>
      </c>
      <c r="P88" s="202">
        <f t="shared" si="13"/>
        <v>27237</v>
      </c>
      <c r="Q88" s="204">
        <v>71074.899999999994</v>
      </c>
      <c r="S88" s="73" t="s">
        <v>170</v>
      </c>
      <c r="T88" s="75">
        <v>0</v>
      </c>
      <c r="U88" s="95">
        <v>20638.8</v>
      </c>
      <c r="V88" s="202">
        <f t="shared" si="14"/>
        <v>20638.8</v>
      </c>
      <c r="W88" s="100">
        <f t="shared" si="15"/>
        <v>743605.1</v>
      </c>
      <c r="X88" s="107">
        <f t="shared" si="16"/>
        <v>722966.29999999993</v>
      </c>
    </row>
    <row r="89" spans="13:24" x14ac:dyDescent="0.25">
      <c r="M89" s="73" t="s">
        <v>160</v>
      </c>
      <c r="N89" s="74">
        <v>3826</v>
      </c>
      <c r="O89" s="74">
        <v>26331</v>
      </c>
      <c r="P89" s="202">
        <f t="shared" si="13"/>
        <v>30157</v>
      </c>
      <c r="Q89" s="204">
        <v>54051.3</v>
      </c>
      <c r="S89" s="73" t="s">
        <v>160</v>
      </c>
      <c r="T89" s="75">
        <v>5471.9999999999982</v>
      </c>
      <c r="U89" s="95">
        <v>20638.8</v>
      </c>
      <c r="V89" s="202">
        <f t="shared" si="14"/>
        <v>26110.799999999996</v>
      </c>
      <c r="W89" s="100">
        <f t="shared" si="15"/>
        <v>182468.7</v>
      </c>
      <c r="X89" s="107">
        <f t="shared" si="16"/>
        <v>156357.90000000002</v>
      </c>
    </row>
    <row r="90" spans="13:24" x14ac:dyDescent="0.25">
      <c r="M90" s="73" t="s">
        <v>161</v>
      </c>
      <c r="N90" s="74">
        <v>4656</v>
      </c>
      <c r="O90" s="74">
        <v>30084</v>
      </c>
      <c r="P90" s="202">
        <f t="shared" si="13"/>
        <v>34740</v>
      </c>
      <c r="Q90" s="204">
        <v>55907</v>
      </c>
      <c r="S90" s="73" t="s">
        <v>161</v>
      </c>
      <c r="T90" s="75">
        <v>9234.0000000000036</v>
      </c>
      <c r="U90" s="95">
        <v>20638.8</v>
      </c>
      <c r="V90" s="202">
        <f t="shared" si="14"/>
        <v>29872.800000000003</v>
      </c>
      <c r="W90" s="100">
        <f t="shared" si="15"/>
        <v>75493</v>
      </c>
      <c r="X90" s="107">
        <f t="shared" si="16"/>
        <v>45620.2</v>
      </c>
    </row>
    <row r="91" spans="13:24" x14ac:dyDescent="0.25">
      <c r="M91" s="73" t="s">
        <v>171</v>
      </c>
      <c r="N91" s="74">
        <v>3458</v>
      </c>
      <c r="O91" s="74">
        <v>24586</v>
      </c>
      <c r="P91" s="202">
        <f t="shared" si="13"/>
        <v>28044</v>
      </c>
      <c r="Q91" s="204">
        <v>60476.7</v>
      </c>
      <c r="S91" s="73" t="s">
        <v>171</v>
      </c>
      <c r="T91" s="75">
        <v>0</v>
      </c>
      <c r="U91" s="95">
        <v>20638.8</v>
      </c>
      <c r="V91" s="202">
        <f t="shared" si="14"/>
        <v>20638.8</v>
      </c>
      <c r="W91" s="100">
        <f t="shared" si="15"/>
        <v>701643.3</v>
      </c>
      <c r="X91" s="107">
        <f t="shared" si="16"/>
        <v>681004.5</v>
      </c>
    </row>
    <row r="92" spans="13:24" x14ac:dyDescent="0.25">
      <c r="M92" s="73" t="s">
        <v>251</v>
      </c>
      <c r="N92" s="74">
        <v>3916</v>
      </c>
      <c r="O92" s="74">
        <v>25152</v>
      </c>
      <c r="P92" s="202">
        <f t="shared" si="13"/>
        <v>29068</v>
      </c>
      <c r="Q92" s="204">
        <v>57617</v>
      </c>
      <c r="S92" s="73" t="s">
        <v>251</v>
      </c>
      <c r="T92" s="75">
        <v>0</v>
      </c>
      <c r="U92" s="95">
        <v>20638.8</v>
      </c>
      <c r="V92" s="202">
        <f t="shared" si="14"/>
        <v>20638.8</v>
      </c>
      <c r="W92" s="100">
        <f t="shared" si="15"/>
        <v>599383</v>
      </c>
      <c r="X92" s="107">
        <f t="shared" si="16"/>
        <v>578744.19999999995</v>
      </c>
    </row>
    <row r="93" spans="13:24" x14ac:dyDescent="0.25">
      <c r="M93" s="73" t="s">
        <v>172</v>
      </c>
      <c r="N93" s="74">
        <v>5778</v>
      </c>
      <c r="O93" s="74">
        <v>32821</v>
      </c>
      <c r="P93" s="202">
        <f t="shared" si="13"/>
        <v>38599</v>
      </c>
      <c r="Q93" s="204">
        <v>56061</v>
      </c>
      <c r="S93" s="73" t="s">
        <v>172</v>
      </c>
      <c r="T93" s="75">
        <v>0</v>
      </c>
      <c r="U93" s="95">
        <v>20638.8</v>
      </c>
      <c r="V93" s="202">
        <f t="shared" si="14"/>
        <v>20638.8</v>
      </c>
      <c r="W93" s="100">
        <f t="shared" si="15"/>
        <v>416979</v>
      </c>
      <c r="X93" s="107">
        <f t="shared" si="16"/>
        <v>396340.2</v>
      </c>
    </row>
    <row r="94" spans="13:24" x14ac:dyDescent="0.25">
      <c r="M94" s="73" t="s">
        <v>252</v>
      </c>
      <c r="N94" s="74">
        <v>4272</v>
      </c>
      <c r="O94" s="74">
        <v>25658</v>
      </c>
      <c r="P94" s="202">
        <f t="shared" si="13"/>
        <v>29930</v>
      </c>
      <c r="Q94" s="204">
        <v>58399.1</v>
      </c>
      <c r="S94" s="73" t="s">
        <v>252</v>
      </c>
      <c r="T94" s="75">
        <v>873513</v>
      </c>
      <c r="U94" s="95">
        <v>20638.8</v>
      </c>
      <c r="V94" s="202">
        <f t="shared" si="14"/>
        <v>894151.8</v>
      </c>
      <c r="W94" s="100">
        <f t="shared" si="15"/>
        <v>388360.89999999997</v>
      </c>
      <c r="X94" s="107">
        <f t="shared" si="16"/>
        <v>-505790.90000000008</v>
      </c>
    </row>
    <row r="95" spans="13:24" x14ac:dyDescent="0.25">
      <c r="M95" s="73" t="s">
        <v>253</v>
      </c>
      <c r="N95" s="74">
        <v>4272.181818181818</v>
      </c>
      <c r="O95" s="74">
        <v>28098.181818181816</v>
      </c>
      <c r="P95" s="202">
        <f t="shared" si="13"/>
        <v>32370.363636363632</v>
      </c>
      <c r="Q95" s="205">
        <f>AVERAGE(Q84:Q94)</f>
        <v>59066.290909090902</v>
      </c>
      <c r="S95" s="73" t="s">
        <v>253</v>
      </c>
      <c r="T95" s="75">
        <v>738628.00000000012</v>
      </c>
      <c r="U95" s="95">
        <v>20638.8</v>
      </c>
      <c r="V95" s="202">
        <f t="shared" si="14"/>
        <v>759266.80000000016</v>
      </c>
      <c r="W95" s="100">
        <f t="shared" si="15"/>
        <v>124893.70909090908</v>
      </c>
      <c r="X95" s="107">
        <f t="shared" si="16"/>
        <v>-634373.09090909106</v>
      </c>
    </row>
    <row r="96" spans="13:24" x14ac:dyDescent="0.25">
      <c r="M96" s="209" t="s">
        <v>273</v>
      </c>
      <c r="N96" s="202">
        <f>SUM(N84:N95)</f>
        <v>51266.181818181816</v>
      </c>
      <c r="O96" s="202">
        <f>SUM(O84:O95)</f>
        <v>337178.18181818182</v>
      </c>
      <c r="P96" s="202">
        <f>SUM(P84:P95)</f>
        <v>388444.36363636365</v>
      </c>
      <c r="S96" s="209" t="s">
        <v>273</v>
      </c>
      <c r="T96" s="202">
        <f>SUM(T84:T95)</f>
        <v>3997189</v>
      </c>
      <c r="U96" s="202">
        <f>SUM(U84:U95)</f>
        <v>247665.59999999995</v>
      </c>
      <c r="V96" s="202">
        <f>SUM(V84:V95)</f>
        <v>4244854.5999999987</v>
      </c>
    </row>
  </sheetData>
  <mergeCells count="11">
    <mergeCell ref="M81:Q81"/>
    <mergeCell ref="N82:Q82"/>
    <mergeCell ref="S81:W81"/>
    <mergeCell ref="T82:W82"/>
    <mergeCell ref="C2:P2"/>
    <mergeCell ref="D16:K16"/>
    <mergeCell ref="M48:R48"/>
    <mergeCell ref="N49:R49"/>
    <mergeCell ref="D66:I66"/>
    <mergeCell ref="C4:O4"/>
    <mergeCell ref="E47:K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5446-5CAB-4B3B-8D71-E1CEEB091DCF}">
  <dimension ref="D4:J19"/>
  <sheetViews>
    <sheetView tabSelected="1" topLeftCell="C4" workbookViewId="0">
      <selection activeCell="E6" activeCellId="1" sqref="E8 E6"/>
    </sheetView>
  </sheetViews>
  <sheetFormatPr baseColWidth="10" defaultRowHeight="15" x14ac:dyDescent="0.25"/>
  <cols>
    <col min="4" max="4" width="15.7109375" customWidth="1"/>
    <col min="5" max="5" width="11.5703125" bestFit="1" customWidth="1"/>
    <col min="6" max="6" width="12.7109375" bestFit="1" customWidth="1"/>
    <col min="7" max="7" width="11.7109375" bestFit="1" customWidth="1"/>
    <col min="8" max="8" width="12.7109375" customWidth="1"/>
    <col min="9" max="9" width="11.7109375" bestFit="1" customWidth="1"/>
  </cols>
  <sheetData>
    <row r="4" spans="4:10" x14ac:dyDescent="0.25">
      <c r="D4" s="139" t="s">
        <v>274</v>
      </c>
      <c r="E4" s="140"/>
      <c r="F4" s="140"/>
      <c r="G4" s="140"/>
      <c r="H4" s="140"/>
      <c r="I4" s="141"/>
      <c r="J4" s="104"/>
    </row>
    <row r="5" spans="4:10" ht="45" x14ac:dyDescent="0.25">
      <c r="D5" s="9" t="s">
        <v>275</v>
      </c>
      <c r="E5" s="110" t="s">
        <v>277</v>
      </c>
      <c r="F5" s="110" t="s">
        <v>278</v>
      </c>
      <c r="G5" s="110" t="s">
        <v>279</v>
      </c>
      <c r="H5" s="110" t="s">
        <v>280</v>
      </c>
      <c r="I5" s="110" t="s">
        <v>281</v>
      </c>
    </row>
    <row r="6" spans="4:10" x14ac:dyDescent="0.25">
      <c r="D6" s="109" t="s">
        <v>256</v>
      </c>
      <c r="E6" s="106">
        <f>Sectores!P63</f>
        <v>337178.18181818182</v>
      </c>
      <c r="F6" s="106">
        <v>0</v>
      </c>
      <c r="G6" s="106">
        <v>0</v>
      </c>
      <c r="H6" s="106">
        <f>SUM(E6:G6)</f>
        <v>337178.18181818182</v>
      </c>
      <c r="I6" s="142">
        <f>Sectores!Q45</f>
        <v>5256000</v>
      </c>
    </row>
    <row r="7" spans="4:10" x14ac:dyDescent="0.25">
      <c r="D7" s="109" t="s">
        <v>255</v>
      </c>
      <c r="E7" s="106">
        <f>Sectores!O63</f>
        <v>51266.181818181816</v>
      </c>
      <c r="F7" s="106">
        <v>0</v>
      </c>
      <c r="G7" s="106">
        <v>0</v>
      </c>
      <c r="H7" s="106">
        <f t="shared" ref="H7:H10" si="0">SUM(E7:G7)</f>
        <v>51266.181818181816</v>
      </c>
      <c r="I7" s="142"/>
    </row>
    <row r="8" spans="4:10" x14ac:dyDescent="0.25">
      <c r="D8" s="109" t="s">
        <v>254</v>
      </c>
      <c r="E8" s="106">
        <f>Sectores!N63</f>
        <v>3997189</v>
      </c>
      <c r="F8" s="106">
        <f>[1]H.Verde!$C$26</f>
        <v>20244877</v>
      </c>
      <c r="G8" s="106">
        <f>'[1]H.Gris Cultivos'!$F$16</f>
        <v>635.47103448275845</v>
      </c>
      <c r="H8" s="106">
        <f t="shared" si="0"/>
        <v>24242701.471034482</v>
      </c>
      <c r="I8" s="142"/>
    </row>
    <row r="9" spans="4:10" x14ac:dyDescent="0.25">
      <c r="D9" s="109" t="s">
        <v>276</v>
      </c>
      <c r="E9" s="106">
        <f>Sectores!Q63</f>
        <v>247665.59999999995</v>
      </c>
      <c r="F9" s="106">
        <v>0</v>
      </c>
      <c r="G9" s="106">
        <v>0</v>
      </c>
      <c r="H9" s="106">
        <f t="shared" si="0"/>
        <v>247665.59999999995</v>
      </c>
      <c r="I9" s="142"/>
    </row>
    <row r="10" spans="4:10" x14ac:dyDescent="0.25">
      <c r="D10" s="105" t="s">
        <v>272</v>
      </c>
      <c r="E10" s="106">
        <f>SUM(E6:E9)</f>
        <v>4633298.9636363629</v>
      </c>
      <c r="F10" s="106">
        <f>SUM(F6:F9)</f>
        <v>20244877</v>
      </c>
      <c r="G10" s="106">
        <f>SUM(G6:G9)</f>
        <v>635.47103448275845</v>
      </c>
      <c r="H10" s="106">
        <f>SUM(E10:G10)</f>
        <v>24878811.434670843</v>
      </c>
      <c r="I10" s="108"/>
    </row>
    <row r="12" spans="4:10" x14ac:dyDescent="0.25">
      <c r="E12">
        <f>H8/1000</f>
        <v>24242.701471034481</v>
      </c>
    </row>
    <row r="13" spans="4:10" x14ac:dyDescent="0.25">
      <c r="D13" s="139" t="s">
        <v>274</v>
      </c>
      <c r="E13" s="140"/>
      <c r="F13" s="140"/>
      <c r="G13" s="140"/>
      <c r="H13" s="140"/>
      <c r="I13" s="141"/>
    </row>
    <row r="14" spans="4:10" ht="45" x14ac:dyDescent="0.25">
      <c r="D14" s="9" t="s">
        <v>275</v>
      </c>
      <c r="E14" s="110" t="s">
        <v>277</v>
      </c>
      <c r="F14" s="110" t="s">
        <v>278</v>
      </c>
      <c r="G14" s="110" t="s">
        <v>279</v>
      </c>
      <c r="H14" s="110" t="s">
        <v>280</v>
      </c>
      <c r="I14" s="78" t="s">
        <v>281</v>
      </c>
    </row>
    <row r="15" spans="4:10" x14ac:dyDescent="0.25">
      <c r="D15" s="109" t="s">
        <v>256</v>
      </c>
      <c r="E15" s="111">
        <f>(E6/$H$10)</f>
        <v>1.3552825170268944E-2</v>
      </c>
      <c r="F15" s="111">
        <f t="shared" ref="F15:H15" si="1">(F6/$H$10)</f>
        <v>0</v>
      </c>
      <c r="G15" s="112">
        <f t="shared" si="1"/>
        <v>0</v>
      </c>
      <c r="H15" s="111">
        <f t="shared" si="1"/>
        <v>1.3552825170268944E-2</v>
      </c>
      <c r="I15" s="142">
        <f>I6</f>
        <v>5256000</v>
      </c>
    </row>
    <row r="16" spans="4:10" x14ac:dyDescent="0.25">
      <c r="D16" s="109" t="s">
        <v>255</v>
      </c>
      <c r="E16" s="111">
        <f t="shared" ref="E16:H19" si="2">(E7/$H$10)</f>
        <v>2.0606362949774125E-3</v>
      </c>
      <c r="F16" s="111">
        <f t="shared" si="2"/>
        <v>0</v>
      </c>
      <c r="G16" s="112">
        <f t="shared" si="2"/>
        <v>0</v>
      </c>
      <c r="H16" s="111">
        <f t="shared" si="2"/>
        <v>2.0606362949774125E-3</v>
      </c>
      <c r="I16" s="142"/>
    </row>
    <row r="17" spans="4:9" x14ac:dyDescent="0.25">
      <c r="D17" s="109" t="s">
        <v>254</v>
      </c>
      <c r="E17" s="111">
        <f t="shared" si="2"/>
        <v>0.16066639720696466</v>
      </c>
      <c r="F17" s="111">
        <f t="shared" si="2"/>
        <v>0.81373971795883138</v>
      </c>
      <c r="G17" s="112">
        <f t="shared" si="2"/>
        <v>2.5542660514608544E-5</v>
      </c>
      <c r="H17" s="111">
        <f t="shared" si="2"/>
        <v>0.97443165782631058</v>
      </c>
      <c r="I17" s="142"/>
    </row>
    <row r="18" spans="4:9" x14ac:dyDescent="0.25">
      <c r="D18" s="109" t="s">
        <v>276</v>
      </c>
      <c r="E18" s="111">
        <f t="shared" si="2"/>
        <v>9.9548807084431628E-3</v>
      </c>
      <c r="F18" s="111">
        <f t="shared" si="2"/>
        <v>0</v>
      </c>
      <c r="G18" s="112">
        <f t="shared" si="2"/>
        <v>0</v>
      </c>
      <c r="H18" s="111">
        <f t="shared" si="2"/>
        <v>9.9548807084431628E-3</v>
      </c>
      <c r="I18" s="142"/>
    </row>
    <row r="19" spans="4:9" x14ac:dyDescent="0.25">
      <c r="D19" s="105" t="s">
        <v>272</v>
      </c>
      <c r="E19" s="111">
        <f t="shared" si="2"/>
        <v>0.18623473938065416</v>
      </c>
      <c r="F19" s="111">
        <f>(F10/$H$10)</f>
        <v>0.81373971795883138</v>
      </c>
      <c r="G19" s="112">
        <f>(G10/$H$10)</f>
        <v>2.5542660514608544E-5</v>
      </c>
      <c r="H19" s="111">
        <f t="shared" si="2"/>
        <v>1</v>
      </c>
      <c r="I19" s="108"/>
    </row>
  </sheetData>
  <mergeCells count="4">
    <mergeCell ref="D4:I4"/>
    <mergeCell ref="I6:I9"/>
    <mergeCell ref="D13:I13"/>
    <mergeCell ref="I15:I1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58DE-DE55-42C2-A3F1-85AA2CF96232}">
  <dimension ref="B1:E16"/>
  <sheetViews>
    <sheetView workbookViewId="0">
      <selection activeCell="G19" sqref="G19"/>
    </sheetView>
  </sheetViews>
  <sheetFormatPr baseColWidth="10" defaultRowHeight="15" x14ac:dyDescent="0.25"/>
  <cols>
    <col min="2" max="3" width="11.42578125" style="36"/>
    <col min="4" max="4" width="22.140625" customWidth="1"/>
  </cols>
  <sheetData>
    <row r="1" spans="2:5" ht="15.75" thickBot="1" x14ac:dyDescent="0.3"/>
    <row r="2" spans="2:5" ht="30.75" thickBot="1" x14ac:dyDescent="0.3">
      <c r="B2" s="33" t="s">
        <v>0</v>
      </c>
      <c r="C2" s="34" t="s">
        <v>1</v>
      </c>
      <c r="D2" s="35" t="s">
        <v>125</v>
      </c>
      <c r="E2" s="35" t="s">
        <v>126</v>
      </c>
    </row>
    <row r="3" spans="2:5" ht="30" x14ac:dyDescent="0.25">
      <c r="B3" s="143" t="s">
        <v>9</v>
      </c>
      <c r="C3" s="2" t="s">
        <v>10</v>
      </c>
      <c r="D3" s="37" t="s">
        <v>11</v>
      </c>
      <c r="E3" s="40" t="str">
        <f>'Visita Tecnica'!E4</f>
        <v>1 ha y media</v>
      </c>
    </row>
    <row r="4" spans="2:5" ht="15.75" thickBot="1" x14ac:dyDescent="0.3">
      <c r="B4" s="144"/>
      <c r="C4" s="5" t="s">
        <v>18</v>
      </c>
      <c r="D4" s="38" t="s">
        <v>19</v>
      </c>
      <c r="E4" s="43" t="str">
        <f>'Visita Tecnica'!E5</f>
        <v>1 ha</v>
      </c>
    </row>
    <row r="5" spans="2:5" ht="30" x14ac:dyDescent="0.25">
      <c r="B5" s="145" t="s">
        <v>26</v>
      </c>
      <c r="C5" s="2" t="s">
        <v>10</v>
      </c>
      <c r="D5" s="37" t="s">
        <v>27</v>
      </c>
      <c r="E5" s="40" t="str">
        <f>'Visita Tecnica'!E6</f>
        <v>1 ha</v>
      </c>
    </row>
    <row r="6" spans="2:5" ht="45" x14ac:dyDescent="0.25">
      <c r="B6" s="146"/>
      <c r="C6" s="31" t="s">
        <v>32</v>
      </c>
      <c r="D6" s="39" t="s">
        <v>33</v>
      </c>
      <c r="E6" s="41" t="s">
        <v>127</v>
      </c>
    </row>
    <row r="7" spans="2:5" ht="30" x14ac:dyDescent="0.25">
      <c r="B7" s="146"/>
      <c r="C7" s="31" t="s">
        <v>36</v>
      </c>
      <c r="D7" s="39" t="s">
        <v>37</v>
      </c>
      <c r="E7" s="41" t="s">
        <v>128</v>
      </c>
    </row>
    <row r="8" spans="2:5" ht="45" x14ac:dyDescent="0.25">
      <c r="B8" s="146"/>
      <c r="C8" s="31" t="s">
        <v>40</v>
      </c>
      <c r="D8" s="39" t="s">
        <v>41</v>
      </c>
      <c r="E8" s="41" t="s">
        <v>129</v>
      </c>
    </row>
    <row r="9" spans="2:5" ht="30.75" thickBot="1" x14ac:dyDescent="0.3">
      <c r="B9" s="147"/>
      <c r="C9" s="5" t="s">
        <v>43</v>
      </c>
      <c r="D9" s="38" t="s">
        <v>44</v>
      </c>
      <c r="E9" s="43" t="s">
        <v>130</v>
      </c>
    </row>
    <row r="10" spans="2:5" ht="30" x14ac:dyDescent="0.25">
      <c r="B10" s="145" t="s">
        <v>54</v>
      </c>
      <c r="C10" s="2" t="s">
        <v>10</v>
      </c>
      <c r="D10" s="37" t="s">
        <v>55</v>
      </c>
      <c r="E10" s="40" t="str">
        <f>'Visita Tecnica'!E16</f>
        <v xml:space="preserve">2 ha </v>
      </c>
    </row>
    <row r="11" spans="2:5" ht="30.75" thickBot="1" x14ac:dyDescent="0.3">
      <c r="B11" s="147"/>
      <c r="C11" s="5" t="s">
        <v>43</v>
      </c>
      <c r="D11" s="38" t="s">
        <v>60</v>
      </c>
      <c r="E11" s="43" t="s">
        <v>131</v>
      </c>
    </row>
    <row r="12" spans="2:5" ht="45.75" thickBot="1" x14ac:dyDescent="0.3">
      <c r="B12" s="44" t="s">
        <v>61</v>
      </c>
      <c r="C12" s="32" t="s">
        <v>32</v>
      </c>
      <c r="D12" s="45" t="s">
        <v>62</v>
      </c>
      <c r="E12" s="46" t="s">
        <v>132</v>
      </c>
    </row>
    <row r="13" spans="2:5" ht="30" x14ac:dyDescent="0.25">
      <c r="B13" s="145" t="s">
        <v>65</v>
      </c>
      <c r="C13" s="2" t="s">
        <v>36</v>
      </c>
      <c r="D13" s="37" t="s">
        <v>66</v>
      </c>
      <c r="E13" s="40" t="str">
        <f>'Visita Tecnica'!E21</f>
        <v>2ha</v>
      </c>
    </row>
    <row r="14" spans="2:5" ht="15.75" thickBot="1" x14ac:dyDescent="0.3">
      <c r="B14" s="147"/>
      <c r="C14" s="5" t="s">
        <v>10</v>
      </c>
      <c r="D14" s="38" t="s">
        <v>69</v>
      </c>
      <c r="E14" s="43" t="s">
        <v>133</v>
      </c>
    </row>
    <row r="15" spans="2:5" x14ac:dyDescent="0.25">
      <c r="B15" s="117" t="s">
        <v>76</v>
      </c>
      <c r="C15" s="3" t="s">
        <v>18</v>
      </c>
      <c r="D15" s="37" t="s">
        <v>72</v>
      </c>
      <c r="E15" s="47" t="s">
        <v>20</v>
      </c>
    </row>
    <row r="16" spans="2:5" ht="60.75" thickBot="1" x14ac:dyDescent="0.3">
      <c r="B16" s="119"/>
      <c r="C16" s="6" t="s">
        <v>77</v>
      </c>
      <c r="D16" s="38" t="s">
        <v>78</v>
      </c>
      <c r="E16" s="42" t="s">
        <v>134</v>
      </c>
    </row>
  </sheetData>
  <mergeCells count="5">
    <mergeCell ref="B3:B4"/>
    <mergeCell ref="B5:B9"/>
    <mergeCell ref="B10:B11"/>
    <mergeCell ref="B13:B14"/>
    <mergeCell ref="B15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1ABD-70BF-4308-9760-DF3BFFC63B81}">
  <dimension ref="A1:AC16"/>
  <sheetViews>
    <sheetView zoomScale="82" zoomScaleNormal="82" workbookViewId="0">
      <selection activeCell="S35" sqref="S35"/>
    </sheetView>
  </sheetViews>
  <sheetFormatPr baseColWidth="10" defaultColWidth="11.42578125" defaultRowHeight="15" x14ac:dyDescent="0.25"/>
  <cols>
    <col min="2" max="2" width="9.7109375" customWidth="1"/>
    <col min="3" max="3" width="3.140625" hidden="1" customWidth="1"/>
    <col min="4" max="4" width="11.42578125" style="28"/>
    <col min="5" max="5" width="1.42578125" customWidth="1"/>
    <col min="6" max="7" width="0" hidden="1" customWidth="1"/>
    <col min="8" max="8" width="7.42578125" customWidth="1"/>
    <col min="9" max="9" width="8" customWidth="1"/>
    <col min="10" max="10" width="7.28515625" customWidth="1"/>
    <col min="11" max="11" width="6.5703125" customWidth="1"/>
    <col min="12" max="12" width="10.7109375" customWidth="1"/>
    <col min="13" max="13" width="7" customWidth="1"/>
    <col min="14" max="14" width="11.140625" customWidth="1"/>
    <col min="15" max="15" width="8.5703125" style="28" customWidth="1"/>
    <col min="16" max="16" width="6.7109375" customWidth="1"/>
    <col min="17" max="17" width="8.42578125" style="28" customWidth="1"/>
    <col min="18" max="18" width="7.28515625" customWidth="1"/>
    <col min="19" max="19" width="7.140625" customWidth="1"/>
    <col min="20" max="20" width="7.42578125" customWidth="1"/>
    <col min="21" max="21" width="6.85546875" customWidth="1"/>
    <col min="22" max="22" width="7" customWidth="1"/>
    <col min="23" max="23" width="6.5703125" customWidth="1"/>
    <col min="24" max="24" width="6.7109375" customWidth="1"/>
    <col min="25" max="25" width="6" customWidth="1"/>
    <col min="27" max="27" width="0" hidden="1" customWidth="1"/>
    <col min="28" max="28" width="6.28515625" customWidth="1"/>
    <col min="29" max="29" width="2.140625" customWidth="1"/>
  </cols>
  <sheetData>
    <row r="1" spans="1:29" x14ac:dyDescent="0.25">
      <c r="R1" s="193" t="s">
        <v>82</v>
      </c>
      <c r="S1" s="193"/>
      <c r="T1" s="193"/>
    </row>
    <row r="2" spans="1:29" ht="30.75" customHeight="1" x14ac:dyDescent="0.25">
      <c r="B2" s="194"/>
      <c r="C2" s="194"/>
      <c r="D2" s="194"/>
      <c r="E2" s="194"/>
      <c r="F2" s="20"/>
      <c r="G2" s="20"/>
      <c r="H2" s="196" t="s">
        <v>83</v>
      </c>
      <c r="I2" s="196"/>
      <c r="J2" s="196"/>
      <c r="K2" s="197" t="s">
        <v>84</v>
      </c>
      <c r="L2" s="197"/>
      <c r="M2" s="197"/>
      <c r="N2" s="197"/>
      <c r="O2" s="197"/>
      <c r="P2" s="198" t="s">
        <v>85</v>
      </c>
      <c r="Q2" s="198"/>
      <c r="R2" s="199" t="s">
        <v>86</v>
      </c>
      <c r="S2" s="199"/>
      <c r="T2" s="199"/>
      <c r="U2" s="169" t="s">
        <v>87</v>
      </c>
      <c r="V2" s="170"/>
      <c r="W2" s="170"/>
      <c r="X2" s="170"/>
      <c r="Y2" s="170"/>
      <c r="Z2" s="171"/>
      <c r="AA2" s="172" t="s">
        <v>88</v>
      </c>
      <c r="AB2" s="175" t="s">
        <v>89</v>
      </c>
      <c r="AC2" s="175"/>
    </row>
    <row r="3" spans="1:29" ht="33" customHeight="1" x14ac:dyDescent="0.25">
      <c r="B3" s="195"/>
      <c r="C3" s="195"/>
      <c r="D3" s="195"/>
      <c r="E3" s="195"/>
      <c r="F3" s="20"/>
      <c r="G3" s="20"/>
      <c r="H3" s="163" t="s">
        <v>90</v>
      </c>
      <c r="I3" s="163"/>
      <c r="J3" s="163"/>
      <c r="K3" s="176" t="s">
        <v>91</v>
      </c>
      <c r="L3" s="177"/>
      <c r="M3" s="177"/>
      <c r="N3" s="177"/>
      <c r="O3" s="178"/>
      <c r="P3" s="179" t="s">
        <v>92</v>
      </c>
      <c r="Q3" s="179"/>
      <c r="R3" s="167" t="s">
        <v>93</v>
      </c>
      <c r="S3" s="167"/>
      <c r="T3" s="167"/>
      <c r="U3" s="180" t="s">
        <v>94</v>
      </c>
      <c r="V3" s="181"/>
      <c r="W3" s="181"/>
      <c r="X3" s="181"/>
      <c r="Y3" s="181"/>
      <c r="Z3" s="182"/>
      <c r="AA3" s="173"/>
      <c r="AB3" s="183" t="s">
        <v>95</v>
      </c>
      <c r="AC3" s="184"/>
    </row>
    <row r="4" spans="1:29" x14ac:dyDescent="0.25">
      <c r="B4" s="168" t="s">
        <v>1</v>
      </c>
      <c r="C4" s="168"/>
      <c r="D4" s="162" t="s">
        <v>96</v>
      </c>
      <c r="E4" s="162"/>
      <c r="F4" s="156" t="s">
        <v>97</v>
      </c>
      <c r="G4" s="156"/>
      <c r="H4" s="163" t="s">
        <v>98</v>
      </c>
      <c r="I4" s="163" t="s">
        <v>99</v>
      </c>
      <c r="J4" s="163" t="s">
        <v>100</v>
      </c>
      <c r="K4" s="189" t="s">
        <v>98</v>
      </c>
      <c r="L4" s="189" t="s">
        <v>101</v>
      </c>
      <c r="M4" s="189" t="s">
        <v>102</v>
      </c>
      <c r="N4" s="190" t="s">
        <v>103</v>
      </c>
      <c r="O4" s="191" t="s">
        <v>104</v>
      </c>
      <c r="P4" s="160" t="s">
        <v>98</v>
      </c>
      <c r="Q4" s="160" t="s">
        <v>100</v>
      </c>
      <c r="R4" s="167" t="s">
        <v>98</v>
      </c>
      <c r="S4" s="167" t="s">
        <v>99</v>
      </c>
      <c r="T4" s="167" t="s">
        <v>100</v>
      </c>
      <c r="U4" s="159" t="s">
        <v>105</v>
      </c>
      <c r="V4" s="159" t="s">
        <v>106</v>
      </c>
      <c r="W4" s="159" t="s">
        <v>107</v>
      </c>
      <c r="X4" s="164" t="s">
        <v>108</v>
      </c>
      <c r="Y4" s="159" t="s">
        <v>109</v>
      </c>
      <c r="Z4" s="165" t="s">
        <v>110</v>
      </c>
      <c r="AA4" s="173"/>
      <c r="AB4" s="185"/>
      <c r="AC4" s="186"/>
    </row>
    <row r="5" spans="1:29" x14ac:dyDescent="0.25">
      <c r="B5" s="168"/>
      <c r="C5" s="168"/>
      <c r="D5" s="162"/>
      <c r="E5" s="162"/>
      <c r="F5" s="156"/>
      <c r="G5" s="156"/>
      <c r="H5" s="163"/>
      <c r="I5" s="163"/>
      <c r="J5" s="163"/>
      <c r="K5" s="189"/>
      <c r="L5" s="189"/>
      <c r="M5" s="189"/>
      <c r="N5" s="190"/>
      <c r="O5" s="192"/>
      <c r="P5" s="161"/>
      <c r="Q5" s="161"/>
      <c r="R5" s="167"/>
      <c r="S5" s="167"/>
      <c r="T5" s="167"/>
      <c r="U5" s="159"/>
      <c r="V5" s="159"/>
      <c r="W5" s="159"/>
      <c r="X5" s="164"/>
      <c r="Y5" s="159"/>
      <c r="Z5" s="166"/>
      <c r="AA5" s="174"/>
      <c r="AB5" s="187"/>
      <c r="AC5" s="188"/>
    </row>
    <row r="6" spans="1:29" x14ac:dyDescent="0.25">
      <c r="B6" s="156" t="s">
        <v>111</v>
      </c>
      <c r="C6" s="156"/>
      <c r="D6" s="150" t="s">
        <v>112</v>
      </c>
      <c r="E6" s="150"/>
      <c r="F6" s="150"/>
      <c r="G6" s="150"/>
      <c r="H6" s="21">
        <v>0.8</v>
      </c>
      <c r="I6" s="21">
        <v>0.9</v>
      </c>
      <c r="J6" s="21">
        <v>0.9</v>
      </c>
      <c r="K6" s="22">
        <v>60</v>
      </c>
      <c r="L6" s="22">
        <v>90</v>
      </c>
      <c r="M6" s="22">
        <v>90</v>
      </c>
      <c r="N6" s="22">
        <f>11*30</f>
        <v>330</v>
      </c>
      <c r="O6" s="22">
        <f>SUM(K6:N6)</f>
        <v>570</v>
      </c>
      <c r="P6" s="23">
        <v>0.05</v>
      </c>
      <c r="Q6" s="23">
        <f>(0.9+1.5)/2</f>
        <v>1.2</v>
      </c>
      <c r="R6" s="24">
        <v>0.05</v>
      </c>
      <c r="S6" s="24">
        <v>0.6</v>
      </c>
      <c r="T6" s="24">
        <v>0.6</v>
      </c>
      <c r="U6" s="25">
        <v>0.4</v>
      </c>
      <c r="V6" s="25">
        <v>0.48</v>
      </c>
      <c r="W6" s="25">
        <v>0.59</v>
      </c>
      <c r="X6" s="25">
        <v>0.7</v>
      </c>
      <c r="Y6" s="25">
        <v>0.7</v>
      </c>
      <c r="Z6" s="25">
        <f>AVERAGE(U6:Y6)</f>
        <v>0.57400000000000007</v>
      </c>
      <c r="AA6" s="26">
        <v>0.56999999999999995</v>
      </c>
      <c r="AB6" s="151">
        <f>(2+3)/2</f>
        <v>2.5</v>
      </c>
      <c r="AC6" s="151"/>
    </row>
    <row r="7" spans="1:29" x14ac:dyDescent="0.25">
      <c r="B7" s="156" t="s">
        <v>113</v>
      </c>
      <c r="C7" s="156"/>
      <c r="D7" s="150" t="s">
        <v>112</v>
      </c>
      <c r="E7" s="150"/>
      <c r="F7" s="150"/>
      <c r="G7" s="150"/>
      <c r="H7" s="21">
        <v>0.9</v>
      </c>
      <c r="I7" s="21">
        <v>1</v>
      </c>
      <c r="J7" s="21">
        <v>1</v>
      </c>
      <c r="K7" s="22">
        <v>20</v>
      </c>
      <c r="L7" s="22">
        <v>50</v>
      </c>
      <c r="M7" s="22">
        <v>90</v>
      </c>
      <c r="N7" s="22">
        <v>20</v>
      </c>
      <c r="O7" s="22">
        <f>SUM(K7:N7)</f>
        <v>180</v>
      </c>
      <c r="P7" s="23">
        <v>0.05</v>
      </c>
      <c r="Q7" s="23">
        <f>(0.7+1)/2</f>
        <v>0.85</v>
      </c>
      <c r="R7" s="24">
        <v>0.05</v>
      </c>
      <c r="S7" s="24">
        <v>0.6</v>
      </c>
      <c r="T7" s="24">
        <v>0.6</v>
      </c>
      <c r="U7" s="25">
        <v>0.39</v>
      </c>
      <c r="V7" s="25">
        <v>0.47</v>
      </c>
      <c r="W7" s="25">
        <v>0.57999999999999996</v>
      </c>
      <c r="X7" s="25">
        <v>0.5</v>
      </c>
      <c r="Y7" s="25">
        <v>0.7</v>
      </c>
      <c r="Z7" s="25">
        <f>AVERAGE(U7:Y7)</f>
        <v>0.52799999999999991</v>
      </c>
      <c r="AA7" s="26">
        <v>0.52</v>
      </c>
      <c r="AB7" s="151">
        <v>3</v>
      </c>
      <c r="AC7" s="151"/>
    </row>
    <row r="8" spans="1:29" x14ac:dyDescent="0.25">
      <c r="B8" s="158" t="s">
        <v>114</v>
      </c>
      <c r="C8" s="158"/>
      <c r="D8" s="150" t="s">
        <v>115</v>
      </c>
      <c r="E8" s="150"/>
      <c r="F8" s="150"/>
      <c r="G8" s="150"/>
      <c r="H8" s="21">
        <v>0.2</v>
      </c>
      <c r="I8" s="21">
        <v>1</v>
      </c>
      <c r="J8" s="21">
        <v>0.4</v>
      </c>
      <c r="K8" s="22">
        <v>20</v>
      </c>
      <c r="L8" s="22">
        <v>50</v>
      </c>
      <c r="M8" s="22">
        <v>90</v>
      </c>
      <c r="N8" s="22">
        <v>20</v>
      </c>
      <c r="O8" s="22">
        <f t="shared" ref="O8:O16" si="0">SUM(K8:N8)</f>
        <v>180</v>
      </c>
      <c r="P8" s="23">
        <v>0.05</v>
      </c>
      <c r="Q8" s="23">
        <f>(1+1.2)/2</f>
        <v>1.1000000000000001</v>
      </c>
      <c r="R8" s="24">
        <v>0.05</v>
      </c>
      <c r="S8" s="24">
        <v>0.6</v>
      </c>
      <c r="T8" s="24">
        <v>0.6</v>
      </c>
      <c r="U8" s="25">
        <v>0.84</v>
      </c>
      <c r="V8" s="25">
        <v>0.84</v>
      </c>
      <c r="W8" s="25">
        <v>0.93</v>
      </c>
      <c r="X8" s="25">
        <v>0.82</v>
      </c>
      <c r="Y8" s="25">
        <v>0.8</v>
      </c>
      <c r="Z8" s="25">
        <f>AVERAGE(U8:Y8)</f>
        <v>0.84599999999999986</v>
      </c>
      <c r="AA8" s="25">
        <v>0.85</v>
      </c>
      <c r="AB8" s="151">
        <f>(2+1.5)/2</f>
        <v>1.75</v>
      </c>
      <c r="AC8" s="151"/>
    </row>
    <row r="9" spans="1:29" s="19" customFormat="1" ht="15.75" hidden="1" customHeight="1" x14ac:dyDescent="0.25">
      <c r="A9"/>
      <c r="B9" s="157" t="s">
        <v>116</v>
      </c>
      <c r="C9" s="157"/>
      <c r="D9" s="154" t="s">
        <v>117</v>
      </c>
      <c r="E9" s="154"/>
      <c r="F9" s="154"/>
      <c r="G9" s="154"/>
      <c r="H9" s="26">
        <v>0.15</v>
      </c>
      <c r="I9" s="26">
        <v>0.25</v>
      </c>
      <c r="J9" s="26">
        <v>0.25</v>
      </c>
      <c r="K9" s="27">
        <v>120</v>
      </c>
      <c r="L9" s="27">
        <v>90</v>
      </c>
      <c r="M9" s="27">
        <v>120</v>
      </c>
      <c r="N9" s="22">
        <v>60</v>
      </c>
      <c r="O9" s="22">
        <f t="shared" si="0"/>
        <v>390</v>
      </c>
      <c r="P9" s="23">
        <v>0.05</v>
      </c>
      <c r="Q9" s="23">
        <f>(0.3+0.7)/2</f>
        <v>0.5</v>
      </c>
      <c r="R9" s="24">
        <v>0.05</v>
      </c>
      <c r="S9" s="24">
        <v>0.6</v>
      </c>
      <c r="T9" s="24">
        <v>0.6</v>
      </c>
      <c r="U9" s="25"/>
      <c r="V9" s="25"/>
      <c r="W9" s="25"/>
      <c r="X9" s="25"/>
      <c r="Y9" s="25"/>
      <c r="Z9" s="25"/>
      <c r="AA9" s="26"/>
      <c r="AB9" s="155">
        <f>(0.7+1.2)/2</f>
        <v>0.95</v>
      </c>
      <c r="AC9" s="155"/>
    </row>
    <row r="10" spans="1:29" x14ac:dyDescent="0.25">
      <c r="B10" s="158" t="s">
        <v>118</v>
      </c>
      <c r="C10" s="158"/>
      <c r="D10" s="150" t="s">
        <v>119</v>
      </c>
      <c r="E10" s="150"/>
      <c r="F10" s="150"/>
      <c r="G10" s="150"/>
      <c r="H10" s="21">
        <v>0.45</v>
      </c>
      <c r="I10" s="21">
        <v>0.4</v>
      </c>
      <c r="J10" s="21">
        <v>0.5</v>
      </c>
      <c r="K10" s="22">
        <v>60</v>
      </c>
      <c r="L10" s="22">
        <v>90</v>
      </c>
      <c r="M10" s="22">
        <v>120</v>
      </c>
      <c r="N10" s="22">
        <v>95</v>
      </c>
      <c r="O10" s="22">
        <f t="shared" si="0"/>
        <v>365</v>
      </c>
      <c r="P10" s="23">
        <v>0.05</v>
      </c>
      <c r="Q10" s="23">
        <f>(0.8+1.1)/2</f>
        <v>0.95000000000000007</v>
      </c>
      <c r="R10" s="24">
        <v>0.05</v>
      </c>
      <c r="S10" s="24">
        <v>0.6</v>
      </c>
      <c r="T10" s="24">
        <v>0.6</v>
      </c>
      <c r="U10" s="25">
        <v>0.9</v>
      </c>
      <c r="V10" s="25">
        <v>1.1000000000000001</v>
      </c>
      <c r="W10" s="25">
        <v>1.3</v>
      </c>
      <c r="X10" s="25">
        <v>1.7</v>
      </c>
      <c r="Y10" s="25">
        <v>1</v>
      </c>
      <c r="Z10" s="25">
        <f>AVERAGE(U10:Y10)</f>
        <v>1.2</v>
      </c>
      <c r="AA10" s="25">
        <f>(1.1+1.3)/2</f>
        <v>1.2000000000000002</v>
      </c>
      <c r="AB10" s="151">
        <v>2</v>
      </c>
      <c r="AC10" s="151"/>
    </row>
    <row r="11" spans="1:29" x14ac:dyDescent="0.25">
      <c r="B11" s="156" t="s">
        <v>120</v>
      </c>
      <c r="C11" s="156"/>
      <c r="D11" s="150" t="s">
        <v>112</v>
      </c>
      <c r="E11" s="150"/>
      <c r="F11" s="150"/>
      <c r="G11" s="150"/>
      <c r="H11" s="21">
        <v>0.15</v>
      </c>
      <c r="I11" s="21">
        <v>1.2</v>
      </c>
      <c r="J11" s="21">
        <v>0.7</v>
      </c>
      <c r="K11" s="22">
        <v>50</v>
      </c>
      <c r="L11" s="22">
        <v>70</v>
      </c>
      <c r="M11" s="22">
        <v>220</v>
      </c>
      <c r="N11" s="22">
        <v>140</v>
      </c>
      <c r="O11" s="22">
        <f t="shared" si="0"/>
        <v>480</v>
      </c>
      <c r="P11" s="23">
        <v>0.05</v>
      </c>
      <c r="Q11" s="23">
        <f>(1.2+2)/2</f>
        <v>1.6</v>
      </c>
      <c r="R11" s="24">
        <v>0.05</v>
      </c>
      <c r="S11" s="24">
        <v>0.6</v>
      </c>
      <c r="T11" s="24">
        <v>0.6</v>
      </c>
      <c r="U11" s="25">
        <v>0.9</v>
      </c>
      <c r="V11" s="25">
        <v>1.1000000000000001</v>
      </c>
      <c r="W11" s="25">
        <v>1.3</v>
      </c>
      <c r="X11" s="25">
        <v>1.7</v>
      </c>
      <c r="Y11" s="25">
        <v>1</v>
      </c>
      <c r="Z11" s="25">
        <f>AVERAGE(U11:Y11)</f>
        <v>1.2</v>
      </c>
      <c r="AA11" s="25">
        <f>(1.1+1.3)/2</f>
        <v>1.2000000000000002</v>
      </c>
      <c r="AB11" s="151">
        <v>3</v>
      </c>
      <c r="AC11" s="151"/>
    </row>
    <row r="12" spans="1:29" x14ac:dyDescent="0.25">
      <c r="B12" s="148" t="s">
        <v>18</v>
      </c>
      <c r="C12" s="149"/>
      <c r="D12" s="150" t="s">
        <v>119</v>
      </c>
      <c r="E12" s="150"/>
      <c r="F12" s="150"/>
      <c r="G12" s="150"/>
      <c r="H12" s="21">
        <v>0.15</v>
      </c>
      <c r="I12" s="21">
        <v>1.1000000000000001</v>
      </c>
      <c r="J12" s="21">
        <v>0.7</v>
      </c>
      <c r="K12" s="22">
        <v>30</v>
      </c>
      <c r="L12" s="22">
        <v>40</v>
      </c>
      <c r="M12" s="22">
        <v>40</v>
      </c>
      <c r="N12" s="22">
        <v>25</v>
      </c>
      <c r="O12" s="22">
        <f t="shared" si="0"/>
        <v>135</v>
      </c>
      <c r="P12" s="23">
        <v>0.05</v>
      </c>
      <c r="Q12" s="23">
        <f>(1.5+0.7)/2</f>
        <v>1.1000000000000001</v>
      </c>
      <c r="R12" s="24">
        <v>0.05</v>
      </c>
      <c r="S12" s="24">
        <v>0.6</v>
      </c>
      <c r="T12" s="24">
        <v>0.6</v>
      </c>
      <c r="U12" s="25">
        <v>0.95</v>
      </c>
      <c r="V12" s="25">
        <v>1</v>
      </c>
      <c r="W12" s="25">
        <v>1.3</v>
      </c>
      <c r="X12" s="25">
        <v>0.9</v>
      </c>
      <c r="Y12" s="25">
        <v>1.1000000000000001</v>
      </c>
      <c r="Z12" s="25">
        <f>AVERAGE(U12:Y12)</f>
        <v>1.05</v>
      </c>
      <c r="AA12" s="25">
        <v>1.05</v>
      </c>
      <c r="AB12" s="151">
        <v>0.6</v>
      </c>
      <c r="AC12" s="151"/>
    </row>
    <row r="13" spans="1:29" x14ac:dyDescent="0.25">
      <c r="B13" s="148" t="s">
        <v>121</v>
      </c>
      <c r="C13" s="149"/>
      <c r="D13" s="150" t="s">
        <v>117</v>
      </c>
      <c r="E13" s="150"/>
      <c r="F13" s="150"/>
      <c r="G13" s="150"/>
      <c r="H13" s="21">
        <v>0.15</v>
      </c>
      <c r="I13" s="21">
        <v>1.1000000000000001</v>
      </c>
      <c r="J13" s="21">
        <v>1</v>
      </c>
      <c r="K13" s="22">
        <v>20</v>
      </c>
      <c r="L13" s="22">
        <v>20</v>
      </c>
      <c r="M13" s="22">
        <v>30</v>
      </c>
      <c r="N13" s="22">
        <v>10</v>
      </c>
      <c r="O13" s="22">
        <f t="shared" si="0"/>
        <v>80</v>
      </c>
      <c r="P13" s="23">
        <v>0.05</v>
      </c>
      <c r="Q13" s="23">
        <f>(1.2+0.8)/2</f>
        <v>1</v>
      </c>
      <c r="R13" s="24">
        <v>0.05</v>
      </c>
      <c r="S13" s="24">
        <v>0.6</v>
      </c>
      <c r="T13" s="24">
        <v>0.6</v>
      </c>
      <c r="U13" s="25">
        <v>0.95</v>
      </c>
      <c r="V13" s="25">
        <v>1.2</v>
      </c>
      <c r="W13" s="25">
        <v>1.4</v>
      </c>
      <c r="X13" s="25">
        <v>1.7</v>
      </c>
      <c r="Y13" s="25">
        <v>1</v>
      </c>
      <c r="Z13" s="25">
        <f>AVERAGE(U13:Y13)</f>
        <v>1.25</v>
      </c>
      <c r="AA13" s="25">
        <v>1.25</v>
      </c>
      <c r="AB13" s="151">
        <v>1.5</v>
      </c>
      <c r="AC13" s="151"/>
    </row>
    <row r="14" spans="1:29" s="19" customFormat="1" ht="10.5" hidden="1" customHeight="1" x14ac:dyDescent="0.25">
      <c r="A14"/>
      <c r="B14" s="152" t="s">
        <v>122</v>
      </c>
      <c r="C14" s="153"/>
      <c r="D14" s="154" t="s">
        <v>112</v>
      </c>
      <c r="E14" s="154"/>
      <c r="F14" s="154"/>
      <c r="G14" s="154"/>
      <c r="H14" s="26">
        <v>0.15</v>
      </c>
      <c r="I14" s="26">
        <v>0.7</v>
      </c>
      <c r="J14" s="26">
        <v>0.2</v>
      </c>
      <c r="K14" s="27">
        <v>20</v>
      </c>
      <c r="L14" s="27">
        <v>40</v>
      </c>
      <c r="M14" s="27">
        <v>90</v>
      </c>
      <c r="N14" s="22">
        <v>60</v>
      </c>
      <c r="O14" s="22">
        <f t="shared" si="0"/>
        <v>210</v>
      </c>
      <c r="P14" s="23">
        <v>0.05</v>
      </c>
      <c r="Q14" s="23">
        <f>(0.5+0.7)/2</f>
        <v>0.6</v>
      </c>
      <c r="R14" s="24">
        <v>0.05</v>
      </c>
      <c r="S14" s="24">
        <v>0.59</v>
      </c>
      <c r="T14" s="24">
        <v>0.59</v>
      </c>
      <c r="U14" s="25"/>
      <c r="V14" s="25"/>
      <c r="W14" s="25"/>
      <c r="X14" s="25"/>
      <c r="Y14" s="25"/>
      <c r="Z14" s="25"/>
      <c r="AA14" s="26"/>
      <c r="AB14" s="155">
        <v>1</v>
      </c>
      <c r="AC14" s="155"/>
    </row>
    <row r="15" spans="1:29" x14ac:dyDescent="0.25">
      <c r="B15" s="148" t="s">
        <v>123</v>
      </c>
      <c r="C15" s="149"/>
      <c r="D15" s="150" t="s">
        <v>115</v>
      </c>
      <c r="E15" s="150"/>
      <c r="F15" s="150"/>
      <c r="G15" s="150"/>
      <c r="H15" s="21">
        <v>0.15</v>
      </c>
      <c r="I15" s="21">
        <v>1.1000000000000001</v>
      </c>
      <c r="J15" s="21">
        <v>0.25</v>
      </c>
      <c r="K15" s="22">
        <v>20</v>
      </c>
      <c r="L15" s="22">
        <v>30</v>
      </c>
      <c r="M15" s="22">
        <v>40</v>
      </c>
      <c r="N15" s="22">
        <v>20</v>
      </c>
      <c r="O15" s="22">
        <f t="shared" si="0"/>
        <v>110</v>
      </c>
      <c r="P15" s="23">
        <v>0.05</v>
      </c>
      <c r="Q15" s="23">
        <f>(0.5+0.8)/2</f>
        <v>0.65</v>
      </c>
      <c r="R15" s="24">
        <v>0.05</v>
      </c>
      <c r="S15" s="24">
        <v>0.5</v>
      </c>
      <c r="T15" s="24">
        <v>0.52</v>
      </c>
      <c r="U15" s="25">
        <v>0.85</v>
      </c>
      <c r="V15" s="25">
        <v>1</v>
      </c>
      <c r="W15" s="25">
        <v>1.2</v>
      </c>
      <c r="X15" s="25">
        <v>1.7</v>
      </c>
      <c r="Y15" s="25">
        <v>1</v>
      </c>
      <c r="Z15" s="25">
        <f>AVERAGE(U15:Y15)</f>
        <v>1.1499999999999999</v>
      </c>
      <c r="AA15" s="26">
        <v>1.1499999999999999</v>
      </c>
      <c r="AB15" s="151">
        <v>0.4</v>
      </c>
      <c r="AC15" s="151"/>
    </row>
    <row r="16" spans="1:29" x14ac:dyDescent="0.25">
      <c r="B16" s="148" t="s">
        <v>124</v>
      </c>
      <c r="C16" s="149"/>
      <c r="D16" s="150" t="s">
        <v>117</v>
      </c>
      <c r="E16" s="150"/>
      <c r="F16" s="150"/>
      <c r="G16" s="150"/>
      <c r="H16" s="21">
        <v>0.15</v>
      </c>
      <c r="I16" s="21">
        <v>0.9</v>
      </c>
      <c r="J16" s="21">
        <v>0.9</v>
      </c>
      <c r="K16" s="22">
        <v>20</v>
      </c>
      <c r="L16" s="22">
        <v>45</v>
      </c>
      <c r="M16" s="22">
        <v>20</v>
      </c>
      <c r="N16" s="22">
        <v>10</v>
      </c>
      <c r="O16" s="22">
        <f t="shared" si="0"/>
        <v>95</v>
      </c>
      <c r="P16" s="23">
        <v>0.05</v>
      </c>
      <c r="Q16" s="23">
        <f>(0.3+0)/2</f>
        <v>0.15</v>
      </c>
      <c r="R16" s="24">
        <v>0.05</v>
      </c>
      <c r="S16" s="24">
        <v>0.2</v>
      </c>
      <c r="T16" s="24">
        <v>0.2</v>
      </c>
      <c r="U16" s="25">
        <v>1</v>
      </c>
      <c r="V16" s="25">
        <v>1</v>
      </c>
      <c r="W16" s="25">
        <v>1.4</v>
      </c>
      <c r="X16" s="25">
        <v>1</v>
      </c>
      <c r="Y16" s="25">
        <v>1.1000000000000001</v>
      </c>
      <c r="Z16" s="25">
        <f>AVERAGE(U16:Y16)</f>
        <v>1.1000000000000001</v>
      </c>
      <c r="AA16" s="25">
        <v>1.1000000000000001</v>
      </c>
      <c r="AB16" s="151">
        <v>0.3</v>
      </c>
      <c r="AC16" s="151"/>
    </row>
  </sheetData>
  <mergeCells count="81">
    <mergeCell ref="R1:T1"/>
    <mergeCell ref="B2:E3"/>
    <mergeCell ref="H2:J2"/>
    <mergeCell ref="K2:O2"/>
    <mergeCell ref="P2:Q2"/>
    <mergeCell ref="R2:T2"/>
    <mergeCell ref="U2:Z2"/>
    <mergeCell ref="AA2:AA5"/>
    <mergeCell ref="AB2:AC2"/>
    <mergeCell ref="H3:J3"/>
    <mergeCell ref="K3:O3"/>
    <mergeCell ref="P3:Q3"/>
    <mergeCell ref="R3:T3"/>
    <mergeCell ref="U3:Z3"/>
    <mergeCell ref="AB3:AC5"/>
    <mergeCell ref="K4:K5"/>
    <mergeCell ref="Q4:Q5"/>
    <mergeCell ref="J4:J5"/>
    <mergeCell ref="L4:L5"/>
    <mergeCell ref="M4:M5"/>
    <mergeCell ref="N4:N5"/>
    <mergeCell ref="O4:O5"/>
    <mergeCell ref="B8:C8"/>
    <mergeCell ref="D8:E8"/>
    <mergeCell ref="F8:G8"/>
    <mergeCell ref="AB8:AC8"/>
    <mergeCell ref="X4:X5"/>
    <mergeCell ref="Y4:Y5"/>
    <mergeCell ref="Z4:Z5"/>
    <mergeCell ref="B6:C6"/>
    <mergeCell ref="D6:E6"/>
    <mergeCell ref="F6:G6"/>
    <mergeCell ref="R4:R5"/>
    <mergeCell ref="S4:S5"/>
    <mergeCell ref="T4:T5"/>
    <mergeCell ref="U4:U5"/>
    <mergeCell ref="V4:V5"/>
    <mergeCell ref="B4:C5"/>
    <mergeCell ref="W4:W5"/>
    <mergeCell ref="AB6:AC6"/>
    <mergeCell ref="B7:C7"/>
    <mergeCell ref="D7:E7"/>
    <mergeCell ref="F7:G7"/>
    <mergeCell ref="AB7:AC7"/>
    <mergeCell ref="P4:P5"/>
    <mergeCell ref="D4:E5"/>
    <mergeCell ref="F4:G5"/>
    <mergeCell ref="H4:H5"/>
    <mergeCell ref="I4:I5"/>
    <mergeCell ref="B9:C9"/>
    <mergeCell ref="D9:E9"/>
    <mergeCell ref="F9:G9"/>
    <mergeCell ref="AB9:AC9"/>
    <mergeCell ref="B10:C10"/>
    <mergeCell ref="D10:E10"/>
    <mergeCell ref="F10:G10"/>
    <mergeCell ref="AB10:AC10"/>
    <mergeCell ref="B11:C11"/>
    <mergeCell ref="D11:E11"/>
    <mergeCell ref="F11:G11"/>
    <mergeCell ref="AB11:AC11"/>
    <mergeCell ref="B12:C12"/>
    <mergeCell ref="D12:E12"/>
    <mergeCell ref="F12:G12"/>
    <mergeCell ref="AB12:AC12"/>
    <mergeCell ref="B13:C13"/>
    <mergeCell ref="D13:E13"/>
    <mergeCell ref="F13:G13"/>
    <mergeCell ref="AB13:AC13"/>
    <mergeCell ref="B14:C14"/>
    <mergeCell ref="D14:E14"/>
    <mergeCell ref="F14:G14"/>
    <mergeCell ref="AB14:AC14"/>
    <mergeCell ref="B15:C15"/>
    <mergeCell ref="D15:E15"/>
    <mergeCell ref="F15:G15"/>
    <mergeCell ref="AB15:AC15"/>
    <mergeCell ref="B16:C16"/>
    <mergeCell ref="D16:E16"/>
    <mergeCell ref="F16:G16"/>
    <mergeCell ref="AB16:AC16"/>
  </mergeCells>
  <pageMargins left="0.7" right="0.7" top="0.75" bottom="0.75" header="0.3" footer="0.3"/>
  <pageSetup orientation="portrait" r:id="rId1"/>
  <ignoredErrors>
    <ignoredError sqref="O7:O8 O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Visita Tecnica</vt:lpstr>
      <vt:lpstr>Turismo</vt:lpstr>
      <vt:lpstr>Sectores</vt:lpstr>
      <vt:lpstr>huella total</vt:lpstr>
      <vt:lpstr>HA.CULTIVOS</vt:lpstr>
      <vt:lpstr>cultivos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YORLETH CARREÑO</cp:lastModifiedBy>
  <dcterms:created xsi:type="dcterms:W3CDTF">2022-07-26T20:39:31Z</dcterms:created>
  <dcterms:modified xsi:type="dcterms:W3CDTF">2022-08-31T11:45:39Z</dcterms:modified>
</cp:coreProperties>
</file>