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ropbox\Pasantia\Documentos\Anexos libro\"/>
    </mc:Choice>
  </mc:AlternateContent>
  <xr:revisionPtr revIDLastSave="0" documentId="13_ncr:1_{DBC8525F-638B-47B5-AD02-37E6354C37DE}" xr6:coauthVersionLast="45" xr6:coauthVersionMax="45" xr10:uidLastSave="{00000000-0000-0000-0000-000000000000}"/>
  <bookViews>
    <workbookView xWindow="-108" yWindow="-108" windowWidth="23256" windowHeight="12576" activeTab="2" xr2:uid="{F8F27F0A-0156-44E2-9727-2E80E9D259A9}"/>
  </bookViews>
  <sheets>
    <sheet name="Car.Materiales" sheetId="1" r:id="rId1"/>
    <sheet name="Calculo" sheetId="3" r:id="rId2"/>
    <sheet name="Diseño Final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3" l="1"/>
  <c r="C39" i="3" l="1"/>
  <c r="C87" i="3" s="1"/>
  <c r="C76" i="3"/>
  <c r="C75" i="3"/>
  <c r="C90" i="3" s="1"/>
  <c r="C69" i="3"/>
  <c r="C73" i="3" s="1"/>
  <c r="D59" i="3"/>
  <c r="C48" i="3"/>
  <c r="C56" i="3" s="1"/>
  <c r="C53" i="3" s="1"/>
  <c r="C34" i="3"/>
  <c r="E23" i="3"/>
  <c r="C25" i="3"/>
  <c r="D61" i="3" l="1"/>
  <c r="C12" i="3"/>
  <c r="C74" i="3" l="1"/>
  <c r="C77" i="3" s="1"/>
  <c r="D80" i="3" s="1"/>
  <c r="C88" i="3" s="1"/>
  <c r="C89" i="3"/>
  <c r="C100" i="3" l="1"/>
  <c r="C95" i="3"/>
  <c r="D115" i="3" s="1"/>
  <c r="C99" i="3"/>
  <c r="C94" i="3"/>
  <c r="C115" i="3" s="1"/>
  <c r="D6" i="4" l="1"/>
  <c r="I5" i="4" s="1"/>
  <c r="E6" i="4"/>
  <c r="I6" i="4" s="1"/>
  <c r="C101" i="3"/>
  <c r="D106" i="3" s="1"/>
  <c r="E115" i="3" l="1"/>
  <c r="C110" i="3"/>
  <c r="B115" i="3" s="1"/>
  <c r="B117" i="3" l="1"/>
  <c r="C12" i="4" s="1"/>
  <c r="C6" i="4"/>
  <c r="C117" i="3"/>
  <c r="D117" i="3"/>
  <c r="E117" i="3"/>
  <c r="C124" i="3" s="1"/>
  <c r="F7" i="4" s="1"/>
  <c r="F6" i="4"/>
  <c r="I7" i="4" s="1"/>
  <c r="J7" i="4" s="1"/>
  <c r="I4" i="4" l="1"/>
  <c r="J4" i="4" s="1"/>
  <c r="J6" i="4"/>
  <c r="J5" i="4"/>
  <c r="C122" i="3"/>
  <c r="D12" i="4"/>
  <c r="E12" i="4"/>
  <c r="C123" i="3"/>
  <c r="F12" i="4"/>
</calcChain>
</file>

<file path=xl/sharedStrings.xml><?xml version="1.0" encoding="utf-8"?>
<sst xmlns="http://schemas.openxmlformats.org/spreadsheetml/2006/main" count="148" uniqueCount="115">
  <si>
    <t xml:space="preserve">Arena </t>
  </si>
  <si>
    <t>Grava</t>
  </si>
  <si>
    <t>Peso Unitario Suelto Seco</t>
  </si>
  <si>
    <t>Peso Específico de Masa</t>
  </si>
  <si>
    <t>Contenido Humedad</t>
  </si>
  <si>
    <t>Porcentaje de Absorción</t>
  </si>
  <si>
    <t>-</t>
  </si>
  <si>
    <t>---</t>
  </si>
  <si>
    <t>F'c</t>
  </si>
  <si>
    <t>PASO 1</t>
  </si>
  <si>
    <t>Determinar la resistencia promedio para el diseño</t>
  </si>
  <si>
    <t>F'cr</t>
  </si>
  <si>
    <t>menos de 210</t>
  </si>
  <si>
    <t>210 a 350</t>
  </si>
  <si>
    <t>sobre 350</t>
  </si>
  <si>
    <t>F'c + 70</t>
  </si>
  <si>
    <t>F'c + 84</t>
  </si>
  <si>
    <t>F'c + 98</t>
  </si>
  <si>
    <t>escoger</t>
  </si>
  <si>
    <t xml:space="preserve">Paso 2 </t>
  </si>
  <si>
    <t>Determinar el asentamiento</t>
  </si>
  <si>
    <t>Plástica</t>
  </si>
  <si>
    <t>Consistencia</t>
  </si>
  <si>
    <t>Paso 3</t>
  </si>
  <si>
    <t>tabla 1</t>
  </si>
  <si>
    <t>(ver tabla 1)</t>
  </si>
  <si>
    <t>Relación agua-cemento (W/C)</t>
  </si>
  <si>
    <t>tabla 2</t>
  </si>
  <si>
    <t>y0</t>
  </si>
  <si>
    <t>y1</t>
  </si>
  <si>
    <t>yx</t>
  </si>
  <si>
    <t>x0</t>
  </si>
  <si>
    <t>x</t>
  </si>
  <si>
    <t>x1</t>
  </si>
  <si>
    <t>Interpolación</t>
  </si>
  <si>
    <t>Concreto sin aire incorporado</t>
  </si>
  <si>
    <t>Paso 4</t>
  </si>
  <si>
    <t>tabla 3</t>
  </si>
  <si>
    <t>Concreto sin aire</t>
  </si>
  <si>
    <t>(ver tabla 2)</t>
  </si>
  <si>
    <t>(ver tabla 3)</t>
  </si>
  <si>
    <t>lt/m3</t>
  </si>
  <si>
    <t>Rw/c</t>
  </si>
  <si>
    <t>Paso 5</t>
  </si>
  <si>
    <t>Determinar el cemento</t>
  </si>
  <si>
    <t>Paso 6</t>
  </si>
  <si>
    <t>Cálculo del aire atrapado</t>
  </si>
  <si>
    <t>(ver tabla 4)</t>
  </si>
  <si>
    <t>tabla 4</t>
  </si>
  <si>
    <t>Aire Atrapado</t>
  </si>
  <si>
    <t>Paso 7</t>
  </si>
  <si>
    <t>Determinar la cantidad de agregado grueso</t>
  </si>
  <si>
    <t>tabla 5</t>
  </si>
  <si>
    <t>Modulo de finura</t>
  </si>
  <si>
    <t>(ver tabla 5)</t>
  </si>
  <si>
    <t>Peso unitario compactado seco</t>
  </si>
  <si>
    <t>Paso 8</t>
  </si>
  <si>
    <t>Cálculo del volumen absoluto de concreto</t>
  </si>
  <si>
    <t>para hallar el agregado fino de los materiales</t>
  </si>
  <si>
    <r>
      <t>por m</t>
    </r>
    <r>
      <rPr>
        <vertAlign val="superscript"/>
        <sz val="12"/>
        <color theme="1"/>
        <rFont val="Times New Roman"/>
        <family val="1"/>
      </rPr>
      <t>3</t>
    </r>
  </si>
  <si>
    <t>Volumen Absoluto</t>
  </si>
  <si>
    <t>Peso especifico</t>
  </si>
  <si>
    <t>Peso específico cemento</t>
  </si>
  <si>
    <t>cemento</t>
  </si>
  <si>
    <r>
      <t>m</t>
    </r>
    <r>
      <rPr>
        <vertAlign val="superscript"/>
        <sz val="12"/>
        <color theme="1"/>
        <rFont val="Times New Roman"/>
        <family val="1"/>
      </rPr>
      <t>3</t>
    </r>
  </si>
  <si>
    <t>Ag grueso</t>
  </si>
  <si>
    <t>Agua</t>
  </si>
  <si>
    <t>Aire</t>
  </si>
  <si>
    <t>Agregado fino</t>
  </si>
  <si>
    <t>Peso seco agregado fino</t>
  </si>
  <si>
    <t>Peso seco de los materiales</t>
  </si>
  <si>
    <t>Cemento</t>
  </si>
  <si>
    <t>Ag. Fino</t>
  </si>
  <si>
    <t>Ag. Grueso</t>
  </si>
  <si>
    <t>1m</t>
  </si>
  <si>
    <t>Mezcla</t>
  </si>
  <si>
    <t>Ag.Fino</t>
  </si>
  <si>
    <t xml:space="preserve">Paso 9: </t>
  </si>
  <si>
    <t>Corrección por Humedad</t>
  </si>
  <si>
    <t xml:space="preserve">Paso 10: </t>
  </si>
  <si>
    <t>Corrección por absorción</t>
  </si>
  <si>
    <t>Ag.fino</t>
  </si>
  <si>
    <t>Ag.grueso</t>
  </si>
  <si>
    <t>SUMATORIA</t>
  </si>
  <si>
    <t>Agua libre</t>
  </si>
  <si>
    <t>Paso 11:</t>
  </si>
  <si>
    <t>Agua efectiva</t>
  </si>
  <si>
    <t>Agua de diseño + Agua Libre</t>
  </si>
  <si>
    <t>Paso 12:</t>
  </si>
  <si>
    <t>R (W/C)</t>
  </si>
  <si>
    <t>Paso 13:</t>
  </si>
  <si>
    <t>Proporciones en peso</t>
  </si>
  <si>
    <t>Ag.Grueso</t>
  </si>
  <si>
    <t>Paso 14:</t>
  </si>
  <si>
    <t>CEMENTO</t>
  </si>
  <si>
    <t>AGREGADO FINO</t>
  </si>
  <si>
    <t>AGREGADO GRUESO</t>
  </si>
  <si>
    <t xml:space="preserve">cemento </t>
  </si>
  <si>
    <t>Proporciones en volumen</t>
  </si>
  <si>
    <t>AGUA</t>
  </si>
  <si>
    <t>Proporción</t>
  </si>
  <si>
    <t>Tamaño Máximo del Agregado</t>
  </si>
  <si>
    <t>Peso Unitario Compactado Seco</t>
  </si>
  <si>
    <t>tamaño máximo</t>
  </si>
  <si>
    <t>Diseño teórico húmedo</t>
  </si>
  <si>
    <t>Diseño</t>
  </si>
  <si>
    <t>Mpa</t>
  </si>
  <si>
    <t xml:space="preserve">Módulo de finura </t>
  </si>
  <si>
    <t>MEZCLA PARA 1M</t>
  </si>
  <si>
    <t>3/4 "</t>
  </si>
  <si>
    <t>Para</t>
  </si>
  <si>
    <t>Agregado grueso</t>
  </si>
  <si>
    <t>Peso</t>
  </si>
  <si>
    <t>kg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</si>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</sst>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\ &quot;kg/m3&quot;"/>
    <numFmt numFmtId="165" formatCode="0.00\ &quot;%&quot;"/>
    <numFmt numFmtId="166" formatCode="0\ &quot;kg/cm2&quot;"/>
    <numFmt numFmtId="167" formatCode="0.00\ &quot;Kg&quot;"/>
    <numFmt numFmtId="168" formatCode="0\ &quot;Kg&quot;"/>
    <numFmt numFmtId="169" formatCode="0.00\ &quot;Kg/m3&quot;"/>
    <numFmt numFmtId="170" formatCode="0\ \f\t\3"/>
    <numFmt numFmtId="171" formatCode="0.00\ \f\t\3"/>
    <numFmt numFmtId="172" formatCode="0.00\ \L\t"/>
  </numFmts>
  <fonts count="2" x14ac:knownFonts="1">
    <font>
      <sz val="12"/>
      <color theme="1"/>
      <name val="Times New Roman"/>
      <family val="2"/>
    </font>
    <font>
      <vertAlign val="superscript"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2" fontId="0" fillId="0" borderId="0" xfId="0" applyNumberFormat="1" applyAlignment="1">
      <alignment horizontal="center"/>
    </xf>
    <xf numFmtId="0" fontId="0" fillId="0" borderId="0" xfId="0" applyAlignment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166" fontId="0" fillId="3" borderId="1" xfId="0" applyNumberFormat="1" applyFill="1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164" fontId="0" fillId="5" borderId="0" xfId="0" applyNumberFormat="1" applyFill="1" applyAlignment="1">
      <alignment horizontal="center"/>
    </xf>
    <xf numFmtId="167" fontId="0" fillId="3" borderId="0" xfId="0" applyNumberFormat="1" applyFill="1" applyAlignment="1">
      <alignment horizontal="center"/>
    </xf>
    <xf numFmtId="168" fontId="0" fillId="3" borderId="0" xfId="0" applyNumberFormat="1" applyFill="1" applyAlignment="1">
      <alignment horizontal="center"/>
    </xf>
    <xf numFmtId="0" fontId="0" fillId="0" borderId="0" xfId="0" applyAlignment="1">
      <alignment horizontal="right"/>
    </xf>
    <xf numFmtId="167" fontId="0" fillId="0" borderId="0" xfId="0" applyNumberFormat="1"/>
    <xf numFmtId="169" fontId="0" fillId="0" borderId="0" xfId="0" applyNumberFormat="1"/>
    <xf numFmtId="169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70" fontId="0" fillId="0" borderId="0" xfId="0" applyNumberFormat="1" applyAlignment="1">
      <alignment horizontal="center"/>
    </xf>
    <xf numFmtId="171" fontId="0" fillId="0" borderId="0" xfId="0" applyNumberFormat="1" applyAlignment="1">
      <alignment horizontal="center"/>
    </xf>
    <xf numFmtId="172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6" borderId="0" xfId="0" applyFill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" fontId="0" fillId="0" borderId="14" xfId="0" applyNumberForma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0" fontId="0" fillId="0" borderId="15" xfId="0" quotePrefix="1" applyBorder="1" applyAlignment="1">
      <alignment horizontal="center"/>
    </xf>
    <xf numFmtId="12" fontId="0" fillId="0" borderId="15" xfId="0" applyNumberFormat="1" applyBorder="1" applyAlignment="1">
      <alignment horizontal="center"/>
    </xf>
    <xf numFmtId="0" fontId="0" fillId="0" borderId="1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67</xdr:col>
      <xdr:colOff>312420</xdr:colOff>
      <xdr:row>0</xdr:row>
      <xdr:rowOff>0</xdr:rowOff>
    </xdr:from>
    <xdr:to>
      <xdr:col>74</xdr:col>
      <xdr:colOff>157388</xdr:colOff>
      <xdr:row>9</xdr:row>
      <xdr:rowOff>173109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C55C092-6233-462F-BF7B-2AEEEE618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639460" y="0"/>
          <a:ext cx="5819048" cy="19714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14151</xdr:colOff>
      <xdr:row>2</xdr:row>
      <xdr:rowOff>123007</xdr:rowOff>
    </xdr:from>
    <xdr:to>
      <xdr:col>10</xdr:col>
      <xdr:colOff>665115</xdr:colOff>
      <xdr:row>9</xdr:row>
      <xdr:rowOff>88548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BD244E9-E498-4520-9CD5-47EF3899B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79522" y="514893"/>
          <a:ext cx="3198222" cy="1337141"/>
        </a:xfrm>
        <a:prstGeom prst="rect">
          <a:avLst/>
        </a:prstGeom>
      </xdr:spPr>
    </xdr:pic>
    <xdr:clientData/>
  </xdr:twoCellAnchor>
  <xdr:twoCellAnchor editAs="oneCell">
    <xdr:from>
      <xdr:col>6</xdr:col>
      <xdr:colOff>816427</xdr:colOff>
      <xdr:row>12</xdr:row>
      <xdr:rowOff>21773</xdr:rowOff>
    </xdr:from>
    <xdr:to>
      <xdr:col>13</xdr:col>
      <xdr:colOff>720447</xdr:colOff>
      <xdr:row>27</xdr:row>
      <xdr:rowOff>6439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4493659-68F2-400E-AFC2-6BCB02270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32713" y="2373087"/>
          <a:ext cx="5847619" cy="292380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31</xdr:row>
      <xdr:rowOff>0</xdr:rowOff>
    </xdr:from>
    <xdr:to>
      <xdr:col>13</xdr:col>
      <xdr:colOff>638819</xdr:colOff>
      <xdr:row>44</xdr:row>
      <xdr:rowOff>109886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5F27E90-A36F-488B-B518-AE5BAF353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65371" y="6074229"/>
          <a:ext cx="5733333" cy="2657143"/>
        </a:xfrm>
        <a:prstGeom prst="rect">
          <a:avLst/>
        </a:prstGeom>
      </xdr:spPr>
    </xdr:pic>
    <xdr:clientData/>
  </xdr:twoCellAnchor>
  <xdr:twoCellAnchor editAs="oneCell">
    <xdr:from>
      <xdr:col>6</xdr:col>
      <xdr:colOff>816429</xdr:colOff>
      <xdr:row>47</xdr:row>
      <xdr:rowOff>119743</xdr:rowOff>
    </xdr:from>
    <xdr:to>
      <xdr:col>10</xdr:col>
      <xdr:colOff>572467</xdr:colOff>
      <xdr:row>58</xdr:row>
      <xdr:rowOff>116752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65AEF7E-5D68-4BD3-AFC4-D3DBF96DF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0" y="9329057"/>
          <a:ext cx="3152381" cy="2152381"/>
        </a:xfrm>
        <a:prstGeom prst="rect">
          <a:avLst/>
        </a:prstGeom>
      </xdr:spPr>
    </xdr:pic>
    <xdr:clientData/>
  </xdr:twoCellAnchor>
  <xdr:twoCellAnchor editAs="oneCell">
    <xdr:from>
      <xdr:col>6</xdr:col>
      <xdr:colOff>856013</xdr:colOff>
      <xdr:row>61</xdr:row>
      <xdr:rowOff>177141</xdr:rowOff>
    </xdr:from>
    <xdr:to>
      <xdr:col>13</xdr:col>
      <xdr:colOff>302518</xdr:colOff>
      <xdr:row>75</xdr:row>
      <xdr:rowOff>132374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2AAA010-54D2-4DED-97E2-7D67662F0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13468" y="12008923"/>
          <a:ext cx="5459377" cy="28369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DFE0E-6A77-4F92-98CC-8F48D11894C0}">
  <dimension ref="C1:G14"/>
  <sheetViews>
    <sheetView showGridLines="0" workbookViewId="0">
      <selection activeCell="C2" sqref="C2:G10"/>
    </sheetView>
  </sheetViews>
  <sheetFormatPr baseColWidth="10" defaultRowHeight="15.6" x14ac:dyDescent="0.3"/>
  <sheetData>
    <row r="1" spans="3:7" ht="16.2" thickBot="1" x14ac:dyDescent="0.35"/>
    <row r="2" spans="3:7" ht="16.2" thickBot="1" x14ac:dyDescent="0.35">
      <c r="C2" s="51" t="s">
        <v>114</v>
      </c>
      <c r="D2" s="52"/>
      <c r="E2" s="53"/>
      <c r="F2" s="47" t="s">
        <v>0</v>
      </c>
      <c r="G2" s="48" t="s">
        <v>1</v>
      </c>
    </row>
    <row r="3" spans="3:7" x14ac:dyDescent="0.3">
      <c r="C3" s="63" t="s">
        <v>2</v>
      </c>
      <c r="D3" s="64"/>
      <c r="E3" s="65"/>
      <c r="F3" s="71">
        <v>40500</v>
      </c>
      <c r="G3" s="71">
        <v>1440</v>
      </c>
    </row>
    <row r="4" spans="3:7" x14ac:dyDescent="0.3">
      <c r="C4" s="66" t="s">
        <v>102</v>
      </c>
      <c r="D4" s="62"/>
      <c r="E4" s="67"/>
      <c r="F4" s="72">
        <v>43860</v>
      </c>
      <c r="G4" s="72">
        <v>1560</v>
      </c>
    </row>
    <row r="5" spans="3:7" x14ac:dyDescent="0.3">
      <c r="C5" s="66" t="s">
        <v>3</v>
      </c>
      <c r="D5" s="62"/>
      <c r="E5" s="67"/>
      <c r="F5" s="39">
        <v>2.63</v>
      </c>
      <c r="G5" s="39">
        <v>2.67</v>
      </c>
    </row>
    <row r="6" spans="3:7" x14ac:dyDescent="0.3">
      <c r="C6" s="66" t="s">
        <v>4</v>
      </c>
      <c r="D6" s="62"/>
      <c r="E6" s="67"/>
      <c r="F6" s="73">
        <v>3.26</v>
      </c>
      <c r="G6" s="73">
        <v>0.41</v>
      </c>
    </row>
    <row r="7" spans="3:7" x14ac:dyDescent="0.3">
      <c r="C7" s="66" t="s">
        <v>5</v>
      </c>
      <c r="D7" s="62"/>
      <c r="E7" s="67"/>
      <c r="F7" s="73">
        <v>1.38</v>
      </c>
      <c r="G7" s="73">
        <v>0.879</v>
      </c>
    </row>
    <row r="8" spans="3:7" x14ac:dyDescent="0.3">
      <c r="C8" s="66" t="s">
        <v>107</v>
      </c>
      <c r="D8" s="62"/>
      <c r="E8" s="67"/>
      <c r="F8" s="39">
        <v>2.5099999999999998</v>
      </c>
      <c r="G8" s="39" t="s">
        <v>6</v>
      </c>
    </row>
    <row r="9" spans="3:7" x14ac:dyDescent="0.3">
      <c r="C9" s="66" t="s">
        <v>101</v>
      </c>
      <c r="D9" s="62"/>
      <c r="E9" s="67"/>
      <c r="F9" s="74" t="s">
        <v>7</v>
      </c>
      <c r="G9" s="75" t="s">
        <v>109</v>
      </c>
    </row>
    <row r="10" spans="3:7" ht="16.2" thickBot="1" x14ac:dyDescent="0.35">
      <c r="C10" s="68" t="s">
        <v>62</v>
      </c>
      <c r="D10" s="69"/>
      <c r="E10" s="70"/>
      <c r="F10" s="40">
        <v>3.1</v>
      </c>
      <c r="G10" s="76"/>
    </row>
    <row r="12" spans="3:7" x14ac:dyDescent="0.3">
      <c r="C12" s="1"/>
      <c r="D12" s="1"/>
      <c r="E12" s="1"/>
    </row>
    <row r="14" spans="3:7" x14ac:dyDescent="0.3">
      <c r="C14" s="5"/>
      <c r="D14" s="5"/>
      <c r="E14" s="5"/>
    </row>
  </sheetData>
  <mergeCells count="9">
    <mergeCell ref="C2:E2"/>
    <mergeCell ref="C5:E5"/>
    <mergeCell ref="C3:E3"/>
    <mergeCell ref="C4:E4"/>
    <mergeCell ref="C10:E10"/>
    <mergeCell ref="C8:E8"/>
    <mergeCell ref="C9:E9"/>
    <mergeCell ref="C7:E7"/>
    <mergeCell ref="C6:E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2A2FB-8FBE-4439-92DB-510FBBAA4D64}">
  <dimension ref="B1:H124"/>
  <sheetViews>
    <sheetView zoomScale="55" zoomScaleNormal="55" workbookViewId="0">
      <selection activeCell="O56" sqref="O56"/>
    </sheetView>
  </sheetViews>
  <sheetFormatPr baseColWidth="10" defaultRowHeight="15.6" x14ac:dyDescent="0.3"/>
  <cols>
    <col min="2" max="2" width="19.59765625" customWidth="1"/>
    <col min="3" max="3" width="13.3984375" bestFit="1" customWidth="1"/>
  </cols>
  <sheetData>
    <row r="1" spans="2:8" x14ac:dyDescent="0.3">
      <c r="D1" s="36" t="s">
        <v>105</v>
      </c>
    </row>
    <row r="2" spans="2:8" x14ac:dyDescent="0.3">
      <c r="B2" s="1" t="s">
        <v>8</v>
      </c>
      <c r="C2" s="7">
        <f>+D2*10.1972</f>
        <v>214.1412</v>
      </c>
      <c r="D2" s="8">
        <v>21</v>
      </c>
      <c r="E2" t="s">
        <v>106</v>
      </c>
      <c r="H2" t="s">
        <v>24</v>
      </c>
    </row>
    <row r="4" spans="2:8" x14ac:dyDescent="0.3">
      <c r="B4" s="50" t="s">
        <v>9</v>
      </c>
      <c r="C4" s="50"/>
      <c r="D4" t="s">
        <v>10</v>
      </c>
    </row>
    <row r="6" spans="2:8" x14ac:dyDescent="0.3">
      <c r="B6" s="1" t="s">
        <v>8</v>
      </c>
      <c r="C6" s="1" t="s">
        <v>11</v>
      </c>
      <c r="D6" s="5"/>
    </row>
    <row r="7" spans="2:8" x14ac:dyDescent="0.3">
      <c r="B7" s="1" t="s">
        <v>12</v>
      </c>
      <c r="C7" s="1" t="s">
        <v>15</v>
      </c>
    </row>
    <row r="8" spans="2:8" x14ac:dyDescent="0.3">
      <c r="B8" s="1" t="s">
        <v>13</v>
      </c>
      <c r="C8" s="1" t="s">
        <v>16</v>
      </c>
    </row>
    <row r="9" spans="2:8" x14ac:dyDescent="0.3">
      <c r="B9" s="1" t="s">
        <v>14</v>
      </c>
      <c r="C9" s="1" t="s">
        <v>17</v>
      </c>
    </row>
    <row r="11" spans="2:8" x14ac:dyDescent="0.3">
      <c r="B11" s="12" t="s">
        <v>18</v>
      </c>
      <c r="C11" s="13">
        <v>84</v>
      </c>
    </row>
    <row r="12" spans="2:8" x14ac:dyDescent="0.3">
      <c r="B12" s="10" t="s">
        <v>11</v>
      </c>
      <c r="C12" s="11">
        <f>+C2+C11</f>
        <v>298.14120000000003</v>
      </c>
      <c r="H12" t="s">
        <v>27</v>
      </c>
    </row>
    <row r="15" spans="2:8" x14ac:dyDescent="0.3">
      <c r="B15" s="50" t="s">
        <v>19</v>
      </c>
      <c r="C15" s="50"/>
      <c r="D15" t="s">
        <v>20</v>
      </c>
    </row>
    <row r="16" spans="2:8" x14ac:dyDescent="0.3">
      <c r="D16" t="s">
        <v>25</v>
      </c>
    </row>
    <row r="17" spans="2:8" x14ac:dyDescent="0.3">
      <c r="B17" s="12" t="s">
        <v>22</v>
      </c>
      <c r="C17" s="13" t="s">
        <v>21</v>
      </c>
    </row>
    <row r="18" spans="2:8" x14ac:dyDescent="0.3">
      <c r="B18" s="1"/>
    </row>
    <row r="19" spans="2:8" x14ac:dyDescent="0.3">
      <c r="B19" s="1"/>
    </row>
    <row r="20" spans="2:8" x14ac:dyDescent="0.3">
      <c r="B20" s="50" t="s">
        <v>23</v>
      </c>
      <c r="C20" s="50"/>
      <c r="D20" t="s">
        <v>26</v>
      </c>
    </row>
    <row r="21" spans="2:8" x14ac:dyDescent="0.3">
      <c r="D21" t="s">
        <v>39</v>
      </c>
    </row>
    <row r="22" spans="2:8" x14ac:dyDescent="0.3">
      <c r="B22" s="50" t="s">
        <v>34</v>
      </c>
      <c r="C22" s="50"/>
      <c r="E22" t="s">
        <v>35</v>
      </c>
    </row>
    <row r="23" spans="2:8" x14ac:dyDescent="0.3">
      <c r="B23" s="1" t="s">
        <v>28</v>
      </c>
      <c r="C23" s="1">
        <v>0.62</v>
      </c>
      <c r="E23" s="9">
        <f>ROUNDUP(C25,2)</f>
        <v>0.56000000000000005</v>
      </c>
    </row>
    <row r="24" spans="2:8" x14ac:dyDescent="0.3">
      <c r="B24" s="1" t="s">
        <v>29</v>
      </c>
      <c r="C24" s="1">
        <v>0.55000000000000004</v>
      </c>
    </row>
    <row r="25" spans="2:8" x14ac:dyDescent="0.3">
      <c r="B25" s="1" t="s">
        <v>30</v>
      </c>
      <c r="C25" s="14">
        <f>ROUND(C23+((C28-C27)/(C29-C27))*(C24-C23),3)</f>
        <v>0.55300000000000005</v>
      </c>
    </row>
    <row r="27" spans="2:8" x14ac:dyDescent="0.3">
      <c r="B27" s="1" t="s">
        <v>31</v>
      </c>
      <c r="C27" s="1">
        <v>250</v>
      </c>
    </row>
    <row r="28" spans="2:8" x14ac:dyDescent="0.3">
      <c r="B28" s="1" t="s">
        <v>32</v>
      </c>
      <c r="C28" s="14">
        <v>298</v>
      </c>
    </row>
    <row r="29" spans="2:8" x14ac:dyDescent="0.3">
      <c r="B29" s="1" t="s">
        <v>33</v>
      </c>
      <c r="C29" s="1">
        <v>300</v>
      </c>
    </row>
    <row r="31" spans="2:8" x14ac:dyDescent="0.3">
      <c r="H31" t="s">
        <v>37</v>
      </c>
    </row>
    <row r="32" spans="2:8" x14ac:dyDescent="0.3">
      <c r="B32" s="50" t="s">
        <v>36</v>
      </c>
      <c r="C32" s="50"/>
      <c r="D32" t="s">
        <v>26</v>
      </c>
    </row>
    <row r="33" spans="2:8" x14ac:dyDescent="0.3">
      <c r="D33" t="s">
        <v>40</v>
      </c>
    </row>
    <row r="34" spans="2:8" x14ac:dyDescent="0.3">
      <c r="B34" t="s">
        <v>103</v>
      </c>
      <c r="C34" s="4" t="str">
        <f>'Car.Materiales'!G9</f>
        <v>3/4 "</v>
      </c>
    </row>
    <row r="35" spans="2:8" x14ac:dyDescent="0.3">
      <c r="B35" t="s">
        <v>38</v>
      </c>
      <c r="C35" s="8">
        <v>193</v>
      </c>
      <c r="D35" s="3" t="s">
        <v>41</v>
      </c>
    </row>
    <row r="37" spans="2:8" x14ac:dyDescent="0.3">
      <c r="B37" s="50" t="s">
        <v>43</v>
      </c>
      <c r="C37" s="50"/>
      <c r="D37" s="50" t="s">
        <v>44</v>
      </c>
      <c r="E37" s="50"/>
    </row>
    <row r="38" spans="2:8" x14ac:dyDescent="0.3">
      <c r="B38" s="50"/>
      <c r="C38" s="50"/>
    </row>
    <row r="39" spans="2:8" x14ac:dyDescent="0.3">
      <c r="B39" s="1" t="s">
        <v>42</v>
      </c>
      <c r="C39" s="17">
        <f>C35/E23</f>
        <v>344.64285714285711</v>
      </c>
    </row>
    <row r="41" spans="2:8" x14ac:dyDescent="0.3">
      <c r="B41" s="50" t="s">
        <v>45</v>
      </c>
      <c r="C41" s="50"/>
      <c r="D41" t="s">
        <v>46</v>
      </c>
    </row>
    <row r="42" spans="2:8" x14ac:dyDescent="0.3">
      <c r="D42" t="s">
        <v>47</v>
      </c>
    </row>
    <row r="44" spans="2:8" x14ac:dyDescent="0.3">
      <c r="B44" t="s">
        <v>49</v>
      </c>
      <c r="C44" s="6">
        <v>2</v>
      </c>
    </row>
    <row r="46" spans="2:8" x14ac:dyDescent="0.3">
      <c r="B46" s="50" t="s">
        <v>50</v>
      </c>
      <c r="C46" s="50"/>
      <c r="D46" t="s">
        <v>51</v>
      </c>
    </row>
    <row r="47" spans="2:8" x14ac:dyDescent="0.3">
      <c r="D47" t="s">
        <v>54</v>
      </c>
      <c r="H47" t="s">
        <v>48</v>
      </c>
    </row>
    <row r="48" spans="2:8" x14ac:dyDescent="0.3">
      <c r="B48" t="s">
        <v>53</v>
      </c>
      <c r="C48" s="15">
        <f>'Car.Materiales'!F8</f>
        <v>2.5099999999999998</v>
      </c>
    </row>
    <row r="50" spans="2:8" x14ac:dyDescent="0.3">
      <c r="B50" s="50" t="s">
        <v>34</v>
      </c>
      <c r="C50" s="50"/>
    </row>
    <row r="51" spans="2:8" x14ac:dyDescent="0.3">
      <c r="B51" s="1" t="s">
        <v>28</v>
      </c>
      <c r="C51" s="1">
        <v>0.66</v>
      </c>
    </row>
    <row r="52" spans="2:8" x14ac:dyDescent="0.3">
      <c r="B52" s="1" t="s">
        <v>29</v>
      </c>
      <c r="C52" s="1">
        <v>0.64</v>
      </c>
    </row>
    <row r="53" spans="2:8" x14ac:dyDescent="0.3">
      <c r="B53" s="1" t="s">
        <v>30</v>
      </c>
      <c r="C53" s="14">
        <f>ROUND(C51+((C56-C55)/(C57-C55))*(C52-C51),3)</f>
        <v>0.64900000000000002</v>
      </c>
    </row>
    <row r="55" spans="2:8" x14ac:dyDescent="0.3">
      <c r="B55" s="1" t="s">
        <v>31</v>
      </c>
      <c r="C55" s="1">
        <v>2.4</v>
      </c>
    </row>
    <row r="56" spans="2:8" x14ac:dyDescent="0.3">
      <c r="B56" s="1" t="s">
        <v>32</v>
      </c>
      <c r="C56" s="14">
        <f>C48</f>
        <v>2.5099999999999998</v>
      </c>
    </row>
    <row r="57" spans="2:8" x14ac:dyDescent="0.3">
      <c r="B57" s="1" t="s">
        <v>33</v>
      </c>
      <c r="C57" s="1">
        <v>2.6</v>
      </c>
    </row>
    <row r="59" spans="2:8" x14ac:dyDescent="0.3">
      <c r="B59" t="s">
        <v>55</v>
      </c>
      <c r="D59" s="16">
        <f>'Car.Materiales'!G4</f>
        <v>1560</v>
      </c>
    </row>
    <row r="61" spans="2:8" x14ac:dyDescent="0.3">
      <c r="B61" t="s">
        <v>55</v>
      </c>
      <c r="D61" s="17">
        <f>D59*C53</f>
        <v>1012.44</v>
      </c>
      <c r="H61" t="s">
        <v>52</v>
      </c>
    </row>
    <row r="65" spans="2:4" x14ac:dyDescent="0.3">
      <c r="B65" s="50" t="s">
        <v>56</v>
      </c>
      <c r="C65" s="50"/>
      <c r="D65" t="s">
        <v>57</v>
      </c>
    </row>
    <row r="66" spans="2:4" x14ac:dyDescent="0.3">
      <c r="D66" t="s">
        <v>58</v>
      </c>
    </row>
    <row r="67" spans="2:4" ht="18.600000000000001" x14ac:dyDescent="0.3">
      <c r="D67" t="s">
        <v>59</v>
      </c>
    </row>
    <row r="69" spans="2:4" x14ac:dyDescent="0.3">
      <c r="B69" t="s">
        <v>61</v>
      </c>
      <c r="C69">
        <f>+'Car.Materiales'!F10</f>
        <v>3.1</v>
      </c>
    </row>
    <row r="71" spans="2:4" x14ac:dyDescent="0.3">
      <c r="B71" t="s">
        <v>60</v>
      </c>
    </row>
    <row r="73" spans="2:4" ht="18.600000000000001" x14ac:dyDescent="0.3">
      <c r="B73" s="1" t="s">
        <v>63</v>
      </c>
      <c r="C73" s="1">
        <f>ROUND(C39/(C69*1000),4)</f>
        <v>0.11119999999999999</v>
      </c>
      <c r="D73" t="s">
        <v>64</v>
      </c>
    </row>
    <row r="74" spans="2:4" ht="18.600000000000001" x14ac:dyDescent="0.3">
      <c r="B74" s="1" t="s">
        <v>65</v>
      </c>
      <c r="C74" s="1">
        <f>ROUND(D61/('Car.Materiales'!G5*1000),4)</f>
        <v>0.37919999999999998</v>
      </c>
      <c r="D74" t="s">
        <v>64</v>
      </c>
    </row>
    <row r="75" spans="2:4" ht="18.600000000000001" x14ac:dyDescent="0.3">
      <c r="B75" s="1" t="s">
        <v>66</v>
      </c>
      <c r="C75" s="1">
        <f>C35/1000</f>
        <v>0.193</v>
      </c>
      <c r="D75" t="s">
        <v>64</v>
      </c>
    </row>
    <row r="76" spans="2:4" ht="18.600000000000001" x14ac:dyDescent="0.3">
      <c r="B76" s="1" t="s">
        <v>67</v>
      </c>
      <c r="C76" s="1">
        <f>(C44/100)</f>
        <v>0.02</v>
      </c>
      <c r="D76" t="s">
        <v>64</v>
      </c>
    </row>
    <row r="77" spans="2:4" ht="18.600000000000001" x14ac:dyDescent="0.3">
      <c r="B77" s="1" t="s">
        <v>68</v>
      </c>
      <c r="C77" s="1">
        <f>1-SUM(C73:C76)</f>
        <v>0.29659999999999997</v>
      </c>
      <c r="D77" t="s">
        <v>64</v>
      </c>
    </row>
    <row r="80" spans="2:4" x14ac:dyDescent="0.3">
      <c r="B80" s="50" t="s">
        <v>69</v>
      </c>
      <c r="C80" s="50"/>
      <c r="D80" s="17">
        <f>C77*'Car.Materiales'!F5*1000</f>
        <v>780.05799999999988</v>
      </c>
    </row>
    <row r="83" spans="2:4" x14ac:dyDescent="0.3">
      <c r="B83" t="s">
        <v>70</v>
      </c>
    </row>
    <row r="86" spans="2:4" x14ac:dyDescent="0.3">
      <c r="B86" s="1" t="s">
        <v>75</v>
      </c>
      <c r="C86" s="1" t="s">
        <v>74</v>
      </c>
    </row>
    <row r="87" spans="2:4" x14ac:dyDescent="0.3">
      <c r="B87" t="s">
        <v>71</v>
      </c>
      <c r="C87" s="17">
        <f>C39</f>
        <v>344.64285714285711</v>
      </c>
    </row>
    <row r="88" spans="2:4" x14ac:dyDescent="0.3">
      <c r="B88" t="s">
        <v>72</v>
      </c>
      <c r="C88" s="17">
        <f>+D80</f>
        <v>780.05799999999988</v>
      </c>
    </row>
    <row r="89" spans="2:4" x14ac:dyDescent="0.3">
      <c r="B89" t="s">
        <v>73</v>
      </c>
      <c r="C89" s="17">
        <f>+D61</f>
        <v>1012.44</v>
      </c>
    </row>
    <row r="90" spans="2:4" x14ac:dyDescent="0.3">
      <c r="B90" t="s">
        <v>66</v>
      </c>
      <c r="C90" s="17">
        <f>+C75*1000</f>
        <v>193</v>
      </c>
    </row>
    <row r="92" spans="2:4" x14ac:dyDescent="0.3">
      <c r="B92" s="19" t="s">
        <v>77</v>
      </c>
      <c r="D92" t="s">
        <v>78</v>
      </c>
    </row>
    <row r="94" spans="2:4" x14ac:dyDescent="0.3">
      <c r="B94" s="1" t="s">
        <v>76</v>
      </c>
      <c r="C94" s="18">
        <f>ROUND($C$88*(('Car.Materiales'!$F$6/100)+1),)</f>
        <v>805</v>
      </c>
      <c r="D94" s="1"/>
    </row>
    <row r="95" spans="2:4" x14ac:dyDescent="0.3">
      <c r="B95" s="1" t="s">
        <v>73</v>
      </c>
      <c r="C95" s="18">
        <f>ROUND($C$89*(('Car.Materiales'!G6/100)+1),)</f>
        <v>1017</v>
      </c>
      <c r="D95" s="1"/>
    </row>
    <row r="97" spans="2:4" x14ac:dyDescent="0.3">
      <c r="B97" s="19" t="s">
        <v>79</v>
      </c>
      <c r="D97" t="s">
        <v>80</v>
      </c>
    </row>
    <row r="99" spans="2:4" x14ac:dyDescent="0.3">
      <c r="B99" s="2" t="s">
        <v>81</v>
      </c>
      <c r="C99" s="2">
        <f>ROUND(C88*('Car.Materiales'!F7-'Car.Materiales'!F6)/(100),2)</f>
        <v>-14.67</v>
      </c>
    </row>
    <row r="100" spans="2:4" x14ac:dyDescent="0.3">
      <c r="B100" s="2" t="s">
        <v>82</v>
      </c>
      <c r="C100" s="2">
        <f>ROUND(C89*('Car.Materiales'!G7-'Car.Materiales'!G6)/(100),2)</f>
        <v>4.75</v>
      </c>
    </row>
    <row r="101" spans="2:4" x14ac:dyDescent="0.3">
      <c r="B101" s="2" t="s">
        <v>83</v>
      </c>
      <c r="C101" s="2">
        <f>+C99+C100</f>
        <v>-9.92</v>
      </c>
      <c r="D101" t="s">
        <v>84</v>
      </c>
    </row>
    <row r="104" spans="2:4" x14ac:dyDescent="0.3">
      <c r="B104" s="19" t="s">
        <v>85</v>
      </c>
      <c r="D104" t="s">
        <v>86</v>
      </c>
    </row>
    <row r="106" spans="2:4" x14ac:dyDescent="0.3">
      <c r="B106" s="5" t="s">
        <v>87</v>
      </c>
      <c r="C106" s="5"/>
      <c r="D106" s="20">
        <f>+C90+C101</f>
        <v>183.08</v>
      </c>
    </row>
    <row r="108" spans="2:4" x14ac:dyDescent="0.3">
      <c r="B108" s="19" t="s">
        <v>88</v>
      </c>
      <c r="D108" t="s">
        <v>104</v>
      </c>
    </row>
    <row r="110" spans="2:4" x14ac:dyDescent="0.3">
      <c r="B110" s="19" t="s">
        <v>89</v>
      </c>
      <c r="C110" s="21">
        <f>D106/E23</f>
        <v>326.92857142857144</v>
      </c>
    </row>
    <row r="112" spans="2:4" x14ac:dyDescent="0.3">
      <c r="B112" s="19" t="s">
        <v>90</v>
      </c>
      <c r="D112" t="s">
        <v>91</v>
      </c>
    </row>
    <row r="114" spans="2:5" x14ac:dyDescent="0.3">
      <c r="B114" s="2" t="s">
        <v>71</v>
      </c>
      <c r="C114" s="2" t="s">
        <v>72</v>
      </c>
      <c r="D114" s="2" t="s">
        <v>92</v>
      </c>
      <c r="E114" s="2" t="s">
        <v>66</v>
      </c>
    </row>
    <row r="115" spans="2:5" x14ac:dyDescent="0.3">
      <c r="B115" s="22">
        <f>+C110</f>
        <v>326.92857142857144</v>
      </c>
      <c r="C115" s="23">
        <f>+C94</f>
        <v>805</v>
      </c>
      <c r="D115" s="23">
        <f>+C95</f>
        <v>1017</v>
      </c>
      <c r="E115" s="24">
        <f>+D106</f>
        <v>183.08</v>
      </c>
    </row>
    <row r="117" spans="2:5" x14ac:dyDescent="0.3">
      <c r="B117" s="2">
        <f>B115/$B$115</f>
        <v>1</v>
      </c>
      <c r="C117" s="2">
        <f>ROUND(C115/$B$115,2)</f>
        <v>2.46</v>
      </c>
      <c r="D117" s="2">
        <f>ROUND(D115/$B$115,2)</f>
        <v>3.11</v>
      </c>
      <c r="E117" s="2">
        <f>ROUND(E115/$B$115,2)</f>
        <v>0.56000000000000005</v>
      </c>
    </row>
    <row r="119" spans="2:5" x14ac:dyDescent="0.3">
      <c r="B119" s="50" t="s">
        <v>93</v>
      </c>
      <c r="C119" s="50"/>
      <c r="D119" t="s">
        <v>98</v>
      </c>
    </row>
    <row r="121" spans="2:5" x14ac:dyDescent="0.3">
      <c r="B121" s="19" t="s">
        <v>97</v>
      </c>
      <c r="C121" s="25">
        <v>1</v>
      </c>
      <c r="D121" s="2"/>
    </row>
    <row r="122" spans="2:5" x14ac:dyDescent="0.3">
      <c r="B122" s="19" t="s">
        <v>81</v>
      </c>
      <c r="C122" s="26">
        <f>ROUND((Calculo!$C$117*42.5*35.31)/('Car.Materiales'!$F$3),2)</f>
        <v>0.09</v>
      </c>
    </row>
    <row r="123" spans="2:5" x14ac:dyDescent="0.3">
      <c r="B123" s="19" t="s">
        <v>82</v>
      </c>
      <c r="C123" s="26">
        <f>ROUND((Calculo!$D$117*42.5*35.31)/('Car.Materiales'!$G$3),2)</f>
        <v>3.24</v>
      </c>
    </row>
    <row r="124" spans="2:5" x14ac:dyDescent="0.3">
      <c r="B124" s="19" t="s">
        <v>66</v>
      </c>
      <c r="C124" s="27">
        <f>+E117*42.5</f>
        <v>23.8</v>
      </c>
    </row>
  </sheetData>
  <mergeCells count="14">
    <mergeCell ref="B119:C119"/>
    <mergeCell ref="D37:E37"/>
    <mergeCell ref="B41:C41"/>
    <mergeCell ref="B4:C4"/>
    <mergeCell ref="B15:C15"/>
    <mergeCell ref="B20:C20"/>
    <mergeCell ref="B46:C46"/>
    <mergeCell ref="B50:C50"/>
    <mergeCell ref="B65:C65"/>
    <mergeCell ref="B80:C80"/>
    <mergeCell ref="B22:C22"/>
    <mergeCell ref="B32:C32"/>
    <mergeCell ref="B38:C38"/>
    <mergeCell ref="B37:C37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31C43-A67E-4E07-9CD6-7A64CE3073FC}">
  <dimension ref="C1:J23"/>
  <sheetViews>
    <sheetView showGridLines="0" tabSelected="1" workbookViewId="0">
      <selection activeCell="H14" sqref="H14"/>
    </sheetView>
  </sheetViews>
  <sheetFormatPr baseColWidth="10" defaultRowHeight="15.6" x14ac:dyDescent="0.3"/>
  <cols>
    <col min="4" max="4" width="13.296875" customWidth="1"/>
    <col min="5" max="5" width="12.09765625" customWidth="1"/>
    <col min="8" max="8" width="14.296875" bestFit="1" customWidth="1"/>
  </cols>
  <sheetData>
    <row r="1" spans="3:10" ht="16.2" thickBot="1" x14ac:dyDescent="0.35"/>
    <row r="2" spans="3:10" ht="16.2" thickBot="1" x14ac:dyDescent="0.35">
      <c r="C2" s="51" t="s">
        <v>108</v>
      </c>
      <c r="D2" s="52"/>
      <c r="E2" s="52"/>
      <c r="F2" s="53"/>
      <c r="H2" s="2" t="s">
        <v>110</v>
      </c>
      <c r="I2" s="8">
        <v>0.03</v>
      </c>
    </row>
    <row r="3" spans="3:10" ht="16.2" thickBot="1" x14ac:dyDescent="0.35">
      <c r="I3" s="44" t="s">
        <v>112</v>
      </c>
      <c r="J3" s="44" t="s">
        <v>100</v>
      </c>
    </row>
    <row r="4" spans="3:10" x14ac:dyDescent="0.3">
      <c r="C4" s="56" t="s">
        <v>94</v>
      </c>
      <c r="D4" s="58" t="s">
        <v>95</v>
      </c>
      <c r="E4" s="58" t="s">
        <v>96</v>
      </c>
      <c r="F4" s="60" t="s">
        <v>99</v>
      </c>
      <c r="H4" s="38" t="s">
        <v>71</v>
      </c>
      <c r="I4" s="38">
        <f>ROUND($C6*$I$2,2)</f>
        <v>9.81</v>
      </c>
      <c r="J4" s="41">
        <f>ROUND(I4/$C$6,0)</f>
        <v>0</v>
      </c>
    </row>
    <row r="5" spans="3:10" ht="16.2" thickBot="1" x14ac:dyDescent="0.35">
      <c r="C5" s="57"/>
      <c r="D5" s="59"/>
      <c r="E5" s="59"/>
      <c r="F5" s="61"/>
      <c r="H5" s="39" t="s">
        <v>68</v>
      </c>
      <c r="I5" s="39">
        <f>ROUND(D$6*$I$2,2)</f>
        <v>24.15</v>
      </c>
      <c r="J5" s="42">
        <f>ROUND(I5/$C$6,0)</f>
        <v>0</v>
      </c>
    </row>
    <row r="6" spans="3:10" x14ac:dyDescent="0.3">
      <c r="C6" s="37">
        <f>+Calculo!B115</f>
        <v>326.92857142857144</v>
      </c>
      <c r="D6" s="28">
        <f>+Calculo!C115</f>
        <v>805</v>
      </c>
      <c r="E6" s="28">
        <f>+Calculo!D115</f>
        <v>1017</v>
      </c>
      <c r="F6" s="29">
        <f>+Calculo!E115</f>
        <v>183.08</v>
      </c>
      <c r="H6" s="39" t="s">
        <v>111</v>
      </c>
      <c r="I6" s="39">
        <f>ROUND(E$6*$I$2,2)</f>
        <v>30.51</v>
      </c>
      <c r="J6" s="42">
        <f>ROUND(I6/$C$6,0)</f>
        <v>0</v>
      </c>
    </row>
    <row r="7" spans="3:10" ht="16.2" thickBot="1" x14ac:dyDescent="0.35">
      <c r="C7" s="49" t="s">
        <v>113</v>
      </c>
      <c r="D7" s="46" t="s">
        <v>113</v>
      </c>
      <c r="E7" s="46" t="s">
        <v>113</v>
      </c>
      <c r="F7" s="29">
        <f>+Calculo!C124</f>
        <v>23.8</v>
      </c>
      <c r="H7" s="40" t="s">
        <v>66</v>
      </c>
      <c r="I7" s="33">
        <f>ROUND(F6*I2,2)</f>
        <v>5.49</v>
      </c>
      <c r="J7" s="43">
        <f>ROUND(I7/$C$6,0)</f>
        <v>0</v>
      </c>
    </row>
    <row r="8" spans="3:10" ht="16.2" thickBot="1" x14ac:dyDescent="0.35">
      <c r="C8" s="51" t="s">
        <v>100</v>
      </c>
      <c r="D8" s="52"/>
      <c r="E8" s="52"/>
      <c r="F8" s="53"/>
    </row>
    <row r="9" spans="3:10" ht="16.2" thickBot="1" x14ac:dyDescent="0.35">
      <c r="C9" s="30"/>
      <c r="D9" s="31"/>
      <c r="E9" s="31"/>
      <c r="F9" s="32"/>
    </row>
    <row r="10" spans="3:10" x14ac:dyDescent="0.3">
      <c r="C10" s="56" t="s">
        <v>94</v>
      </c>
      <c r="D10" s="58" t="s">
        <v>95</v>
      </c>
      <c r="E10" s="58" t="s">
        <v>96</v>
      </c>
      <c r="F10" s="60" t="s">
        <v>99</v>
      </c>
    </row>
    <row r="11" spans="3:10" ht="16.2" thickBot="1" x14ac:dyDescent="0.35">
      <c r="C11" s="57"/>
      <c r="D11" s="59"/>
      <c r="E11" s="59"/>
      <c r="F11" s="61"/>
    </row>
    <row r="12" spans="3:10" ht="16.2" thickBot="1" x14ac:dyDescent="0.35">
      <c r="C12" s="33">
        <f>+Calculo!B117</f>
        <v>1</v>
      </c>
      <c r="D12" s="34">
        <f>+Calculo!C117</f>
        <v>2.46</v>
      </c>
      <c r="E12" s="34">
        <f>+Calculo!D117</f>
        <v>3.11</v>
      </c>
      <c r="F12" s="35">
        <f>+Calculo!E117</f>
        <v>0.56000000000000005</v>
      </c>
    </row>
    <row r="15" spans="3:10" x14ac:dyDescent="0.3">
      <c r="C15" s="54"/>
      <c r="D15" s="55"/>
      <c r="E15" s="55"/>
      <c r="F15" s="54"/>
    </row>
    <row r="16" spans="3:10" x14ac:dyDescent="0.3">
      <c r="C16" s="54"/>
      <c r="D16" s="55"/>
      <c r="E16" s="55"/>
      <c r="F16" s="54"/>
    </row>
    <row r="17" spans="3:7" x14ac:dyDescent="0.3">
      <c r="C17" s="45"/>
      <c r="D17" s="28"/>
      <c r="E17" s="28"/>
      <c r="F17" s="28"/>
      <c r="G17" s="2"/>
    </row>
    <row r="18" spans="3:7" x14ac:dyDescent="0.3">
      <c r="C18" s="31"/>
      <c r="D18" s="31"/>
      <c r="E18" s="31"/>
      <c r="F18" s="31"/>
      <c r="G18" s="2"/>
    </row>
    <row r="19" spans="3:7" x14ac:dyDescent="0.3">
      <c r="C19" s="62"/>
      <c r="D19" s="62"/>
      <c r="E19" s="62"/>
      <c r="F19" s="62"/>
    </row>
    <row r="20" spans="3:7" x14ac:dyDescent="0.3">
      <c r="C20" s="31"/>
      <c r="D20" s="31"/>
      <c r="E20" s="31"/>
      <c r="F20" s="31"/>
    </row>
    <row r="21" spans="3:7" x14ac:dyDescent="0.3">
      <c r="C21" s="54"/>
      <c r="D21" s="55"/>
      <c r="E21" s="55"/>
      <c r="F21" s="54"/>
    </row>
    <row r="22" spans="3:7" x14ac:dyDescent="0.3">
      <c r="C22" s="54"/>
      <c r="D22" s="55"/>
      <c r="E22" s="55"/>
      <c r="F22" s="54"/>
    </row>
    <row r="23" spans="3:7" x14ac:dyDescent="0.3">
      <c r="C23" s="28"/>
      <c r="D23" s="28"/>
      <c r="E23" s="28"/>
      <c r="F23" s="28"/>
    </row>
  </sheetData>
  <mergeCells count="19">
    <mergeCell ref="C21:C22"/>
    <mergeCell ref="D21:D22"/>
    <mergeCell ref="E21:E22"/>
    <mergeCell ref="F21:F22"/>
    <mergeCell ref="C19:F19"/>
    <mergeCell ref="C2:F2"/>
    <mergeCell ref="C15:C16"/>
    <mergeCell ref="D15:D16"/>
    <mergeCell ref="E15:E16"/>
    <mergeCell ref="F15:F16"/>
    <mergeCell ref="C4:C5"/>
    <mergeCell ref="D4:D5"/>
    <mergeCell ref="E4:E5"/>
    <mergeCell ref="F4:F5"/>
    <mergeCell ref="C10:C11"/>
    <mergeCell ref="D10:D11"/>
    <mergeCell ref="E10:E11"/>
    <mergeCell ref="F10:F11"/>
    <mergeCell ref="C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Car.Materiales</vt:lpstr>
      <vt:lpstr>Calculo</vt:lpstr>
      <vt:lpstr>Diseño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2019-11-05T20:34:24Z</dcterms:created>
  <dcterms:modified xsi:type="dcterms:W3CDTF">2019-11-27T21:14:15Z</dcterms:modified>
</cp:coreProperties>
</file>