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d.docs.live.net/ebe8db9d24448a9e/00000_Formación/03_Especialización_SST_Univ_Santo_Tomás/02_Semestre2_2024/00_Proyecto de grado/07_Documento final_^M_apéndices/"/>
    </mc:Choice>
  </mc:AlternateContent>
  <xr:revisionPtr revIDLastSave="104" documentId="11_36ADA0F4A101073EE575891F8187720393CE3A33" xr6:coauthVersionLast="47" xr6:coauthVersionMax="47" xr10:uidLastSave="{27B1B3FA-A0D6-4CFD-9681-B6A44569D0EA}"/>
  <bookViews>
    <workbookView xWindow="-120" yWindow="-120" windowWidth="20730" windowHeight="11160" xr2:uid="{00000000-000D-0000-FFFF-FFFF00000000}"/>
  </bookViews>
  <sheets>
    <sheet name="Excav_manual" sheetId="1" r:id="rId1"/>
  </sheets>
  <definedNames>
    <definedName name="_xlnm.Print_Area" localSheetId="0">Excav_manual!$A$1:$AA$22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" l="1"/>
  <c r="P16" i="1"/>
  <c r="Q16" i="1"/>
  <c r="M15" i="1"/>
  <c r="P15" i="1"/>
  <c r="Q15" i="1"/>
  <c r="M14" i="1"/>
  <c r="P14" i="1"/>
  <c r="Q14" i="1"/>
  <c r="M13" i="1"/>
  <c r="P13" i="1"/>
  <c r="M12" i="1"/>
  <c r="P12" i="1"/>
  <c r="M11" i="1"/>
  <c r="P11" i="1"/>
  <c r="Q11" i="1"/>
  <c r="M10" i="1"/>
  <c r="P10" i="1"/>
  <c r="Q10" i="1"/>
  <c r="M9" i="1"/>
  <c r="P9" i="1"/>
  <c r="Q9" i="1"/>
  <c r="M8" i="1"/>
  <c r="P8" i="1"/>
  <c r="M7" i="1"/>
  <c r="N7" i="1"/>
  <c r="N16" i="1"/>
  <c r="P7" i="1"/>
  <c r="Q7" i="1"/>
  <c r="N9" i="1"/>
  <c r="N11" i="1"/>
  <c r="N13" i="1"/>
  <c r="N8" i="1"/>
  <c r="N14" i="1"/>
  <c r="R13" i="1"/>
  <c r="Q13" i="1"/>
  <c r="Q8" i="1"/>
  <c r="R8" i="1"/>
  <c r="R12" i="1"/>
  <c r="Q12" i="1"/>
  <c r="N15" i="1"/>
  <c r="N10" i="1"/>
  <c r="N12" i="1"/>
</calcChain>
</file>

<file path=xl/sharedStrings.xml><?xml version="1.0" encoding="utf-8"?>
<sst xmlns="http://schemas.openxmlformats.org/spreadsheetml/2006/main" count="200" uniqueCount="115">
  <si>
    <t>ACTIVIDADES</t>
  </si>
  <si>
    <t>TAREA</t>
  </si>
  <si>
    <t>RUTINARIA 
O 
NO RUTINARIA</t>
  </si>
  <si>
    <t>PELIGRO</t>
  </si>
  <si>
    <t>EFECTOS POSIBLES</t>
  </si>
  <si>
    <t>CONTROLES EXISTENTES</t>
  </si>
  <si>
    <t>EVALUACION DEL RIESGO</t>
  </si>
  <si>
    <t>VALORACION DEL RIESGO</t>
  </si>
  <si>
    <t>CRITERIOS PARA ESTABLECER CONTROLES</t>
  </si>
  <si>
    <t>MEDIDAS DE INTERVENCIÓN</t>
  </si>
  <si>
    <t>DESCRIPCIÓN</t>
  </si>
  <si>
    <t>CLASIFICACIÓN</t>
  </si>
  <si>
    <t>NIVEL DE 
DEFICIENCIA (ND)</t>
  </si>
  <si>
    <t>NIVEL DE 
EXPOSICIÓN (NE)</t>
  </si>
  <si>
    <t xml:space="preserve"> NIVEL DE PROBABILIDAD
 (ND X NE)</t>
  </si>
  <si>
    <t>INTERPRETACIÓN
NIVEL DE PROBABILIDAD</t>
  </si>
  <si>
    <t>NIVEL DE CONSECUENCIAS (NC)</t>
  </si>
  <si>
    <t>NIVEL DE RIESGO E INTERVENCIÓN</t>
  </si>
  <si>
    <t>ACEPTABILIDAD DEL RIESGO</t>
  </si>
  <si>
    <t>N°. EXPUESTOS</t>
  </si>
  <si>
    <t>PEOR CONSECUENCIA</t>
  </si>
  <si>
    <t>EXISTENCIA  REQUISITO LEGAL ESPECÍFICO ASOCIADO
 (SI o NO)</t>
  </si>
  <si>
    <t>EXCAVACION</t>
  </si>
  <si>
    <t>EXCAVACIÓN MANUAL</t>
  </si>
  <si>
    <t>RUTINARIA</t>
  </si>
  <si>
    <t>MECANICO</t>
  </si>
  <si>
    <t>Cortaduras, golpes, heridas</t>
  </si>
  <si>
    <t>Señalización preventiva e informativa</t>
  </si>
  <si>
    <t>Aceptable con control especifico</t>
  </si>
  <si>
    <t>NO APLICA</t>
  </si>
  <si>
    <t>Actualización periódica de matriz de EPP y verificación de su aplicación</t>
  </si>
  <si>
    <t>Lesiones en ojos, cara y piel en general</t>
  </si>
  <si>
    <t>Señalización informativa y preventiva</t>
  </si>
  <si>
    <t>Lesiones en ojos</t>
  </si>
  <si>
    <t>LOCATIVO</t>
  </si>
  <si>
    <t>Esguinces, caídas, golpes, atrapamientos</t>
  </si>
  <si>
    <t>Señalización informativa y preventiva
Aislamiento de áreas de trabajo
Aplicar procedimientos seguro para manejo del escombro</t>
  </si>
  <si>
    <t>Divulgación del riesgo y sus controles
Uso de EPP; guantes de carnaza, gafas de seguridad, botas de seguridad, ropa de trabajo, casco
Uso de arnés con linea de vida
Plan de emergencia específico
PVE ergonómico</t>
  </si>
  <si>
    <t>Atrapamiento</t>
  </si>
  <si>
    <t>Incendio, explosión, fuga, derrame</t>
  </si>
  <si>
    <t>TECNOLÓGICO</t>
  </si>
  <si>
    <t>Quemaduras, lesiones, contacto con productos químicos</t>
  </si>
  <si>
    <t>Señalización informativa y preventiva
Aislamiento de áreas de trabajo
Extintores en sitio</t>
  </si>
  <si>
    <t>Procedimiento seguro para excavaciones
Uso de EPP; Gafas de seguridad, botas de seguridad, ropa de trabajo, casco
Divulgación periodica de riesgos y controles
Capacitación en manejo de fuegos incipientes
Capacitación y conformación de brigadas de emergencia</t>
  </si>
  <si>
    <t>Quemadura</t>
  </si>
  <si>
    <t>Busqueda permanente de nuevas tegonlogías en equipos de soldadura</t>
  </si>
  <si>
    <t>Altura a nivel negativo sobre el nivel del suelo</t>
  </si>
  <si>
    <t>TRABAJOS EN ALTURA</t>
  </si>
  <si>
    <t>Contusiones, fracturas, muerte</t>
  </si>
  <si>
    <t xml:space="preserve">
Inspección preoperacional de equipos para trabajo en altura</t>
  </si>
  <si>
    <t>Aislamiento de áreas de trabajo
Señalización preventiva e informativa</t>
  </si>
  <si>
    <t>Muerte</t>
  </si>
  <si>
    <t>MARCO LEGAL TRABAJO EN ALTURA</t>
  </si>
  <si>
    <t>Uso de equipos elevadores de personas</t>
  </si>
  <si>
    <t>Mecanismo de protección de equipos contra el calor y la chispa de la soldadura y el esmeril</t>
  </si>
  <si>
    <t>Animales ponzoñosos o venenosos</t>
  </si>
  <si>
    <t>BIOLÓGICO</t>
  </si>
  <si>
    <t>Intoxicación del cuerpo</t>
  </si>
  <si>
    <t>Inspección previa de áreas de trabajo
Jornadas de orden y aseo</t>
  </si>
  <si>
    <t>Revisión y documentación sobre habitad de animales en la zona
EPP; Ropa de trabajo, guantes, botas de seguridad
Plan de emergencia específico para accidente ofídico
Disponibilidad en sitio de suero antiofidico</t>
  </si>
  <si>
    <t>Envenenamiento</t>
  </si>
  <si>
    <t>FISICO</t>
  </si>
  <si>
    <t>Cataratas, lesiones de la piel, cancer</t>
  </si>
  <si>
    <t>Lesiones de la piel</t>
  </si>
  <si>
    <t>Material particulado</t>
  </si>
  <si>
    <t>QUIMICO</t>
  </si>
  <si>
    <t xml:space="preserve">Enfermedades respiratorias crónicas </t>
  </si>
  <si>
    <t>Humedecer el terreno</t>
  </si>
  <si>
    <t>Enfermedades respiratoria graves</t>
  </si>
  <si>
    <t>Movimientos repetitivos</t>
  </si>
  <si>
    <t>BIOMECÁNICO</t>
  </si>
  <si>
    <t>Dolores musculares de MMII MMSS</t>
  </si>
  <si>
    <t>Lesiones de columna</t>
  </si>
  <si>
    <t>GATISO para dolor lumbar</t>
  </si>
  <si>
    <t>Estrés ocupacional</t>
  </si>
  <si>
    <t>Aplicación del programa de Riesgo Psicosocial</t>
  </si>
  <si>
    <t>Enfermedad Profesional por riesgo psicosocial</t>
  </si>
  <si>
    <t>Ley 1010
Res/2646/08</t>
  </si>
  <si>
    <t>Seguimiento a los indicadores del programa de riesgo psicoscial</t>
  </si>
  <si>
    <t>*Programa de gestión de cuidado de manos
*Procedimiento seguro para excavaciones
*Divulgación periodica de riesgos y controles
*Uso de EPP; guantes de carnaza, gafas de seguridad, botas de seguridad, ropa de trabajo, casco</t>
  </si>
  <si>
    <t>*Programa de mantenimiento de herramientas manuales
*Inspección preoperacional de herramientas</t>
  </si>
  <si>
    <t>INTERPRETACION DEL NIVEL DEL RIESGO
NR</t>
  </si>
  <si>
    <t xml:space="preserve">*Programa de mantenimiento de herramientas manuales
*Inspección preoperacional de equipos
</t>
  </si>
  <si>
    <t>*Divulgación periodica de riesgos y controles
*Procedimiento seguro para excavaciones
*Uso de EPP; Gafas de seguridad, guantes de carnaza, botas de seguridad, ropa de trabajo, casco
*Programa de gestión de cuidado de manos</t>
  </si>
  <si>
    <t>*Inspección preoperacional de áreas de trabajo
*Acondicionamiento de áreas de desplazamiento
*Seguimiento al procedimiento seguro de acuerdo al terreno para evitar derrumbes (entibamiento de la excavación, uso de escaleras para ingreso y salida de personal)
*Programa de orden y aseo</t>
  </si>
  <si>
    <t>Divulgación del riesgo y sus controles
EPP; Gafas de seguridad con protección UV, ropa de trabajo, capuchón, casco, guantes
Uso de bloqueador solar</t>
  </si>
  <si>
    <t>Divulgación del riesgo y sus controles
EPP; protección respiratoria para material particulado</t>
  </si>
  <si>
    <t>Divulgación del riesgo y sus controles
PVE Bomecánico
Calistenia y pausas activas</t>
  </si>
  <si>
    <t xml:space="preserve">Programa de gestión de cuidado de manos, procedimiento seguro para excavaciones, divulgación periodica de riesgos </t>
  </si>
  <si>
    <t>SI</t>
  </si>
  <si>
    <t>Amputación</t>
  </si>
  <si>
    <t>Procedimineto seguro para excavaciones, programa gestión de cuidado de manos</t>
  </si>
  <si>
    <t>Entibamiento de la excavación , uso de escaleras par ingreso y salida del personal</t>
  </si>
  <si>
    <t>Programa de orden y aseo, plan de emergencia específico</t>
  </si>
  <si>
    <t>Verificación de planos
Apiques iniciales</t>
  </si>
  <si>
    <t>Procedimiento seguro para excavaciones, procedimiento conformación brigadas de emergencia</t>
  </si>
  <si>
    <t>Personal certificadoTRABAJO EN ALTURAS
EPP; arnés, eslingas, líneas de vida, equipos de anclaje certificados de acuerdo a normas
Procedimientos de rescate en altura
Planes de emergencia
Programa  trabajo en altura</t>
  </si>
  <si>
    <t xml:space="preserve">Revisión documental sobre habitad de animales </t>
  </si>
  <si>
    <t>Divulgación del riesgo</t>
  </si>
  <si>
    <t>PSICOSOCIAL</t>
  </si>
  <si>
    <t>Radiaciones no ionizantes (ultravioleta)</t>
  </si>
  <si>
    <t>Elementos de herramientas y piezas a trabajar</t>
  </si>
  <si>
    <t>Materiales proyectados sólidos o fluidos</t>
  </si>
  <si>
    <t>Superficies de trabajo (irregulares, deslizantes, con diferencia de nivel)  orden y aseo (caída de objetos)</t>
  </si>
  <si>
    <t>MATRIZ DE IDENTIFICACIÓN DE PELIGROS EVALUACIÓN Y CONTROL DE RIESGOS</t>
  </si>
  <si>
    <t>TAREA: EXCAVACIÓN MANUAL</t>
  </si>
  <si>
    <t>FUENTE</t>
  </si>
  <si>
    <t>MEDIO</t>
  </si>
  <si>
    <t>RECEPTOR</t>
  </si>
  <si>
    <t>ELIMINACIÓN</t>
  </si>
  <si>
    <t>SUSTITUCIÓN</t>
  </si>
  <si>
    <t>CONTROLES DE INGENIERÍA</t>
  </si>
  <si>
    <t>CONTROLES ADMINISTRATIVOS</t>
  </si>
  <si>
    <t>EQUIPOS / ELEMENTOS DE PROTECCIÓN PERSONAL</t>
  </si>
  <si>
    <t>Gestión organizacional,
Carácteristicas de la organización del trabajo,
Caracteristicas del grupo social de trabjo,
Condiciones de la tarea
Jornada de trabajo,
Interfase persona - tarea.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</si>
</sst>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9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</cellXfs>
  <cellStyles count="2">
    <cellStyle name="Normal" xfId="0" builtinId="0"/>
    <cellStyle name="Normal 2 10" xfId="1" xr:uid="{00000000-0005-0000-0000-000001000000}"/>
  </cellStyles>
  <dxfs count="5">
    <dxf>
      <font>
        <b/>
        <i val="0"/>
        <color auto="1"/>
      </font>
      <fill>
        <patternFill>
          <bgColor theme="7" tint="0.79998168889431442"/>
        </patternFill>
      </fill>
    </dxf>
    <dxf>
      <font>
        <b/>
        <i val="0"/>
        <color indexed="9"/>
      </font>
      <fill>
        <patternFill>
          <bgColor theme="5" tint="0.39994506668294322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indexed="9"/>
      </font>
      <fill>
        <patternFill patternType="solid">
          <bgColor theme="9" tint="-0.24994659260841701"/>
        </patternFill>
      </fill>
    </dxf>
    <dxf>
      <font>
        <b/>
        <i val="0"/>
        <color indexed="9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B22"/>
  <sheetViews>
    <sheetView tabSelected="1" view="pageBreakPreview" topLeftCell="A8" zoomScale="30" zoomScaleNormal="30" zoomScaleSheetLayoutView="30" workbookViewId="0">
      <selection activeCell="L8" sqref="L8"/>
    </sheetView>
  </sheetViews>
  <sheetFormatPr baseColWidth="10" defaultRowHeight="15" x14ac:dyDescent="0.25"/>
  <cols>
    <col min="1" max="1" width="3.85546875" customWidth="1"/>
    <col min="2" max="2" width="23.28515625" customWidth="1"/>
    <col min="3" max="3" width="18" customWidth="1"/>
    <col min="4" max="4" width="17.5703125" customWidth="1"/>
    <col min="5" max="5" width="26.140625" customWidth="1"/>
    <col min="6" max="6" width="24" customWidth="1"/>
    <col min="7" max="7" width="16.28515625" customWidth="1"/>
    <col min="8" max="8" width="32" customWidth="1"/>
    <col min="9" max="9" width="17.7109375" customWidth="1"/>
    <col min="10" max="10" width="40" customWidth="1"/>
    <col min="11" max="11" width="17" customWidth="1"/>
    <col min="12" max="12" width="11.85546875" customWidth="1"/>
    <col min="13" max="13" width="13" customWidth="1"/>
    <col min="14" max="14" width="24.85546875" customWidth="1"/>
    <col min="15" max="15" width="22.7109375" customWidth="1"/>
    <col min="16" max="16" width="19.42578125" customWidth="1"/>
    <col min="17" max="17" width="18.5703125" customWidth="1"/>
    <col min="18" max="18" width="19.85546875" customWidth="1"/>
    <col min="20" max="20" width="15.5703125" customWidth="1"/>
    <col min="21" max="21" width="16.7109375" customWidth="1"/>
    <col min="22" max="22" width="20" customWidth="1"/>
    <col min="23" max="23" width="19.42578125" customWidth="1"/>
    <col min="24" max="24" width="16.5703125" customWidth="1"/>
    <col min="25" max="25" width="26" customWidth="1"/>
    <col min="26" max="26" width="18.85546875" customWidth="1"/>
  </cols>
  <sheetData>
    <row r="2" spans="2:28" ht="27" customHeight="1" x14ac:dyDescent="0.25">
      <c r="B2" s="2" t="s">
        <v>104</v>
      </c>
    </row>
    <row r="3" spans="2:28" ht="27" customHeight="1" x14ac:dyDescent="0.25">
      <c r="B3" s="2" t="s">
        <v>105</v>
      </c>
    </row>
    <row r="4" spans="2:28" ht="28.5" customHeight="1" x14ac:dyDescent="0.25"/>
    <row r="5" spans="2:28" ht="40.5" customHeight="1" x14ac:dyDescent="0.25">
      <c r="B5" s="12" t="s">
        <v>0</v>
      </c>
      <c r="C5" s="12" t="s">
        <v>1</v>
      </c>
      <c r="D5" s="13" t="s">
        <v>2</v>
      </c>
      <c r="E5" s="11" t="s">
        <v>3</v>
      </c>
      <c r="F5" s="11"/>
      <c r="G5" s="11" t="s">
        <v>4</v>
      </c>
      <c r="H5" s="7" t="s">
        <v>5</v>
      </c>
      <c r="I5" s="8"/>
      <c r="J5" s="9"/>
      <c r="K5" s="10" t="s">
        <v>6</v>
      </c>
      <c r="L5" s="10"/>
      <c r="M5" s="10"/>
      <c r="N5" s="10"/>
      <c r="O5" s="10"/>
      <c r="P5" s="10"/>
      <c r="Q5" s="10"/>
      <c r="R5" s="3" t="s">
        <v>7</v>
      </c>
      <c r="S5" s="7" t="s">
        <v>8</v>
      </c>
      <c r="T5" s="8"/>
      <c r="U5" s="9"/>
      <c r="V5" s="11" t="s">
        <v>9</v>
      </c>
      <c r="W5" s="11"/>
      <c r="X5" s="11"/>
      <c r="Y5" s="11"/>
      <c r="Z5" s="11"/>
      <c r="AA5" s="1"/>
      <c r="AB5" s="1"/>
    </row>
    <row r="6" spans="2:28" ht="97.5" customHeight="1" x14ac:dyDescent="0.25">
      <c r="B6" s="12"/>
      <c r="C6" s="12"/>
      <c r="D6" s="14"/>
      <c r="E6" s="3" t="s">
        <v>10</v>
      </c>
      <c r="F6" s="3" t="s">
        <v>11</v>
      </c>
      <c r="G6" s="11"/>
      <c r="H6" s="4" t="s">
        <v>106</v>
      </c>
      <c r="I6" s="4" t="s">
        <v>107</v>
      </c>
      <c r="J6" s="4" t="s">
        <v>108</v>
      </c>
      <c r="K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5" t="s">
        <v>17</v>
      </c>
      <c r="Q6" s="6" t="s">
        <v>81</v>
      </c>
      <c r="R6" s="6" t="s">
        <v>18</v>
      </c>
      <c r="S6" s="6" t="s">
        <v>19</v>
      </c>
      <c r="T6" s="6" t="s">
        <v>20</v>
      </c>
      <c r="U6" s="6" t="s">
        <v>21</v>
      </c>
      <c r="V6" s="5" t="s">
        <v>109</v>
      </c>
      <c r="W6" s="5" t="s">
        <v>110</v>
      </c>
      <c r="X6" s="5" t="s">
        <v>111</v>
      </c>
      <c r="Y6" s="5" t="s">
        <v>112</v>
      </c>
      <c r="Z6" s="5" t="s">
        <v>113</v>
      </c>
      <c r="AA6" s="1"/>
      <c r="AB6" s="1"/>
    </row>
    <row r="7" spans="2:28" ht="178.5" customHeight="1" x14ac:dyDescent="0.25">
      <c r="B7" s="15" t="s">
        <v>22</v>
      </c>
      <c r="C7" s="15" t="s">
        <v>23</v>
      </c>
      <c r="D7" s="15" t="s">
        <v>24</v>
      </c>
      <c r="E7" s="16" t="s">
        <v>101</v>
      </c>
      <c r="F7" s="17" t="s">
        <v>25</v>
      </c>
      <c r="G7" s="17" t="s">
        <v>26</v>
      </c>
      <c r="H7" s="18" t="s">
        <v>80</v>
      </c>
      <c r="I7" s="16" t="s">
        <v>27</v>
      </c>
      <c r="J7" s="18" t="s">
        <v>79</v>
      </c>
      <c r="K7" s="17">
        <v>2</v>
      </c>
      <c r="L7" s="17">
        <v>4</v>
      </c>
      <c r="M7" s="16">
        <f t="shared" ref="M7:M16" si="0">+K7*L7</f>
        <v>8</v>
      </c>
      <c r="N7" s="19" t="str">
        <f t="shared" ref="N7:N16" si="1">IF(AND(M7&gt;=24,M7&lt;=40),"Muy Alto",IF(AND(20&gt;=M7,10&lt;=M7),"Alto",IF(AND(8&gt;=M7,6&lt;=M7),"Medio",IF(M7&lt;=4,"Bajo","-"))))</f>
        <v>Medio</v>
      </c>
      <c r="O7" s="20">
        <v>25</v>
      </c>
      <c r="P7" s="20">
        <f t="shared" ref="P7:P16" si="2">M7*O7</f>
        <v>200</v>
      </c>
      <c r="Q7" s="21" t="str">
        <f t="shared" ref="Q7:Q16" si="3">IF(AND(P7&gt;=600,P7&lt;=4000),"I",IF(AND(500&gt;=P7,150&lt;=P7),"II",IF(AND(120&gt;=P7,40&lt;=P7),"III",IF(P7&lt;=20,"IV","-"))))</f>
        <v>II</v>
      </c>
      <c r="R7" s="21" t="s">
        <v>28</v>
      </c>
      <c r="S7" s="21">
        <v>3</v>
      </c>
      <c r="T7" s="21" t="s">
        <v>90</v>
      </c>
      <c r="U7" s="21" t="s">
        <v>89</v>
      </c>
      <c r="V7" s="22" t="s">
        <v>29</v>
      </c>
      <c r="W7" s="22" t="s">
        <v>29</v>
      </c>
      <c r="X7" s="16" t="s">
        <v>29</v>
      </c>
      <c r="Y7" s="23" t="s">
        <v>88</v>
      </c>
      <c r="Z7" s="16" t="s">
        <v>30</v>
      </c>
      <c r="AA7" s="1"/>
    </row>
    <row r="8" spans="2:28" ht="138" customHeight="1" x14ac:dyDescent="0.25">
      <c r="B8" s="24" t="s">
        <v>22</v>
      </c>
      <c r="C8" s="24" t="s">
        <v>23</v>
      </c>
      <c r="D8" s="24" t="s">
        <v>24</v>
      </c>
      <c r="E8" s="25" t="s">
        <v>102</v>
      </c>
      <c r="F8" s="26" t="s">
        <v>25</v>
      </c>
      <c r="G8" s="26" t="s">
        <v>31</v>
      </c>
      <c r="H8" s="27" t="s">
        <v>82</v>
      </c>
      <c r="I8" s="25" t="s">
        <v>32</v>
      </c>
      <c r="J8" s="27" t="s">
        <v>83</v>
      </c>
      <c r="K8" s="26">
        <v>2</v>
      </c>
      <c r="L8" s="26">
        <v>4</v>
      </c>
      <c r="M8" s="25">
        <f t="shared" si="0"/>
        <v>8</v>
      </c>
      <c r="N8" s="28" t="str">
        <f t="shared" si="1"/>
        <v>Medio</v>
      </c>
      <c r="O8" s="29">
        <v>10</v>
      </c>
      <c r="P8" s="29">
        <f t="shared" si="2"/>
        <v>80</v>
      </c>
      <c r="Q8" s="30" t="str">
        <f t="shared" si="3"/>
        <v>III</v>
      </c>
      <c r="R8" s="31" t="str">
        <f>IF(P8&gt;=360,"No Aceptable","Aceptable")</f>
        <v>Aceptable</v>
      </c>
      <c r="S8" s="30">
        <v>3</v>
      </c>
      <c r="T8" s="30" t="s">
        <v>33</v>
      </c>
      <c r="U8" s="30" t="s">
        <v>89</v>
      </c>
      <c r="V8" s="32" t="s">
        <v>29</v>
      </c>
      <c r="W8" s="32" t="s">
        <v>29</v>
      </c>
      <c r="X8" s="25" t="s">
        <v>29</v>
      </c>
      <c r="Y8" s="25" t="s">
        <v>91</v>
      </c>
      <c r="Z8" s="25" t="s">
        <v>30</v>
      </c>
      <c r="AA8" s="1"/>
      <c r="AB8" s="1"/>
    </row>
    <row r="9" spans="2:28" ht="219" customHeight="1" x14ac:dyDescent="0.25">
      <c r="B9" s="24" t="s">
        <v>22</v>
      </c>
      <c r="C9" s="24" t="s">
        <v>23</v>
      </c>
      <c r="D9" s="24" t="s">
        <v>24</v>
      </c>
      <c r="E9" s="25" t="s">
        <v>103</v>
      </c>
      <c r="F9" s="26" t="s">
        <v>34</v>
      </c>
      <c r="G9" s="26" t="s">
        <v>35</v>
      </c>
      <c r="H9" s="27" t="s">
        <v>84</v>
      </c>
      <c r="I9" s="25" t="s">
        <v>36</v>
      </c>
      <c r="J9" s="27" t="s">
        <v>37</v>
      </c>
      <c r="K9" s="26">
        <v>2</v>
      </c>
      <c r="L9" s="26">
        <v>4</v>
      </c>
      <c r="M9" s="25">
        <f t="shared" si="0"/>
        <v>8</v>
      </c>
      <c r="N9" s="28" t="str">
        <f t="shared" si="1"/>
        <v>Medio</v>
      </c>
      <c r="O9" s="29">
        <v>25</v>
      </c>
      <c r="P9" s="29">
        <f t="shared" si="2"/>
        <v>200</v>
      </c>
      <c r="Q9" s="30" t="str">
        <f t="shared" si="3"/>
        <v>II</v>
      </c>
      <c r="R9" s="30" t="s">
        <v>28</v>
      </c>
      <c r="S9" s="30">
        <v>3</v>
      </c>
      <c r="T9" s="30" t="s">
        <v>38</v>
      </c>
      <c r="U9" s="30" t="s">
        <v>89</v>
      </c>
      <c r="V9" s="32" t="s">
        <v>29</v>
      </c>
      <c r="W9" s="32" t="s">
        <v>29</v>
      </c>
      <c r="X9" s="25" t="s">
        <v>92</v>
      </c>
      <c r="Y9" s="25" t="s">
        <v>93</v>
      </c>
      <c r="Z9" s="25" t="s">
        <v>29</v>
      </c>
      <c r="AA9" s="1"/>
      <c r="AB9" s="1"/>
    </row>
    <row r="10" spans="2:28" ht="181.5" customHeight="1" x14ac:dyDescent="0.25">
      <c r="B10" s="24" t="s">
        <v>22</v>
      </c>
      <c r="C10" s="24" t="s">
        <v>23</v>
      </c>
      <c r="D10" s="24" t="s">
        <v>24</v>
      </c>
      <c r="E10" s="25" t="s">
        <v>39</v>
      </c>
      <c r="F10" s="26" t="s">
        <v>40</v>
      </c>
      <c r="G10" s="26" t="s">
        <v>41</v>
      </c>
      <c r="H10" s="27" t="s">
        <v>94</v>
      </c>
      <c r="I10" s="25" t="s">
        <v>42</v>
      </c>
      <c r="J10" s="27" t="s">
        <v>43</v>
      </c>
      <c r="K10" s="26">
        <v>2</v>
      </c>
      <c r="L10" s="26">
        <v>2</v>
      </c>
      <c r="M10" s="25">
        <f t="shared" si="0"/>
        <v>4</v>
      </c>
      <c r="N10" s="28" t="str">
        <f t="shared" si="1"/>
        <v>Bajo</v>
      </c>
      <c r="O10" s="29">
        <v>60</v>
      </c>
      <c r="P10" s="29">
        <f t="shared" si="2"/>
        <v>240</v>
      </c>
      <c r="Q10" s="30" t="str">
        <f t="shared" si="3"/>
        <v>II</v>
      </c>
      <c r="R10" s="30" t="s">
        <v>28</v>
      </c>
      <c r="S10" s="30">
        <v>3</v>
      </c>
      <c r="T10" s="30" t="s">
        <v>44</v>
      </c>
      <c r="U10" s="30" t="s">
        <v>89</v>
      </c>
      <c r="V10" s="32" t="s">
        <v>29</v>
      </c>
      <c r="W10" s="32" t="s">
        <v>29</v>
      </c>
      <c r="X10" s="25" t="s">
        <v>45</v>
      </c>
      <c r="Y10" s="25" t="s">
        <v>95</v>
      </c>
      <c r="Z10" s="25" t="s">
        <v>30</v>
      </c>
      <c r="AA10" s="1"/>
      <c r="AB10" s="1"/>
    </row>
    <row r="11" spans="2:28" ht="169.5" customHeight="1" x14ac:dyDescent="0.25">
      <c r="B11" s="24" t="s">
        <v>22</v>
      </c>
      <c r="C11" s="24" t="s">
        <v>23</v>
      </c>
      <c r="D11" s="24" t="s">
        <v>24</v>
      </c>
      <c r="E11" s="25" t="s">
        <v>46</v>
      </c>
      <c r="F11" s="26" t="s">
        <v>47</v>
      </c>
      <c r="G11" s="26" t="s">
        <v>48</v>
      </c>
      <c r="H11" s="27" t="s">
        <v>49</v>
      </c>
      <c r="I11" s="25" t="s">
        <v>50</v>
      </c>
      <c r="J11" s="27" t="s">
        <v>96</v>
      </c>
      <c r="K11" s="26">
        <v>2</v>
      </c>
      <c r="L11" s="26">
        <v>2</v>
      </c>
      <c r="M11" s="25">
        <f t="shared" si="0"/>
        <v>4</v>
      </c>
      <c r="N11" s="28" t="str">
        <f t="shared" si="1"/>
        <v>Bajo</v>
      </c>
      <c r="O11" s="29">
        <v>60</v>
      </c>
      <c r="P11" s="29">
        <f t="shared" si="2"/>
        <v>240</v>
      </c>
      <c r="Q11" s="30" t="str">
        <f>IF(AND(P11&gt;=600,P11&lt;=4000),"I",IF(AND(500&gt;=P11,150&lt;=P11),"II",IF(AND(120&gt;=P11,40&lt;=P11),"III",IF(P11&lt;=20,"IV","-"))))</f>
        <v>II</v>
      </c>
      <c r="R11" s="30" t="s">
        <v>28</v>
      </c>
      <c r="S11" s="30">
        <v>3</v>
      </c>
      <c r="T11" s="30" t="s">
        <v>51</v>
      </c>
      <c r="U11" s="30" t="s">
        <v>52</v>
      </c>
      <c r="V11" s="32" t="s">
        <v>29</v>
      </c>
      <c r="W11" s="25" t="s">
        <v>53</v>
      </c>
      <c r="X11" s="25" t="s">
        <v>54</v>
      </c>
      <c r="Y11" s="25" t="s">
        <v>29</v>
      </c>
      <c r="Z11" s="25" t="s">
        <v>30</v>
      </c>
      <c r="AA11" s="1"/>
      <c r="AB11" s="1"/>
    </row>
    <row r="12" spans="2:28" ht="132" customHeight="1" x14ac:dyDescent="0.25">
      <c r="B12" s="24" t="s">
        <v>22</v>
      </c>
      <c r="C12" s="24" t="s">
        <v>23</v>
      </c>
      <c r="D12" s="24" t="s">
        <v>24</v>
      </c>
      <c r="E12" s="25" t="s">
        <v>55</v>
      </c>
      <c r="F12" s="26" t="s">
        <v>56</v>
      </c>
      <c r="G12" s="26" t="s">
        <v>57</v>
      </c>
      <c r="H12" s="25" t="s">
        <v>29</v>
      </c>
      <c r="I12" s="25" t="s">
        <v>58</v>
      </c>
      <c r="J12" s="27" t="s">
        <v>59</v>
      </c>
      <c r="K12" s="26">
        <v>2</v>
      </c>
      <c r="L12" s="26">
        <v>4</v>
      </c>
      <c r="M12" s="25">
        <f t="shared" si="0"/>
        <v>8</v>
      </c>
      <c r="N12" s="28" t="str">
        <f t="shared" si="1"/>
        <v>Medio</v>
      </c>
      <c r="O12" s="29">
        <v>10</v>
      </c>
      <c r="P12" s="29">
        <f t="shared" si="2"/>
        <v>80</v>
      </c>
      <c r="Q12" s="30" t="str">
        <f t="shared" si="3"/>
        <v>III</v>
      </c>
      <c r="R12" s="30" t="str">
        <f>IF(P12&gt;=360,"No Aceptable","Aceptable")</f>
        <v>Aceptable</v>
      </c>
      <c r="S12" s="30">
        <v>3</v>
      </c>
      <c r="T12" s="30" t="s">
        <v>60</v>
      </c>
      <c r="U12" s="30" t="s">
        <v>89</v>
      </c>
      <c r="V12" s="32" t="s">
        <v>29</v>
      </c>
      <c r="W12" s="32" t="s">
        <v>29</v>
      </c>
      <c r="X12" s="25" t="s">
        <v>29</v>
      </c>
      <c r="Y12" s="25" t="s">
        <v>97</v>
      </c>
      <c r="Z12" s="25" t="s">
        <v>30</v>
      </c>
      <c r="AA12" s="1"/>
      <c r="AB12" s="1"/>
    </row>
    <row r="13" spans="2:28" ht="109.5" customHeight="1" x14ac:dyDescent="0.25">
      <c r="B13" s="24" t="s">
        <v>22</v>
      </c>
      <c r="C13" s="24" t="s">
        <v>23</v>
      </c>
      <c r="D13" s="24" t="s">
        <v>24</v>
      </c>
      <c r="E13" s="25" t="s">
        <v>100</v>
      </c>
      <c r="F13" s="26" t="s">
        <v>61</v>
      </c>
      <c r="G13" s="26" t="s">
        <v>62</v>
      </c>
      <c r="H13" s="25" t="s">
        <v>29</v>
      </c>
      <c r="I13" s="25" t="s">
        <v>29</v>
      </c>
      <c r="J13" s="27" t="s">
        <v>85</v>
      </c>
      <c r="K13" s="26">
        <v>2</v>
      </c>
      <c r="L13" s="26">
        <v>4</v>
      </c>
      <c r="M13" s="25">
        <f t="shared" si="0"/>
        <v>8</v>
      </c>
      <c r="N13" s="28" t="str">
        <f t="shared" si="1"/>
        <v>Medio</v>
      </c>
      <c r="O13" s="29">
        <v>25</v>
      </c>
      <c r="P13" s="29">
        <f t="shared" si="2"/>
        <v>200</v>
      </c>
      <c r="Q13" s="30" t="str">
        <f t="shared" si="3"/>
        <v>II</v>
      </c>
      <c r="R13" s="30" t="str">
        <f>IF(P13&gt;=360,"No Aceptable","Aceptable")</f>
        <v>Aceptable</v>
      </c>
      <c r="S13" s="30">
        <v>3</v>
      </c>
      <c r="T13" s="30" t="s">
        <v>63</v>
      </c>
      <c r="U13" s="30" t="s">
        <v>89</v>
      </c>
      <c r="V13" s="32" t="s">
        <v>29</v>
      </c>
      <c r="W13" s="32" t="s">
        <v>29</v>
      </c>
      <c r="X13" s="25" t="s">
        <v>29</v>
      </c>
      <c r="Y13" s="25" t="s">
        <v>98</v>
      </c>
      <c r="Z13" s="25" t="s">
        <v>30</v>
      </c>
      <c r="AA13" s="1"/>
      <c r="AB13" s="1"/>
    </row>
    <row r="14" spans="2:28" ht="109.5" customHeight="1" x14ac:dyDescent="0.25">
      <c r="B14" s="24" t="s">
        <v>22</v>
      </c>
      <c r="C14" s="24" t="s">
        <v>23</v>
      </c>
      <c r="D14" s="24" t="s">
        <v>24</v>
      </c>
      <c r="E14" s="25" t="s">
        <v>64</v>
      </c>
      <c r="F14" s="26" t="s">
        <v>65</v>
      </c>
      <c r="G14" s="26" t="s">
        <v>66</v>
      </c>
      <c r="H14" s="25" t="s">
        <v>67</v>
      </c>
      <c r="I14" s="25" t="s">
        <v>27</v>
      </c>
      <c r="J14" s="27" t="s">
        <v>86</v>
      </c>
      <c r="K14" s="26">
        <v>2</v>
      </c>
      <c r="L14" s="26">
        <v>4</v>
      </c>
      <c r="M14" s="25">
        <f t="shared" si="0"/>
        <v>8</v>
      </c>
      <c r="N14" s="28" t="str">
        <f t="shared" si="1"/>
        <v>Medio</v>
      </c>
      <c r="O14" s="29">
        <v>25</v>
      </c>
      <c r="P14" s="29">
        <f t="shared" si="2"/>
        <v>200</v>
      </c>
      <c r="Q14" s="30" t="str">
        <f t="shared" si="3"/>
        <v>II</v>
      </c>
      <c r="R14" s="30" t="s">
        <v>28</v>
      </c>
      <c r="S14" s="30">
        <v>3</v>
      </c>
      <c r="T14" s="30" t="s">
        <v>68</v>
      </c>
      <c r="U14" s="30" t="s">
        <v>89</v>
      </c>
      <c r="V14" s="32" t="s">
        <v>29</v>
      </c>
      <c r="W14" s="32" t="s">
        <v>29</v>
      </c>
      <c r="X14" s="25" t="s">
        <v>29</v>
      </c>
      <c r="Y14" s="25" t="s">
        <v>98</v>
      </c>
      <c r="Z14" s="25" t="s">
        <v>30</v>
      </c>
      <c r="AA14" s="1"/>
      <c r="AB14" s="1"/>
    </row>
    <row r="15" spans="2:28" ht="109.5" customHeight="1" x14ac:dyDescent="0.25">
      <c r="B15" s="24" t="s">
        <v>22</v>
      </c>
      <c r="C15" s="24" t="s">
        <v>23</v>
      </c>
      <c r="D15" s="24" t="s">
        <v>24</v>
      </c>
      <c r="E15" s="25" t="s">
        <v>69</v>
      </c>
      <c r="F15" s="26" t="s">
        <v>70</v>
      </c>
      <c r="G15" s="26" t="s">
        <v>71</v>
      </c>
      <c r="H15" s="25" t="s">
        <v>29</v>
      </c>
      <c r="I15" s="25" t="s">
        <v>27</v>
      </c>
      <c r="J15" s="27" t="s">
        <v>87</v>
      </c>
      <c r="K15" s="26">
        <v>2</v>
      </c>
      <c r="L15" s="26">
        <v>4</v>
      </c>
      <c r="M15" s="25">
        <f t="shared" si="0"/>
        <v>8</v>
      </c>
      <c r="N15" s="28" t="str">
        <f t="shared" si="1"/>
        <v>Medio</v>
      </c>
      <c r="O15" s="29">
        <v>25</v>
      </c>
      <c r="P15" s="29">
        <f t="shared" si="2"/>
        <v>200</v>
      </c>
      <c r="Q15" s="30" t="str">
        <f t="shared" si="3"/>
        <v>II</v>
      </c>
      <c r="R15" s="30" t="s">
        <v>28</v>
      </c>
      <c r="S15" s="30">
        <v>3</v>
      </c>
      <c r="T15" s="30" t="s">
        <v>72</v>
      </c>
      <c r="U15" s="30" t="s">
        <v>73</v>
      </c>
      <c r="V15" s="32" t="s">
        <v>29</v>
      </c>
      <c r="W15" s="32" t="s">
        <v>29</v>
      </c>
      <c r="X15" s="25" t="s">
        <v>29</v>
      </c>
      <c r="Y15" s="25" t="s">
        <v>98</v>
      </c>
      <c r="Z15" s="25" t="s">
        <v>29</v>
      </c>
      <c r="AA15" s="1"/>
      <c r="AB15" s="1"/>
    </row>
    <row r="16" spans="2:28" ht="177" customHeight="1" x14ac:dyDescent="0.25">
      <c r="B16" s="33" t="s">
        <v>22</v>
      </c>
      <c r="C16" s="33" t="s">
        <v>23</v>
      </c>
      <c r="D16" s="33" t="s">
        <v>24</v>
      </c>
      <c r="E16" s="34" t="s">
        <v>114</v>
      </c>
      <c r="F16" s="34" t="s">
        <v>99</v>
      </c>
      <c r="G16" s="34" t="s">
        <v>74</v>
      </c>
      <c r="H16" s="35" t="s">
        <v>29</v>
      </c>
      <c r="I16" s="35" t="s">
        <v>75</v>
      </c>
      <c r="J16" s="36" t="s">
        <v>75</v>
      </c>
      <c r="K16" s="34">
        <v>2</v>
      </c>
      <c r="L16" s="34">
        <v>3</v>
      </c>
      <c r="M16" s="35">
        <f t="shared" si="0"/>
        <v>6</v>
      </c>
      <c r="N16" s="37" t="str">
        <f t="shared" si="1"/>
        <v>Medio</v>
      </c>
      <c r="O16" s="38">
        <v>25</v>
      </c>
      <c r="P16" s="38">
        <f t="shared" si="2"/>
        <v>150</v>
      </c>
      <c r="Q16" s="35" t="str">
        <f t="shared" si="3"/>
        <v>II</v>
      </c>
      <c r="R16" s="39" t="s">
        <v>28</v>
      </c>
      <c r="S16" s="35">
        <v>2</v>
      </c>
      <c r="T16" s="35" t="s">
        <v>76</v>
      </c>
      <c r="U16" s="35" t="s">
        <v>77</v>
      </c>
      <c r="V16" s="40" t="s">
        <v>29</v>
      </c>
      <c r="W16" s="40" t="s">
        <v>29</v>
      </c>
      <c r="X16" s="35" t="s">
        <v>29</v>
      </c>
      <c r="Y16" s="35" t="s">
        <v>78</v>
      </c>
      <c r="Z16" s="35" t="s">
        <v>29</v>
      </c>
      <c r="AA16" s="1"/>
      <c r="AB16" s="1"/>
    </row>
    <row r="17" spans="2:28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ht="32.25" customHeight="1" x14ac:dyDescent="0.25"/>
    <row r="19" spans="2:28" ht="32.25" customHeight="1" x14ac:dyDescent="0.25"/>
    <row r="20" spans="2:28" ht="32.25" customHeight="1" x14ac:dyDescent="0.25"/>
    <row r="21" spans="2:28" ht="32.25" customHeight="1" x14ac:dyDescent="0.25"/>
    <row r="22" spans="2:28" ht="32.25" customHeight="1" x14ac:dyDescent="0.25"/>
  </sheetData>
  <mergeCells count="9">
    <mergeCell ref="H5:J5"/>
    <mergeCell ref="K5:Q5"/>
    <mergeCell ref="S5:U5"/>
    <mergeCell ref="V5:Z5"/>
    <mergeCell ref="B5:B6"/>
    <mergeCell ref="C5:C6"/>
    <mergeCell ref="D5:D6"/>
    <mergeCell ref="E5:F5"/>
    <mergeCell ref="G5:G6"/>
  </mergeCells>
  <conditionalFormatting sqref="Q7:Q16">
    <cfRule type="cellIs" dxfId="4" priority="3" stopIfTrue="1" operator="equal">
      <formula>"IV"</formula>
    </cfRule>
    <cfRule type="cellIs" dxfId="3" priority="4" stopIfTrue="1" operator="equal">
      <formula>"III"</formula>
    </cfRule>
    <cfRule type="cellIs" dxfId="2" priority="5" stopIfTrue="1" operator="equal">
      <formula>"II"</formula>
    </cfRule>
  </conditionalFormatting>
  <conditionalFormatting sqref="R7:U16">
    <cfRule type="cellIs" dxfId="1" priority="1" stopIfTrue="1" operator="equal">
      <formula>"No Aceptable"</formula>
    </cfRule>
    <cfRule type="cellIs" dxfId="0" priority="2" stopIfTrue="1" operator="equal">
      <formula>"Aceptable"</formula>
    </cfRule>
  </conditionalFormatting>
  <printOptions horizontalCentered="1" verticalCentered="1"/>
  <pageMargins left="0" right="0" top="0" bottom="0" header="0" footer="0"/>
  <pageSetup scale="26" fitToHeight="0" orientation="landscape" horizontalDpi="360" verticalDpi="360" r:id="rId1"/>
  <ignoredErrors>
    <ignoredError sqref="N7:N11 N12 N13:N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Excav_manual</vt:lpstr>
      <vt:lpstr>Excav_manual!Área_de_impresión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CALDERÓN MARTÍNEZ</dc:creator>
  <cp:lastModifiedBy>LUIS FERNANDO CALDERÓN MARTÍNEZ</cp:lastModifiedBy>
  <cp:lastPrinted>2025-03-14T04:18:31Z</cp:lastPrinted>
  <dcterms:created xsi:type="dcterms:W3CDTF">2025-03-14T01:58:25Z</dcterms:created>
  <dcterms:modified xsi:type="dcterms:W3CDTF">2025-07-25T13:58:36Z</dcterms:modified>
</cp:coreProperties>
</file>