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be8db9d24448a9e/00000_Formación/03_Especialización_SST_Univ_Santo_Tomás/02_Semestre2_2024/00_Proyecto de grado/07_Documento final_^M_apéndices/"/>
    </mc:Choice>
  </mc:AlternateContent>
  <xr:revisionPtr revIDLastSave="0" documentId="13_ncr:1_{7555B8F0-5EAF-48E6-91B5-A4BE817F5160}" xr6:coauthVersionLast="47" xr6:coauthVersionMax="47" xr10:uidLastSave="{00000000-0000-0000-0000-000000000000}"/>
  <bookViews>
    <workbookView xWindow="-120" yWindow="-120" windowWidth="20730" windowHeight="11160" xr2:uid="{F10A769F-3501-4EF2-AA96-7D296E8DCCB7}"/>
  </bookViews>
  <sheets>
    <sheet name="Corte_figurado_y_amarre_acero" sheetId="1" r:id="rId1"/>
  </sheets>
  <definedNames>
    <definedName name="Consecuencias">#REF!</definedName>
    <definedName name="Deficiencia">#REF!</definedName>
    <definedName name="Exposicion">#REF!</definedName>
    <definedName name="Peligro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3" i="1" l="1"/>
  <c r="Q33" i="1"/>
  <c r="N32" i="1"/>
  <c r="O32" i="1"/>
  <c r="N31" i="1"/>
  <c r="Q31" i="1"/>
  <c r="R31" i="1"/>
  <c r="N30" i="1"/>
  <c r="Q30" i="1"/>
  <c r="R30" i="1"/>
  <c r="N29" i="1"/>
  <c r="Q29" i="1"/>
  <c r="R29" i="1"/>
  <c r="N28" i="1"/>
  <c r="Q28" i="1"/>
  <c r="N27" i="1"/>
  <c r="O27" i="1"/>
  <c r="N26" i="1"/>
  <c r="Q26" i="1"/>
  <c r="R26" i="1"/>
  <c r="N25" i="1"/>
  <c r="Q25" i="1"/>
  <c r="S25" i="1"/>
  <c r="N24" i="1"/>
  <c r="O24" i="1"/>
  <c r="N23" i="1"/>
  <c r="Q23" i="1"/>
  <c r="R23" i="1"/>
  <c r="N22" i="1"/>
  <c r="Q22" i="1"/>
  <c r="R22" i="1"/>
  <c r="N21" i="1"/>
  <c r="Q21" i="1"/>
  <c r="R21" i="1"/>
  <c r="N20" i="1"/>
  <c r="Q20" i="1"/>
  <c r="N19" i="1"/>
  <c r="O19" i="1"/>
  <c r="N18" i="1"/>
  <c r="O18" i="1"/>
  <c r="N17" i="1"/>
  <c r="O17" i="1"/>
  <c r="N16" i="1"/>
  <c r="O16" i="1"/>
  <c r="N15" i="1"/>
  <c r="O15" i="1"/>
  <c r="N14" i="1"/>
  <c r="Q14" i="1"/>
  <c r="S14" i="1"/>
  <c r="N13" i="1"/>
  <c r="O13" i="1"/>
  <c r="N12" i="1"/>
  <c r="Q12" i="1"/>
  <c r="S12" i="1"/>
  <c r="N11" i="1"/>
  <c r="O11" i="1"/>
  <c r="N10" i="1"/>
  <c r="O10" i="1"/>
  <c r="O25" i="1"/>
  <c r="Q16" i="1"/>
  <c r="R16" i="1"/>
  <c r="Q27" i="1"/>
  <c r="R27" i="1"/>
  <c r="O26" i="1"/>
  <c r="O21" i="1"/>
  <c r="S23" i="1"/>
  <c r="O29" i="1"/>
  <c r="O12" i="1"/>
  <c r="Q10" i="1"/>
  <c r="R10" i="1"/>
  <c r="Q18" i="1"/>
  <c r="Q19" i="1"/>
  <c r="O23" i="1"/>
  <c r="Q24" i="1"/>
  <c r="R24" i="1"/>
  <c r="R25" i="1"/>
  <c r="O31" i="1"/>
  <c r="O33" i="1"/>
  <c r="O20" i="1"/>
  <c r="O28" i="1"/>
  <c r="R20" i="1"/>
  <c r="S20" i="1"/>
  <c r="R28" i="1"/>
  <c r="S28" i="1"/>
  <c r="Q13" i="1"/>
  <c r="R14" i="1"/>
  <c r="S24" i="1"/>
  <c r="R12" i="1"/>
  <c r="Q17" i="1"/>
  <c r="R17" i="1"/>
  <c r="Q11" i="1"/>
  <c r="O14" i="1"/>
  <c r="Q15" i="1"/>
  <c r="R15" i="1"/>
  <c r="O22" i="1"/>
  <c r="O30" i="1"/>
  <c r="Q32" i="1"/>
  <c r="S33" i="1"/>
  <c r="R33" i="1"/>
  <c r="S19" i="1"/>
  <c r="R19" i="1"/>
  <c r="R18" i="1"/>
  <c r="S18" i="1"/>
  <c r="S11" i="1"/>
  <c r="R11" i="1"/>
  <c r="S32" i="1"/>
  <c r="R32" i="1"/>
  <c r="R13" i="1"/>
  <c r="S13" i="1"/>
</calcChain>
</file>

<file path=xl/sharedStrings.xml><?xml version="1.0" encoding="utf-8"?>
<sst xmlns="http://schemas.openxmlformats.org/spreadsheetml/2006/main" count="461" uniqueCount="157">
  <si>
    <t>MATRIZ DE IDENTIFICACIÓN DE PELIGROS, EVALUACIÓN Y CONTROL DE RIESGOS</t>
  </si>
  <si>
    <t xml:space="preserve">Código: </t>
  </si>
  <si>
    <t xml:space="preserve">Versión:  </t>
  </si>
  <si>
    <t>01</t>
  </si>
  <si>
    <t xml:space="preserve">Fecha: </t>
  </si>
  <si>
    <t>21/01/2019</t>
  </si>
  <si>
    <t>FECHA DE ACTUALIZACIÓN:</t>
  </si>
  <si>
    <t>RESPONSABLE</t>
  </si>
  <si>
    <t>CENTRO DE TRABAJO</t>
  </si>
  <si>
    <t>ACTIVIDADES</t>
  </si>
  <si>
    <t>TAREA</t>
  </si>
  <si>
    <t>PELIGRO</t>
  </si>
  <si>
    <t>EFECTOS POSIBLES</t>
  </si>
  <si>
    <t>CONTROLES EXISTENTES</t>
  </si>
  <si>
    <t>EVALUACION DEL RIESGO</t>
  </si>
  <si>
    <t>VALORACION DEL RIESGO</t>
  </si>
  <si>
    <t>CRITERIOS PARA ESTABLECER CONTROLES</t>
  </si>
  <si>
    <t>MEDIDAS DE INTERVENCIÓN</t>
  </si>
  <si>
    <t>DESCRIPCIÓN</t>
  </si>
  <si>
    <t>CLASIFICACIÓN</t>
  </si>
  <si>
    <t>NIVEL DE 
DEFICIENCIA (ND)</t>
  </si>
  <si>
    <t>NIVEL DE 
EXPOSICIÓN (NE)</t>
  </si>
  <si>
    <t xml:space="preserve"> NIVEL DE PROBABILIDAD
 (ND X NE)</t>
  </si>
  <si>
    <t>INTERPRETACIÓN
NIVEL DE PROBABILIDAD</t>
  </si>
  <si>
    <t>NIVEL DE CONSECUENCIAS (NC)</t>
  </si>
  <si>
    <t>NIVEL DE RIESGO E INTERVENCIÓN</t>
  </si>
  <si>
    <t>INTERPRETACION DEL NIVEL DEL RIESGO NR</t>
  </si>
  <si>
    <t>ACEPTABILIDAD DEL RIESGO</t>
  </si>
  <si>
    <t>PEOR CONSECUENCIA</t>
  </si>
  <si>
    <t>Eliminación</t>
  </si>
  <si>
    <t>Sustitución</t>
  </si>
  <si>
    <t>Controles administrativos, señalización, adevertencia</t>
  </si>
  <si>
    <t>Equipos / EPP</t>
  </si>
  <si>
    <t>RUTINARIA</t>
  </si>
  <si>
    <t>QUIMICO</t>
  </si>
  <si>
    <t>No asociado</t>
  </si>
  <si>
    <t>NO APLICA</t>
  </si>
  <si>
    <t>I</t>
  </si>
  <si>
    <t>ELECTRICO</t>
  </si>
  <si>
    <t>Muerte</t>
  </si>
  <si>
    <t>Quemadura por electricidad</t>
  </si>
  <si>
    <t>Señalización informativa y preventiva</t>
  </si>
  <si>
    <t>Paso de corriente de baja tensión</t>
  </si>
  <si>
    <t>RESOLUCIÓN No. 18 0398 DE ABRIL 7 DE 2004 RETIE</t>
  </si>
  <si>
    <t>Actualización periódica de matriz de EPP y verificación de su aplicación</t>
  </si>
  <si>
    <t>Contusiones, fracturas, muerte</t>
  </si>
  <si>
    <t>Aceptable con control especifico</t>
  </si>
  <si>
    <t>FISICO</t>
  </si>
  <si>
    <t>Programa de mantenimiento
Inspección preoperacional de equipos</t>
  </si>
  <si>
    <t>BIOMECÁNICO</t>
  </si>
  <si>
    <t>Lumbalgias, dolores musculares de MMII MMSS</t>
  </si>
  <si>
    <t>Lesiones de columna</t>
  </si>
  <si>
    <t>GATISO para dolor lumbar</t>
  </si>
  <si>
    <t>Lumbalgias, Hernias</t>
  </si>
  <si>
    <t>MECANICO</t>
  </si>
  <si>
    <t>Atrapamientos, pellizcos, cortaduras, pinchazos, machucones</t>
  </si>
  <si>
    <t>LOCATIVO</t>
  </si>
  <si>
    <t>Esguinces, caídas, golpes</t>
  </si>
  <si>
    <t>Divulgación del riesgo y sus controles
EPP; Botas de trabajo
PVE ergonómico</t>
  </si>
  <si>
    <t>Esguince</t>
  </si>
  <si>
    <t>Diseños de acondicionamiento de pasos peatonales</t>
  </si>
  <si>
    <t>Temperaturas extremas (calor)</t>
  </si>
  <si>
    <t>Deshidratación, shock por golpe de calor, calambres musculares</t>
  </si>
  <si>
    <t>Manipulación de cargas</t>
  </si>
  <si>
    <t>Amputación</t>
  </si>
  <si>
    <t>Elementos o partes de máquinas, herramientas, equipos, piezas a trabajar</t>
  </si>
  <si>
    <t>Revisión periódica de necesidad y eficacia de las guardas de seguridad</t>
  </si>
  <si>
    <t>Materiales proyectados sólidos o fluidos</t>
  </si>
  <si>
    <t>Lesiones  y quemaduras en ojos, cara y piel en general</t>
  </si>
  <si>
    <t xml:space="preserve">Programa de mantenimiento
Inspección preoperacional de equipos
</t>
  </si>
  <si>
    <t>Quemadura</t>
  </si>
  <si>
    <t>Competencia del personal
Procedimiento seguro
Divulgación periodica de riesgos y controles</t>
  </si>
  <si>
    <t>Superficies de trabajo (irregulares, deslizantes, con diferencia de nivel) condiciones de orden y aseo (caída de objetos)</t>
  </si>
  <si>
    <t>Incendio</t>
  </si>
  <si>
    <t>TECNOLÓGICO</t>
  </si>
  <si>
    <t>Quemaduras</t>
  </si>
  <si>
    <t>Aislamiento de áreas de trabajo</t>
  </si>
  <si>
    <t>Uso de EPP; Gafas de seguridad, botas de seguridad, ropa de trabajo
Divulgación periodica de riesgos y controles
Capacitación en manejo de fuegos incipientes
Capacitación y conformación de brigadas de emergencia</t>
  </si>
  <si>
    <t>Busqueda permanente de nuevas tegonlogías en equipos de soldadura</t>
  </si>
  <si>
    <t>Altura</t>
  </si>
  <si>
    <t>TRABAJOS EN ALTURA</t>
  </si>
  <si>
    <t xml:space="preserve">
Inspección preoperacional de equipos para trabajo en altura</t>
  </si>
  <si>
    <t>Aislamiento de áreas de trabajo
Señalización preventiva e informativa</t>
  </si>
  <si>
    <t>Personal certificadoTRABAJO EN ALTURAS
EPP; arnés, eslingas, líneas de vida, equipos de anclaje certificados de acuerdo a normas
Procedimientos de rescate en altura
Planes de emergencia
Programa de gestión para trabajo en altura</t>
  </si>
  <si>
    <t>MARCO LEGAL TRABAJO EN ALTURA</t>
  </si>
  <si>
    <t>Uso de equipos elevadores de personas</t>
  </si>
  <si>
    <t>Mecanismo de protección de equipos contra el calor y la chispa de la soldadura y el esmeril</t>
  </si>
  <si>
    <t>Espacios confinados</t>
  </si>
  <si>
    <t>ESPACIOS CONFINADOS</t>
  </si>
  <si>
    <t>Inhalación de gases y vapores tóxicos, hipoxia, atrapamientos</t>
  </si>
  <si>
    <t>Medición de atmósfera
Verificación de sistema de ventilación natural o artificacial
Inspección preoperacional de equipos para trabajo en espacio confinado</t>
  </si>
  <si>
    <t>Diseños de acondicionamiento de acceso y salidas de personas</t>
  </si>
  <si>
    <t>Ruido de impacto, intermitente o continuo</t>
  </si>
  <si>
    <t>Pérdida parcial de audición, irritación, dolor de cabeza.</t>
  </si>
  <si>
    <t>Programa de mantenimiento
Medición de niveles sonoros
Inspección preoperacional de equipos</t>
  </si>
  <si>
    <t>Pérdida parcial de la audición</t>
  </si>
  <si>
    <t>GATISO para hipoacusia Neurosensorial inducida por ruido en el trabajo</t>
  </si>
  <si>
    <t>Radiaciones no ionizantes (ultravioleta, infrarroja)</t>
  </si>
  <si>
    <t>Cataratas, pigmentación de la piel, conjuntivitis</t>
  </si>
  <si>
    <t>Disminución visual</t>
  </si>
  <si>
    <t>Humos metalicos</t>
  </si>
  <si>
    <t xml:space="preserve">Enfermedades respiratorias crónicas </t>
  </si>
  <si>
    <t>Señalización preventiva e informativa</t>
  </si>
  <si>
    <t>Enfermedades respiratoria graves</t>
  </si>
  <si>
    <t>Posturas (prolongada mantenida, forzada, antigravitacional)</t>
  </si>
  <si>
    <t>Ayudas mecanicas para elevación de materiales hacia un plano de trabajo</t>
  </si>
  <si>
    <t>Divulgación del riesgo y sus controles
PVE Bomecánico
Calistenia y pausas activas</t>
  </si>
  <si>
    <t>Lesiones en ojos</t>
  </si>
  <si>
    <t>Procedimiento seguro
Divulgación periodica de riesgos y controles</t>
  </si>
  <si>
    <t>Uso de ayudas mecanicas</t>
  </si>
  <si>
    <t>Movimientos repetitivos</t>
  </si>
  <si>
    <t>Tendinitis,  Tenosinovitis, síndrome del tunel del carpo</t>
  </si>
  <si>
    <t>Lesiones musculares severas</t>
  </si>
  <si>
    <t>Atrapamientos, pellizcos</t>
  </si>
  <si>
    <t>ARMADO DE ÁCEROS DE REFUERZO</t>
  </si>
  <si>
    <t>Elementos o partes de máquinas, herramientas</t>
  </si>
  <si>
    <t>Laceraciones y heridas</t>
  </si>
  <si>
    <t>Usar Malla electrosoldada (Cuando aplique)</t>
  </si>
  <si>
    <t>Profesional especialista SST</t>
  </si>
  <si>
    <t>Corte, figurado y amarre de acero</t>
  </si>
  <si>
    <t>Corte de acero</t>
  </si>
  <si>
    <t>PCI_FSST-01</t>
  </si>
  <si>
    <t>N°. EXPUESTOS</t>
  </si>
  <si>
    <t>INTERNA/
EXTERNA</t>
  </si>
  <si>
    <t>RUTINARIA 
/
NO RUTINARIA</t>
  </si>
  <si>
    <t>Programa de mantenimiento
Inspección preoperacional de equipos
Guardas de seguridad</t>
  </si>
  <si>
    <t>Competencias del personal
Programa de gestión de cuidado de manos.
Divulgación periodica de riesgos y controles
Uso de EPP; guantes de carnaza, botas de seguridad, ropa de trabajo, casco</t>
  </si>
  <si>
    <t>EXISTENCIA  REQUISITO LEGAL ESPECÍFICO ASOCIADO
 (SI / NO)</t>
  </si>
  <si>
    <t>Controles de Ingeniería</t>
  </si>
  <si>
    <t>Encapsulamiento de la zona de corte</t>
  </si>
  <si>
    <t>Divulgación periodica de riesgos y controles
Revisión de competencias del personal
Uso de EPP; Gafas de seguridad, guantes de carnaza largos, botas de seguridad, ropa de trabajo, casco
Programa de gestión de cuidado de manos</t>
  </si>
  <si>
    <t>Programa de mantenimiento
Inspección preoperacional de equipos</t>
  </si>
  <si>
    <t>Programa de mantenimiento
Conexión de puesta a tierra
Inspección preoperacional de equipos</t>
  </si>
  <si>
    <t>Acondicionamiento de áreas de desplazamiento
Programa de orden y aseo
Inspección preoperacional de áreas de trabajo</t>
  </si>
  <si>
    <t>Programa de mantenimiento
Conexión de puesta a tierra
Extintores en el área
Inspección preoperacional de equipos</t>
  </si>
  <si>
    <t>Figurado</t>
  </si>
  <si>
    <t>Figuraado</t>
  </si>
  <si>
    <t>Alta tensión</t>
  </si>
  <si>
    <t>Amarre de acero</t>
  </si>
  <si>
    <t>Aislamiento de áreas de trabajo
Aislamiento de equipos
Aislamiento de zonas de ruido
Señalización preventiva e informativa</t>
  </si>
  <si>
    <t>Programa de mantenimiento
Medición de niveles sonoros
Inspección preoperacional de equipos</t>
  </si>
  <si>
    <t>Personal certificado trabajo en alturas
EPP; arnés, eslingas, líneas de vida, equipos de anclaje certificados de acuerdo a normas
Procedimientos de rescate en altura
Planes de emergencia
Programa de gestión para trabajo en altura</t>
  </si>
  <si>
    <t>Divulgación del riesgo y sus controles
PVE Auditivo
EPP; protección auditiva doble o sencilla según aplique</t>
  </si>
  <si>
    <t xml:space="preserve">Divulgación del riesgo y sus controles
Hidratación permanente
EPP; Guantes, ropa de trabajo, casco, gafas de seguridad
Control de tiempos de reposo
</t>
  </si>
  <si>
    <t>Areas de descanso (carpas, puntos de hidratación, oficinas)
Señalización preventiva e informativa</t>
  </si>
  <si>
    <t>Divulgación del riesgo y sus controles
EPP; protección respiratoria para humos metálicos</t>
  </si>
  <si>
    <t>Divulgación del riesgo y sus controles
PVE Bomecánico
Calistenia y pausas activas</t>
  </si>
  <si>
    <t>Divulgación del riesgo y sus controles
PVE Bomecánico
Calistenia
EPP; guantes de carnaza, botas de seguridad, ropa de trabajo</t>
  </si>
  <si>
    <t>Competencias del personal
Programa de gestión de cuidado de manos
Divulgación periodica de riesgos y controles
Uso de EPP; guantes de carnaza, botas de seguridad, ropa de trabajo, casco</t>
  </si>
  <si>
    <t>FUENTE</t>
  </si>
  <si>
    <t>MEDIO</t>
  </si>
  <si>
    <t>RECEPTOR</t>
  </si>
  <si>
    <t>Resolución N° 180398 de abril 7 de 2004 RETIE</t>
  </si>
  <si>
    <t>Personal capacitado y entrenado para trabajo en espacio confinado
EPP;certificados arnés, eslingas, líneas de vida, equipos de anclaje certificados de acuerdo a normas
Procedimientos de rescate en espacio confinado
Personal rescatistas competente
Planes de emergencia
Procedimiento seguro para trabajo en espacio confinado
Programa de control de ingreso, salida, recesos e hidratación del personal</t>
  </si>
  <si>
    <t>Divulgación del riesgo y sus controles
EPP; Gafas de seguridad, careta para soldador, ropa de trabajo</t>
  </si>
  <si>
    <t>Señalización preventiva e informativa
Aislamiento del área de trabajo
Mamparas para protección de transeuntes</t>
  </si>
  <si>
    <t>Divulgación periodica de riesgos y controles
Revisión de competencias del personal
Uso de EPP; Gafas de seguridad, careta de protección facial, guantes de carnaza, botas de seguridad, ropa de trabajo, casco
Programa de gestión de cuidado de 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</si>
</sst>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6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4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4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  <protection locked="0"/>
    </xf>
    <xf numFmtId="0" fontId="14" fillId="0" borderId="4" xfId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7" fillId="0" borderId="4" xfId="0" applyFont="1" applyBorder="1" applyAlignment="1" applyProtection="1">
      <alignment horizontal="center" vertical="center" textRotation="90" wrapText="1"/>
      <protection locked="0"/>
    </xf>
    <xf numFmtId="0" fontId="12" fillId="0" borderId="6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justify" vertical="center" wrapText="1"/>
      <protection locked="0"/>
    </xf>
    <xf numFmtId="0" fontId="7" fillId="0" borderId="2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4" fontId="16" fillId="0" borderId="5" xfId="0" applyNumberFormat="1" applyFont="1" applyBorder="1" applyAlignment="1" applyProtection="1">
      <alignment horizontal="center" vertical="center" wrapText="1"/>
      <protection locked="0"/>
    </xf>
    <xf numFmtId="14" fontId="16" fillId="0" borderId="11" xfId="0" applyNumberFormat="1" applyFont="1" applyBorder="1" applyAlignment="1" applyProtection="1">
      <alignment horizontal="center" vertical="center" wrapText="1"/>
      <protection locked="0"/>
    </xf>
    <xf numFmtId="14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10" xfId="1" xr:uid="{D0CBCA06-B9E0-43B8-9C8D-58CF8130AED9}"/>
  </cellStyles>
  <dxfs count="5">
    <dxf>
      <font>
        <b/>
        <i val="0"/>
        <color indexed="9"/>
      </font>
      <fill>
        <patternFill>
          <bgColor indexed="35"/>
        </patternFill>
      </fill>
    </dxf>
    <dxf>
      <font>
        <b/>
        <i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indexed="9"/>
      </font>
      <fill>
        <patternFill>
          <bgColor rgb="FF00B050"/>
        </patternFill>
      </fill>
    </dxf>
    <dxf>
      <font>
        <b/>
        <i val="0"/>
        <color indexed="9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14DE-8686-4E20-B722-D7C9385DFBC2}">
  <dimension ref="B1:GX33"/>
  <sheetViews>
    <sheetView tabSelected="1" topLeftCell="H1" zoomScale="40" zoomScaleNormal="40" workbookViewId="0">
      <selection activeCell="R10" sqref="R10"/>
    </sheetView>
  </sheetViews>
  <sheetFormatPr baseColWidth="10" defaultColWidth="9.140625" defaultRowHeight="11.25" x14ac:dyDescent="0.25"/>
  <cols>
    <col min="1" max="1" width="2.85546875" style="8" customWidth="1"/>
    <col min="2" max="2" width="23.28515625" style="6" customWidth="1"/>
    <col min="3" max="3" width="15.28515625" style="6" customWidth="1"/>
    <col min="4" max="4" width="16.85546875" style="6" customWidth="1"/>
    <col min="5" max="5" width="14" style="6" customWidth="1"/>
    <col min="6" max="6" width="27.28515625" style="13" customWidth="1"/>
    <col min="7" max="7" width="26.85546875" style="13" customWidth="1"/>
    <col min="8" max="8" width="26.28515625" style="13" customWidth="1"/>
    <col min="9" max="9" width="46.28515625" style="33" bestFit="1" customWidth="1"/>
    <col min="10" max="10" width="23.85546875" style="33" customWidth="1"/>
    <col min="11" max="11" width="48.140625" style="33" customWidth="1"/>
    <col min="12" max="12" width="9.7109375" style="8" customWidth="1"/>
    <col min="13" max="13" width="10.140625" style="8" customWidth="1"/>
    <col min="14" max="14" width="9.7109375" style="8" customWidth="1"/>
    <col min="15" max="15" width="14.7109375" style="8" customWidth="1"/>
    <col min="16" max="16" width="6.85546875" style="8" customWidth="1"/>
    <col min="17" max="17" width="10" style="8" customWidth="1"/>
    <col min="18" max="18" width="9.42578125" style="8" customWidth="1"/>
    <col min="19" max="19" width="28.42578125" style="8" customWidth="1"/>
    <col min="20" max="20" width="20.42578125" style="8" customWidth="1"/>
    <col min="21" max="21" width="26.7109375" style="8" customWidth="1"/>
    <col min="22" max="22" width="25" style="8" customWidth="1"/>
    <col min="23" max="23" width="21.28515625" style="8" customWidth="1"/>
    <col min="24" max="24" width="24" style="8" customWidth="1"/>
    <col min="25" max="25" width="17.7109375" style="8" customWidth="1"/>
    <col min="26" max="26" width="27.5703125" style="8" customWidth="1"/>
    <col min="27" max="27" width="20.28515625" style="8" customWidth="1"/>
    <col min="28" max="60" width="9.140625" style="7" customWidth="1"/>
    <col min="61" max="185" width="9.140625" style="8" customWidth="1"/>
    <col min="186" max="192" width="9.140625" style="6" customWidth="1"/>
    <col min="193" max="257" width="9.140625" style="8"/>
    <col min="258" max="258" width="14.7109375" style="8" customWidth="1"/>
    <col min="259" max="259" width="15.28515625" style="8" customWidth="1"/>
    <col min="260" max="261" width="14" style="8" customWidth="1"/>
    <col min="262" max="262" width="17.28515625" style="8" customWidth="1"/>
    <col min="263" max="263" width="16" style="8" customWidth="1"/>
    <col min="264" max="264" width="23.42578125" style="8" customWidth="1"/>
    <col min="265" max="265" width="20.140625" style="8" customWidth="1"/>
    <col min="266" max="267" width="19.85546875" style="8" customWidth="1"/>
    <col min="268" max="268" width="8.28515625" style="8" customWidth="1"/>
    <col min="269" max="269" width="7.85546875" style="8" customWidth="1"/>
    <col min="270" max="270" width="8" style="8" customWidth="1"/>
    <col min="271" max="271" width="8.7109375" style="8" customWidth="1"/>
    <col min="272" max="272" width="6.85546875" style="8" customWidth="1"/>
    <col min="273" max="273" width="10" style="8" customWidth="1"/>
    <col min="274" max="274" width="9.42578125" style="8" customWidth="1"/>
    <col min="275" max="278" width="15.5703125" style="8" customWidth="1"/>
    <col min="279" max="279" width="12.7109375" style="8" bestFit="1" customWidth="1"/>
    <col min="280" max="280" width="12.5703125" style="8" bestFit="1" customWidth="1"/>
    <col min="281" max="281" width="17.7109375" style="8" customWidth="1"/>
    <col min="282" max="282" width="27.5703125" style="8" customWidth="1"/>
    <col min="283" max="283" width="20.28515625" style="8" customWidth="1"/>
    <col min="284" max="513" width="9.140625" style="8"/>
    <col min="514" max="514" width="14.7109375" style="8" customWidth="1"/>
    <col min="515" max="515" width="15.28515625" style="8" customWidth="1"/>
    <col min="516" max="517" width="14" style="8" customWidth="1"/>
    <col min="518" max="518" width="17.28515625" style="8" customWidth="1"/>
    <col min="519" max="519" width="16" style="8" customWidth="1"/>
    <col min="520" max="520" width="23.42578125" style="8" customWidth="1"/>
    <col min="521" max="521" width="20.140625" style="8" customWidth="1"/>
    <col min="522" max="523" width="19.85546875" style="8" customWidth="1"/>
    <col min="524" max="524" width="8.28515625" style="8" customWidth="1"/>
    <col min="525" max="525" width="7.85546875" style="8" customWidth="1"/>
    <col min="526" max="526" width="8" style="8" customWidth="1"/>
    <col min="527" max="527" width="8.7109375" style="8" customWidth="1"/>
    <col min="528" max="528" width="6.85546875" style="8" customWidth="1"/>
    <col min="529" max="529" width="10" style="8" customWidth="1"/>
    <col min="530" max="530" width="9.42578125" style="8" customWidth="1"/>
    <col min="531" max="534" width="15.5703125" style="8" customWidth="1"/>
    <col min="535" max="535" width="12.7109375" style="8" bestFit="1" customWidth="1"/>
    <col min="536" max="536" width="12.5703125" style="8" bestFit="1" customWidth="1"/>
    <col min="537" max="537" width="17.7109375" style="8" customWidth="1"/>
    <col min="538" max="538" width="27.5703125" style="8" customWidth="1"/>
    <col min="539" max="539" width="20.28515625" style="8" customWidth="1"/>
    <col min="540" max="769" width="9.140625" style="8"/>
    <col min="770" max="770" width="14.7109375" style="8" customWidth="1"/>
    <col min="771" max="771" width="15.28515625" style="8" customWidth="1"/>
    <col min="772" max="773" width="14" style="8" customWidth="1"/>
    <col min="774" max="774" width="17.28515625" style="8" customWidth="1"/>
    <col min="775" max="775" width="16" style="8" customWidth="1"/>
    <col min="776" max="776" width="23.42578125" style="8" customWidth="1"/>
    <col min="777" max="777" width="20.140625" style="8" customWidth="1"/>
    <col min="778" max="779" width="19.85546875" style="8" customWidth="1"/>
    <col min="780" max="780" width="8.28515625" style="8" customWidth="1"/>
    <col min="781" max="781" width="7.85546875" style="8" customWidth="1"/>
    <col min="782" max="782" width="8" style="8" customWidth="1"/>
    <col min="783" max="783" width="8.7109375" style="8" customWidth="1"/>
    <col min="784" max="784" width="6.85546875" style="8" customWidth="1"/>
    <col min="785" max="785" width="10" style="8" customWidth="1"/>
    <col min="786" max="786" width="9.42578125" style="8" customWidth="1"/>
    <col min="787" max="790" width="15.5703125" style="8" customWidth="1"/>
    <col min="791" max="791" width="12.7109375" style="8" bestFit="1" customWidth="1"/>
    <col min="792" max="792" width="12.5703125" style="8" bestFit="1" customWidth="1"/>
    <col min="793" max="793" width="17.7109375" style="8" customWidth="1"/>
    <col min="794" max="794" width="27.5703125" style="8" customWidth="1"/>
    <col min="795" max="795" width="20.28515625" style="8" customWidth="1"/>
    <col min="796" max="1025" width="9.140625" style="8"/>
    <col min="1026" max="1026" width="14.7109375" style="8" customWidth="1"/>
    <col min="1027" max="1027" width="15.28515625" style="8" customWidth="1"/>
    <col min="1028" max="1029" width="14" style="8" customWidth="1"/>
    <col min="1030" max="1030" width="17.28515625" style="8" customWidth="1"/>
    <col min="1031" max="1031" width="16" style="8" customWidth="1"/>
    <col min="1032" max="1032" width="23.42578125" style="8" customWidth="1"/>
    <col min="1033" max="1033" width="20.140625" style="8" customWidth="1"/>
    <col min="1034" max="1035" width="19.85546875" style="8" customWidth="1"/>
    <col min="1036" max="1036" width="8.28515625" style="8" customWidth="1"/>
    <col min="1037" max="1037" width="7.85546875" style="8" customWidth="1"/>
    <col min="1038" max="1038" width="8" style="8" customWidth="1"/>
    <col min="1039" max="1039" width="8.7109375" style="8" customWidth="1"/>
    <col min="1040" max="1040" width="6.85546875" style="8" customWidth="1"/>
    <col min="1041" max="1041" width="10" style="8" customWidth="1"/>
    <col min="1042" max="1042" width="9.42578125" style="8" customWidth="1"/>
    <col min="1043" max="1046" width="15.5703125" style="8" customWidth="1"/>
    <col min="1047" max="1047" width="12.7109375" style="8" bestFit="1" customWidth="1"/>
    <col min="1048" max="1048" width="12.5703125" style="8" bestFit="1" customWidth="1"/>
    <col min="1049" max="1049" width="17.7109375" style="8" customWidth="1"/>
    <col min="1050" max="1050" width="27.5703125" style="8" customWidth="1"/>
    <col min="1051" max="1051" width="20.28515625" style="8" customWidth="1"/>
    <col min="1052" max="1281" width="9.140625" style="8"/>
    <col min="1282" max="1282" width="14.7109375" style="8" customWidth="1"/>
    <col min="1283" max="1283" width="15.28515625" style="8" customWidth="1"/>
    <col min="1284" max="1285" width="14" style="8" customWidth="1"/>
    <col min="1286" max="1286" width="17.28515625" style="8" customWidth="1"/>
    <col min="1287" max="1287" width="16" style="8" customWidth="1"/>
    <col min="1288" max="1288" width="23.42578125" style="8" customWidth="1"/>
    <col min="1289" max="1289" width="20.140625" style="8" customWidth="1"/>
    <col min="1290" max="1291" width="19.85546875" style="8" customWidth="1"/>
    <col min="1292" max="1292" width="8.28515625" style="8" customWidth="1"/>
    <col min="1293" max="1293" width="7.85546875" style="8" customWidth="1"/>
    <col min="1294" max="1294" width="8" style="8" customWidth="1"/>
    <col min="1295" max="1295" width="8.7109375" style="8" customWidth="1"/>
    <col min="1296" max="1296" width="6.85546875" style="8" customWidth="1"/>
    <col min="1297" max="1297" width="10" style="8" customWidth="1"/>
    <col min="1298" max="1298" width="9.42578125" style="8" customWidth="1"/>
    <col min="1299" max="1302" width="15.5703125" style="8" customWidth="1"/>
    <col min="1303" max="1303" width="12.7109375" style="8" bestFit="1" customWidth="1"/>
    <col min="1304" max="1304" width="12.5703125" style="8" bestFit="1" customWidth="1"/>
    <col min="1305" max="1305" width="17.7109375" style="8" customWidth="1"/>
    <col min="1306" max="1306" width="27.5703125" style="8" customWidth="1"/>
    <col min="1307" max="1307" width="20.28515625" style="8" customWidth="1"/>
    <col min="1308" max="1537" width="9.140625" style="8"/>
    <col min="1538" max="1538" width="14.7109375" style="8" customWidth="1"/>
    <col min="1539" max="1539" width="15.28515625" style="8" customWidth="1"/>
    <col min="1540" max="1541" width="14" style="8" customWidth="1"/>
    <col min="1542" max="1542" width="17.28515625" style="8" customWidth="1"/>
    <col min="1543" max="1543" width="16" style="8" customWidth="1"/>
    <col min="1544" max="1544" width="23.42578125" style="8" customWidth="1"/>
    <col min="1545" max="1545" width="20.140625" style="8" customWidth="1"/>
    <col min="1546" max="1547" width="19.85546875" style="8" customWidth="1"/>
    <col min="1548" max="1548" width="8.28515625" style="8" customWidth="1"/>
    <col min="1549" max="1549" width="7.85546875" style="8" customWidth="1"/>
    <col min="1550" max="1550" width="8" style="8" customWidth="1"/>
    <col min="1551" max="1551" width="8.7109375" style="8" customWidth="1"/>
    <col min="1552" max="1552" width="6.85546875" style="8" customWidth="1"/>
    <col min="1553" max="1553" width="10" style="8" customWidth="1"/>
    <col min="1554" max="1554" width="9.42578125" style="8" customWidth="1"/>
    <col min="1555" max="1558" width="15.5703125" style="8" customWidth="1"/>
    <col min="1559" max="1559" width="12.7109375" style="8" bestFit="1" customWidth="1"/>
    <col min="1560" max="1560" width="12.5703125" style="8" bestFit="1" customWidth="1"/>
    <col min="1561" max="1561" width="17.7109375" style="8" customWidth="1"/>
    <col min="1562" max="1562" width="27.5703125" style="8" customWidth="1"/>
    <col min="1563" max="1563" width="20.28515625" style="8" customWidth="1"/>
    <col min="1564" max="1793" width="9.140625" style="8"/>
    <col min="1794" max="1794" width="14.7109375" style="8" customWidth="1"/>
    <col min="1795" max="1795" width="15.28515625" style="8" customWidth="1"/>
    <col min="1796" max="1797" width="14" style="8" customWidth="1"/>
    <col min="1798" max="1798" width="17.28515625" style="8" customWidth="1"/>
    <col min="1799" max="1799" width="16" style="8" customWidth="1"/>
    <col min="1800" max="1800" width="23.42578125" style="8" customWidth="1"/>
    <col min="1801" max="1801" width="20.140625" style="8" customWidth="1"/>
    <col min="1802" max="1803" width="19.85546875" style="8" customWidth="1"/>
    <col min="1804" max="1804" width="8.28515625" style="8" customWidth="1"/>
    <col min="1805" max="1805" width="7.85546875" style="8" customWidth="1"/>
    <col min="1806" max="1806" width="8" style="8" customWidth="1"/>
    <col min="1807" max="1807" width="8.7109375" style="8" customWidth="1"/>
    <col min="1808" max="1808" width="6.85546875" style="8" customWidth="1"/>
    <col min="1809" max="1809" width="10" style="8" customWidth="1"/>
    <col min="1810" max="1810" width="9.42578125" style="8" customWidth="1"/>
    <col min="1811" max="1814" width="15.5703125" style="8" customWidth="1"/>
    <col min="1815" max="1815" width="12.7109375" style="8" bestFit="1" customWidth="1"/>
    <col min="1816" max="1816" width="12.5703125" style="8" bestFit="1" customWidth="1"/>
    <col min="1817" max="1817" width="17.7109375" style="8" customWidth="1"/>
    <col min="1818" max="1818" width="27.5703125" style="8" customWidth="1"/>
    <col min="1819" max="1819" width="20.28515625" style="8" customWidth="1"/>
    <col min="1820" max="2049" width="9.140625" style="8"/>
    <col min="2050" max="2050" width="14.7109375" style="8" customWidth="1"/>
    <col min="2051" max="2051" width="15.28515625" style="8" customWidth="1"/>
    <col min="2052" max="2053" width="14" style="8" customWidth="1"/>
    <col min="2054" max="2054" width="17.28515625" style="8" customWidth="1"/>
    <col min="2055" max="2055" width="16" style="8" customWidth="1"/>
    <col min="2056" max="2056" width="23.42578125" style="8" customWidth="1"/>
    <col min="2057" max="2057" width="20.140625" style="8" customWidth="1"/>
    <col min="2058" max="2059" width="19.85546875" style="8" customWidth="1"/>
    <col min="2060" max="2060" width="8.28515625" style="8" customWidth="1"/>
    <col min="2061" max="2061" width="7.85546875" style="8" customWidth="1"/>
    <col min="2062" max="2062" width="8" style="8" customWidth="1"/>
    <col min="2063" max="2063" width="8.7109375" style="8" customWidth="1"/>
    <col min="2064" max="2064" width="6.85546875" style="8" customWidth="1"/>
    <col min="2065" max="2065" width="10" style="8" customWidth="1"/>
    <col min="2066" max="2066" width="9.42578125" style="8" customWidth="1"/>
    <col min="2067" max="2070" width="15.5703125" style="8" customWidth="1"/>
    <col min="2071" max="2071" width="12.7109375" style="8" bestFit="1" customWidth="1"/>
    <col min="2072" max="2072" width="12.5703125" style="8" bestFit="1" customWidth="1"/>
    <col min="2073" max="2073" width="17.7109375" style="8" customWidth="1"/>
    <col min="2074" max="2074" width="27.5703125" style="8" customWidth="1"/>
    <col min="2075" max="2075" width="20.28515625" style="8" customWidth="1"/>
    <col min="2076" max="2305" width="9.140625" style="8"/>
    <col min="2306" max="2306" width="14.7109375" style="8" customWidth="1"/>
    <col min="2307" max="2307" width="15.28515625" style="8" customWidth="1"/>
    <col min="2308" max="2309" width="14" style="8" customWidth="1"/>
    <col min="2310" max="2310" width="17.28515625" style="8" customWidth="1"/>
    <col min="2311" max="2311" width="16" style="8" customWidth="1"/>
    <col min="2312" max="2312" width="23.42578125" style="8" customWidth="1"/>
    <col min="2313" max="2313" width="20.140625" style="8" customWidth="1"/>
    <col min="2314" max="2315" width="19.85546875" style="8" customWidth="1"/>
    <col min="2316" max="2316" width="8.28515625" style="8" customWidth="1"/>
    <col min="2317" max="2317" width="7.85546875" style="8" customWidth="1"/>
    <col min="2318" max="2318" width="8" style="8" customWidth="1"/>
    <col min="2319" max="2319" width="8.7109375" style="8" customWidth="1"/>
    <col min="2320" max="2320" width="6.85546875" style="8" customWidth="1"/>
    <col min="2321" max="2321" width="10" style="8" customWidth="1"/>
    <col min="2322" max="2322" width="9.42578125" style="8" customWidth="1"/>
    <col min="2323" max="2326" width="15.5703125" style="8" customWidth="1"/>
    <col min="2327" max="2327" width="12.7109375" style="8" bestFit="1" customWidth="1"/>
    <col min="2328" max="2328" width="12.5703125" style="8" bestFit="1" customWidth="1"/>
    <col min="2329" max="2329" width="17.7109375" style="8" customWidth="1"/>
    <col min="2330" max="2330" width="27.5703125" style="8" customWidth="1"/>
    <col min="2331" max="2331" width="20.28515625" style="8" customWidth="1"/>
    <col min="2332" max="2561" width="9.140625" style="8"/>
    <col min="2562" max="2562" width="14.7109375" style="8" customWidth="1"/>
    <col min="2563" max="2563" width="15.28515625" style="8" customWidth="1"/>
    <col min="2564" max="2565" width="14" style="8" customWidth="1"/>
    <col min="2566" max="2566" width="17.28515625" style="8" customWidth="1"/>
    <col min="2567" max="2567" width="16" style="8" customWidth="1"/>
    <col min="2568" max="2568" width="23.42578125" style="8" customWidth="1"/>
    <col min="2569" max="2569" width="20.140625" style="8" customWidth="1"/>
    <col min="2570" max="2571" width="19.85546875" style="8" customWidth="1"/>
    <col min="2572" max="2572" width="8.28515625" style="8" customWidth="1"/>
    <col min="2573" max="2573" width="7.85546875" style="8" customWidth="1"/>
    <col min="2574" max="2574" width="8" style="8" customWidth="1"/>
    <col min="2575" max="2575" width="8.7109375" style="8" customWidth="1"/>
    <col min="2576" max="2576" width="6.85546875" style="8" customWidth="1"/>
    <col min="2577" max="2577" width="10" style="8" customWidth="1"/>
    <col min="2578" max="2578" width="9.42578125" style="8" customWidth="1"/>
    <col min="2579" max="2582" width="15.5703125" style="8" customWidth="1"/>
    <col min="2583" max="2583" width="12.7109375" style="8" bestFit="1" customWidth="1"/>
    <col min="2584" max="2584" width="12.5703125" style="8" bestFit="1" customWidth="1"/>
    <col min="2585" max="2585" width="17.7109375" style="8" customWidth="1"/>
    <col min="2586" max="2586" width="27.5703125" style="8" customWidth="1"/>
    <col min="2587" max="2587" width="20.28515625" style="8" customWidth="1"/>
    <col min="2588" max="2817" width="9.140625" style="8"/>
    <col min="2818" max="2818" width="14.7109375" style="8" customWidth="1"/>
    <col min="2819" max="2819" width="15.28515625" style="8" customWidth="1"/>
    <col min="2820" max="2821" width="14" style="8" customWidth="1"/>
    <col min="2822" max="2822" width="17.28515625" style="8" customWidth="1"/>
    <col min="2823" max="2823" width="16" style="8" customWidth="1"/>
    <col min="2824" max="2824" width="23.42578125" style="8" customWidth="1"/>
    <col min="2825" max="2825" width="20.140625" style="8" customWidth="1"/>
    <col min="2826" max="2827" width="19.85546875" style="8" customWidth="1"/>
    <col min="2828" max="2828" width="8.28515625" style="8" customWidth="1"/>
    <col min="2829" max="2829" width="7.85546875" style="8" customWidth="1"/>
    <col min="2830" max="2830" width="8" style="8" customWidth="1"/>
    <col min="2831" max="2831" width="8.7109375" style="8" customWidth="1"/>
    <col min="2832" max="2832" width="6.85546875" style="8" customWidth="1"/>
    <col min="2833" max="2833" width="10" style="8" customWidth="1"/>
    <col min="2834" max="2834" width="9.42578125" style="8" customWidth="1"/>
    <col min="2835" max="2838" width="15.5703125" style="8" customWidth="1"/>
    <col min="2839" max="2839" width="12.7109375" style="8" bestFit="1" customWidth="1"/>
    <col min="2840" max="2840" width="12.5703125" style="8" bestFit="1" customWidth="1"/>
    <col min="2841" max="2841" width="17.7109375" style="8" customWidth="1"/>
    <col min="2842" max="2842" width="27.5703125" style="8" customWidth="1"/>
    <col min="2843" max="2843" width="20.28515625" style="8" customWidth="1"/>
    <col min="2844" max="3073" width="9.140625" style="8"/>
    <col min="3074" max="3074" width="14.7109375" style="8" customWidth="1"/>
    <col min="3075" max="3075" width="15.28515625" style="8" customWidth="1"/>
    <col min="3076" max="3077" width="14" style="8" customWidth="1"/>
    <col min="3078" max="3078" width="17.28515625" style="8" customWidth="1"/>
    <col min="3079" max="3079" width="16" style="8" customWidth="1"/>
    <col min="3080" max="3080" width="23.42578125" style="8" customWidth="1"/>
    <col min="3081" max="3081" width="20.140625" style="8" customWidth="1"/>
    <col min="3082" max="3083" width="19.85546875" style="8" customWidth="1"/>
    <col min="3084" max="3084" width="8.28515625" style="8" customWidth="1"/>
    <col min="3085" max="3085" width="7.85546875" style="8" customWidth="1"/>
    <col min="3086" max="3086" width="8" style="8" customWidth="1"/>
    <col min="3087" max="3087" width="8.7109375" style="8" customWidth="1"/>
    <col min="3088" max="3088" width="6.85546875" style="8" customWidth="1"/>
    <col min="3089" max="3089" width="10" style="8" customWidth="1"/>
    <col min="3090" max="3090" width="9.42578125" style="8" customWidth="1"/>
    <col min="3091" max="3094" width="15.5703125" style="8" customWidth="1"/>
    <col min="3095" max="3095" width="12.7109375" style="8" bestFit="1" customWidth="1"/>
    <col min="3096" max="3096" width="12.5703125" style="8" bestFit="1" customWidth="1"/>
    <col min="3097" max="3097" width="17.7109375" style="8" customWidth="1"/>
    <col min="3098" max="3098" width="27.5703125" style="8" customWidth="1"/>
    <col min="3099" max="3099" width="20.28515625" style="8" customWidth="1"/>
    <col min="3100" max="3329" width="9.140625" style="8"/>
    <col min="3330" max="3330" width="14.7109375" style="8" customWidth="1"/>
    <col min="3331" max="3331" width="15.28515625" style="8" customWidth="1"/>
    <col min="3332" max="3333" width="14" style="8" customWidth="1"/>
    <col min="3334" max="3334" width="17.28515625" style="8" customWidth="1"/>
    <col min="3335" max="3335" width="16" style="8" customWidth="1"/>
    <col min="3336" max="3336" width="23.42578125" style="8" customWidth="1"/>
    <col min="3337" max="3337" width="20.140625" style="8" customWidth="1"/>
    <col min="3338" max="3339" width="19.85546875" style="8" customWidth="1"/>
    <col min="3340" max="3340" width="8.28515625" style="8" customWidth="1"/>
    <col min="3341" max="3341" width="7.85546875" style="8" customWidth="1"/>
    <col min="3342" max="3342" width="8" style="8" customWidth="1"/>
    <col min="3343" max="3343" width="8.7109375" style="8" customWidth="1"/>
    <col min="3344" max="3344" width="6.85546875" style="8" customWidth="1"/>
    <col min="3345" max="3345" width="10" style="8" customWidth="1"/>
    <col min="3346" max="3346" width="9.42578125" style="8" customWidth="1"/>
    <col min="3347" max="3350" width="15.5703125" style="8" customWidth="1"/>
    <col min="3351" max="3351" width="12.7109375" style="8" bestFit="1" customWidth="1"/>
    <col min="3352" max="3352" width="12.5703125" style="8" bestFit="1" customWidth="1"/>
    <col min="3353" max="3353" width="17.7109375" style="8" customWidth="1"/>
    <col min="3354" max="3354" width="27.5703125" style="8" customWidth="1"/>
    <col min="3355" max="3355" width="20.28515625" style="8" customWidth="1"/>
    <col min="3356" max="3585" width="9.140625" style="8"/>
    <col min="3586" max="3586" width="14.7109375" style="8" customWidth="1"/>
    <col min="3587" max="3587" width="15.28515625" style="8" customWidth="1"/>
    <col min="3588" max="3589" width="14" style="8" customWidth="1"/>
    <col min="3590" max="3590" width="17.28515625" style="8" customWidth="1"/>
    <col min="3591" max="3591" width="16" style="8" customWidth="1"/>
    <col min="3592" max="3592" width="23.42578125" style="8" customWidth="1"/>
    <col min="3593" max="3593" width="20.140625" style="8" customWidth="1"/>
    <col min="3594" max="3595" width="19.85546875" style="8" customWidth="1"/>
    <col min="3596" max="3596" width="8.28515625" style="8" customWidth="1"/>
    <col min="3597" max="3597" width="7.85546875" style="8" customWidth="1"/>
    <col min="3598" max="3598" width="8" style="8" customWidth="1"/>
    <col min="3599" max="3599" width="8.7109375" style="8" customWidth="1"/>
    <col min="3600" max="3600" width="6.85546875" style="8" customWidth="1"/>
    <col min="3601" max="3601" width="10" style="8" customWidth="1"/>
    <col min="3602" max="3602" width="9.42578125" style="8" customWidth="1"/>
    <col min="3603" max="3606" width="15.5703125" style="8" customWidth="1"/>
    <col min="3607" max="3607" width="12.7109375" style="8" bestFit="1" customWidth="1"/>
    <col min="3608" max="3608" width="12.5703125" style="8" bestFit="1" customWidth="1"/>
    <col min="3609" max="3609" width="17.7109375" style="8" customWidth="1"/>
    <col min="3610" max="3610" width="27.5703125" style="8" customWidth="1"/>
    <col min="3611" max="3611" width="20.28515625" style="8" customWidth="1"/>
    <col min="3612" max="3841" width="9.140625" style="8"/>
    <col min="3842" max="3842" width="14.7109375" style="8" customWidth="1"/>
    <col min="3843" max="3843" width="15.28515625" style="8" customWidth="1"/>
    <col min="3844" max="3845" width="14" style="8" customWidth="1"/>
    <col min="3846" max="3846" width="17.28515625" style="8" customWidth="1"/>
    <col min="3847" max="3847" width="16" style="8" customWidth="1"/>
    <col min="3848" max="3848" width="23.42578125" style="8" customWidth="1"/>
    <col min="3849" max="3849" width="20.140625" style="8" customWidth="1"/>
    <col min="3850" max="3851" width="19.85546875" style="8" customWidth="1"/>
    <col min="3852" max="3852" width="8.28515625" style="8" customWidth="1"/>
    <col min="3853" max="3853" width="7.85546875" style="8" customWidth="1"/>
    <col min="3854" max="3854" width="8" style="8" customWidth="1"/>
    <col min="3855" max="3855" width="8.7109375" style="8" customWidth="1"/>
    <col min="3856" max="3856" width="6.85546875" style="8" customWidth="1"/>
    <col min="3857" max="3857" width="10" style="8" customWidth="1"/>
    <col min="3858" max="3858" width="9.42578125" style="8" customWidth="1"/>
    <col min="3859" max="3862" width="15.5703125" style="8" customWidth="1"/>
    <col min="3863" max="3863" width="12.7109375" style="8" bestFit="1" customWidth="1"/>
    <col min="3864" max="3864" width="12.5703125" style="8" bestFit="1" customWidth="1"/>
    <col min="3865" max="3865" width="17.7109375" style="8" customWidth="1"/>
    <col min="3866" max="3866" width="27.5703125" style="8" customWidth="1"/>
    <col min="3867" max="3867" width="20.28515625" style="8" customWidth="1"/>
    <col min="3868" max="4097" width="9.140625" style="8"/>
    <col min="4098" max="4098" width="14.7109375" style="8" customWidth="1"/>
    <col min="4099" max="4099" width="15.28515625" style="8" customWidth="1"/>
    <col min="4100" max="4101" width="14" style="8" customWidth="1"/>
    <col min="4102" max="4102" width="17.28515625" style="8" customWidth="1"/>
    <col min="4103" max="4103" width="16" style="8" customWidth="1"/>
    <col min="4104" max="4104" width="23.42578125" style="8" customWidth="1"/>
    <col min="4105" max="4105" width="20.140625" style="8" customWidth="1"/>
    <col min="4106" max="4107" width="19.85546875" style="8" customWidth="1"/>
    <col min="4108" max="4108" width="8.28515625" style="8" customWidth="1"/>
    <col min="4109" max="4109" width="7.85546875" style="8" customWidth="1"/>
    <col min="4110" max="4110" width="8" style="8" customWidth="1"/>
    <col min="4111" max="4111" width="8.7109375" style="8" customWidth="1"/>
    <col min="4112" max="4112" width="6.85546875" style="8" customWidth="1"/>
    <col min="4113" max="4113" width="10" style="8" customWidth="1"/>
    <col min="4114" max="4114" width="9.42578125" style="8" customWidth="1"/>
    <col min="4115" max="4118" width="15.5703125" style="8" customWidth="1"/>
    <col min="4119" max="4119" width="12.7109375" style="8" bestFit="1" customWidth="1"/>
    <col min="4120" max="4120" width="12.5703125" style="8" bestFit="1" customWidth="1"/>
    <col min="4121" max="4121" width="17.7109375" style="8" customWidth="1"/>
    <col min="4122" max="4122" width="27.5703125" style="8" customWidth="1"/>
    <col min="4123" max="4123" width="20.28515625" style="8" customWidth="1"/>
    <col min="4124" max="4353" width="9.140625" style="8"/>
    <col min="4354" max="4354" width="14.7109375" style="8" customWidth="1"/>
    <col min="4355" max="4355" width="15.28515625" style="8" customWidth="1"/>
    <col min="4356" max="4357" width="14" style="8" customWidth="1"/>
    <col min="4358" max="4358" width="17.28515625" style="8" customWidth="1"/>
    <col min="4359" max="4359" width="16" style="8" customWidth="1"/>
    <col min="4360" max="4360" width="23.42578125" style="8" customWidth="1"/>
    <col min="4361" max="4361" width="20.140625" style="8" customWidth="1"/>
    <col min="4362" max="4363" width="19.85546875" style="8" customWidth="1"/>
    <col min="4364" max="4364" width="8.28515625" style="8" customWidth="1"/>
    <col min="4365" max="4365" width="7.85546875" style="8" customWidth="1"/>
    <col min="4366" max="4366" width="8" style="8" customWidth="1"/>
    <col min="4367" max="4367" width="8.7109375" style="8" customWidth="1"/>
    <col min="4368" max="4368" width="6.85546875" style="8" customWidth="1"/>
    <col min="4369" max="4369" width="10" style="8" customWidth="1"/>
    <col min="4370" max="4370" width="9.42578125" style="8" customWidth="1"/>
    <col min="4371" max="4374" width="15.5703125" style="8" customWidth="1"/>
    <col min="4375" max="4375" width="12.7109375" style="8" bestFit="1" customWidth="1"/>
    <col min="4376" max="4376" width="12.5703125" style="8" bestFit="1" customWidth="1"/>
    <col min="4377" max="4377" width="17.7109375" style="8" customWidth="1"/>
    <col min="4378" max="4378" width="27.5703125" style="8" customWidth="1"/>
    <col min="4379" max="4379" width="20.28515625" style="8" customWidth="1"/>
    <col min="4380" max="4609" width="9.140625" style="8"/>
    <col min="4610" max="4610" width="14.7109375" style="8" customWidth="1"/>
    <col min="4611" max="4611" width="15.28515625" style="8" customWidth="1"/>
    <col min="4612" max="4613" width="14" style="8" customWidth="1"/>
    <col min="4614" max="4614" width="17.28515625" style="8" customWidth="1"/>
    <col min="4615" max="4615" width="16" style="8" customWidth="1"/>
    <col min="4616" max="4616" width="23.42578125" style="8" customWidth="1"/>
    <col min="4617" max="4617" width="20.140625" style="8" customWidth="1"/>
    <col min="4618" max="4619" width="19.85546875" style="8" customWidth="1"/>
    <col min="4620" max="4620" width="8.28515625" style="8" customWidth="1"/>
    <col min="4621" max="4621" width="7.85546875" style="8" customWidth="1"/>
    <col min="4622" max="4622" width="8" style="8" customWidth="1"/>
    <col min="4623" max="4623" width="8.7109375" style="8" customWidth="1"/>
    <col min="4624" max="4624" width="6.85546875" style="8" customWidth="1"/>
    <col min="4625" max="4625" width="10" style="8" customWidth="1"/>
    <col min="4626" max="4626" width="9.42578125" style="8" customWidth="1"/>
    <col min="4627" max="4630" width="15.5703125" style="8" customWidth="1"/>
    <col min="4631" max="4631" width="12.7109375" style="8" bestFit="1" customWidth="1"/>
    <col min="4632" max="4632" width="12.5703125" style="8" bestFit="1" customWidth="1"/>
    <col min="4633" max="4633" width="17.7109375" style="8" customWidth="1"/>
    <col min="4634" max="4634" width="27.5703125" style="8" customWidth="1"/>
    <col min="4635" max="4635" width="20.28515625" style="8" customWidth="1"/>
    <col min="4636" max="4865" width="9.140625" style="8"/>
    <col min="4866" max="4866" width="14.7109375" style="8" customWidth="1"/>
    <col min="4867" max="4867" width="15.28515625" style="8" customWidth="1"/>
    <col min="4868" max="4869" width="14" style="8" customWidth="1"/>
    <col min="4870" max="4870" width="17.28515625" style="8" customWidth="1"/>
    <col min="4871" max="4871" width="16" style="8" customWidth="1"/>
    <col min="4872" max="4872" width="23.42578125" style="8" customWidth="1"/>
    <col min="4873" max="4873" width="20.140625" style="8" customWidth="1"/>
    <col min="4874" max="4875" width="19.85546875" style="8" customWidth="1"/>
    <col min="4876" max="4876" width="8.28515625" style="8" customWidth="1"/>
    <col min="4877" max="4877" width="7.85546875" style="8" customWidth="1"/>
    <col min="4878" max="4878" width="8" style="8" customWidth="1"/>
    <col min="4879" max="4879" width="8.7109375" style="8" customWidth="1"/>
    <col min="4880" max="4880" width="6.85546875" style="8" customWidth="1"/>
    <col min="4881" max="4881" width="10" style="8" customWidth="1"/>
    <col min="4882" max="4882" width="9.42578125" style="8" customWidth="1"/>
    <col min="4883" max="4886" width="15.5703125" style="8" customWidth="1"/>
    <col min="4887" max="4887" width="12.7109375" style="8" bestFit="1" customWidth="1"/>
    <col min="4888" max="4888" width="12.5703125" style="8" bestFit="1" customWidth="1"/>
    <col min="4889" max="4889" width="17.7109375" style="8" customWidth="1"/>
    <col min="4890" max="4890" width="27.5703125" style="8" customWidth="1"/>
    <col min="4891" max="4891" width="20.28515625" style="8" customWidth="1"/>
    <col min="4892" max="5121" width="9.140625" style="8"/>
    <col min="5122" max="5122" width="14.7109375" style="8" customWidth="1"/>
    <col min="5123" max="5123" width="15.28515625" style="8" customWidth="1"/>
    <col min="5124" max="5125" width="14" style="8" customWidth="1"/>
    <col min="5126" max="5126" width="17.28515625" style="8" customWidth="1"/>
    <col min="5127" max="5127" width="16" style="8" customWidth="1"/>
    <col min="5128" max="5128" width="23.42578125" style="8" customWidth="1"/>
    <col min="5129" max="5129" width="20.140625" style="8" customWidth="1"/>
    <col min="5130" max="5131" width="19.85546875" style="8" customWidth="1"/>
    <col min="5132" max="5132" width="8.28515625" style="8" customWidth="1"/>
    <col min="5133" max="5133" width="7.85546875" style="8" customWidth="1"/>
    <col min="5134" max="5134" width="8" style="8" customWidth="1"/>
    <col min="5135" max="5135" width="8.7109375" style="8" customWidth="1"/>
    <col min="5136" max="5136" width="6.85546875" style="8" customWidth="1"/>
    <col min="5137" max="5137" width="10" style="8" customWidth="1"/>
    <col min="5138" max="5138" width="9.42578125" style="8" customWidth="1"/>
    <col min="5139" max="5142" width="15.5703125" style="8" customWidth="1"/>
    <col min="5143" max="5143" width="12.7109375" style="8" bestFit="1" customWidth="1"/>
    <col min="5144" max="5144" width="12.5703125" style="8" bestFit="1" customWidth="1"/>
    <col min="5145" max="5145" width="17.7109375" style="8" customWidth="1"/>
    <col min="5146" max="5146" width="27.5703125" style="8" customWidth="1"/>
    <col min="5147" max="5147" width="20.28515625" style="8" customWidth="1"/>
    <col min="5148" max="5377" width="9.140625" style="8"/>
    <col min="5378" max="5378" width="14.7109375" style="8" customWidth="1"/>
    <col min="5379" max="5379" width="15.28515625" style="8" customWidth="1"/>
    <col min="5380" max="5381" width="14" style="8" customWidth="1"/>
    <col min="5382" max="5382" width="17.28515625" style="8" customWidth="1"/>
    <col min="5383" max="5383" width="16" style="8" customWidth="1"/>
    <col min="5384" max="5384" width="23.42578125" style="8" customWidth="1"/>
    <col min="5385" max="5385" width="20.140625" style="8" customWidth="1"/>
    <col min="5386" max="5387" width="19.85546875" style="8" customWidth="1"/>
    <col min="5388" max="5388" width="8.28515625" style="8" customWidth="1"/>
    <col min="5389" max="5389" width="7.85546875" style="8" customWidth="1"/>
    <col min="5390" max="5390" width="8" style="8" customWidth="1"/>
    <col min="5391" max="5391" width="8.7109375" style="8" customWidth="1"/>
    <col min="5392" max="5392" width="6.85546875" style="8" customWidth="1"/>
    <col min="5393" max="5393" width="10" style="8" customWidth="1"/>
    <col min="5394" max="5394" width="9.42578125" style="8" customWidth="1"/>
    <col min="5395" max="5398" width="15.5703125" style="8" customWidth="1"/>
    <col min="5399" max="5399" width="12.7109375" style="8" bestFit="1" customWidth="1"/>
    <col min="5400" max="5400" width="12.5703125" style="8" bestFit="1" customWidth="1"/>
    <col min="5401" max="5401" width="17.7109375" style="8" customWidth="1"/>
    <col min="5402" max="5402" width="27.5703125" style="8" customWidth="1"/>
    <col min="5403" max="5403" width="20.28515625" style="8" customWidth="1"/>
    <col min="5404" max="5633" width="9.140625" style="8"/>
    <col min="5634" max="5634" width="14.7109375" style="8" customWidth="1"/>
    <col min="5635" max="5635" width="15.28515625" style="8" customWidth="1"/>
    <col min="5636" max="5637" width="14" style="8" customWidth="1"/>
    <col min="5638" max="5638" width="17.28515625" style="8" customWidth="1"/>
    <col min="5639" max="5639" width="16" style="8" customWidth="1"/>
    <col min="5640" max="5640" width="23.42578125" style="8" customWidth="1"/>
    <col min="5641" max="5641" width="20.140625" style="8" customWidth="1"/>
    <col min="5642" max="5643" width="19.85546875" style="8" customWidth="1"/>
    <col min="5644" max="5644" width="8.28515625" style="8" customWidth="1"/>
    <col min="5645" max="5645" width="7.85546875" style="8" customWidth="1"/>
    <col min="5646" max="5646" width="8" style="8" customWidth="1"/>
    <col min="5647" max="5647" width="8.7109375" style="8" customWidth="1"/>
    <col min="5648" max="5648" width="6.85546875" style="8" customWidth="1"/>
    <col min="5649" max="5649" width="10" style="8" customWidth="1"/>
    <col min="5650" max="5650" width="9.42578125" style="8" customWidth="1"/>
    <col min="5651" max="5654" width="15.5703125" style="8" customWidth="1"/>
    <col min="5655" max="5655" width="12.7109375" style="8" bestFit="1" customWidth="1"/>
    <col min="5656" max="5656" width="12.5703125" style="8" bestFit="1" customWidth="1"/>
    <col min="5657" max="5657" width="17.7109375" style="8" customWidth="1"/>
    <col min="5658" max="5658" width="27.5703125" style="8" customWidth="1"/>
    <col min="5659" max="5659" width="20.28515625" style="8" customWidth="1"/>
    <col min="5660" max="5889" width="9.140625" style="8"/>
    <col min="5890" max="5890" width="14.7109375" style="8" customWidth="1"/>
    <col min="5891" max="5891" width="15.28515625" style="8" customWidth="1"/>
    <col min="5892" max="5893" width="14" style="8" customWidth="1"/>
    <col min="5894" max="5894" width="17.28515625" style="8" customWidth="1"/>
    <col min="5895" max="5895" width="16" style="8" customWidth="1"/>
    <col min="5896" max="5896" width="23.42578125" style="8" customWidth="1"/>
    <col min="5897" max="5897" width="20.140625" style="8" customWidth="1"/>
    <col min="5898" max="5899" width="19.85546875" style="8" customWidth="1"/>
    <col min="5900" max="5900" width="8.28515625" style="8" customWidth="1"/>
    <col min="5901" max="5901" width="7.85546875" style="8" customWidth="1"/>
    <col min="5902" max="5902" width="8" style="8" customWidth="1"/>
    <col min="5903" max="5903" width="8.7109375" style="8" customWidth="1"/>
    <col min="5904" max="5904" width="6.85546875" style="8" customWidth="1"/>
    <col min="5905" max="5905" width="10" style="8" customWidth="1"/>
    <col min="5906" max="5906" width="9.42578125" style="8" customWidth="1"/>
    <col min="5907" max="5910" width="15.5703125" style="8" customWidth="1"/>
    <col min="5911" max="5911" width="12.7109375" style="8" bestFit="1" customWidth="1"/>
    <col min="5912" max="5912" width="12.5703125" style="8" bestFit="1" customWidth="1"/>
    <col min="5913" max="5913" width="17.7109375" style="8" customWidth="1"/>
    <col min="5914" max="5914" width="27.5703125" style="8" customWidth="1"/>
    <col min="5915" max="5915" width="20.28515625" style="8" customWidth="1"/>
    <col min="5916" max="6145" width="9.140625" style="8"/>
    <col min="6146" max="6146" width="14.7109375" style="8" customWidth="1"/>
    <col min="6147" max="6147" width="15.28515625" style="8" customWidth="1"/>
    <col min="6148" max="6149" width="14" style="8" customWidth="1"/>
    <col min="6150" max="6150" width="17.28515625" style="8" customWidth="1"/>
    <col min="6151" max="6151" width="16" style="8" customWidth="1"/>
    <col min="6152" max="6152" width="23.42578125" style="8" customWidth="1"/>
    <col min="6153" max="6153" width="20.140625" style="8" customWidth="1"/>
    <col min="6154" max="6155" width="19.85546875" style="8" customWidth="1"/>
    <col min="6156" max="6156" width="8.28515625" style="8" customWidth="1"/>
    <col min="6157" max="6157" width="7.85546875" style="8" customWidth="1"/>
    <col min="6158" max="6158" width="8" style="8" customWidth="1"/>
    <col min="6159" max="6159" width="8.7109375" style="8" customWidth="1"/>
    <col min="6160" max="6160" width="6.85546875" style="8" customWidth="1"/>
    <col min="6161" max="6161" width="10" style="8" customWidth="1"/>
    <col min="6162" max="6162" width="9.42578125" style="8" customWidth="1"/>
    <col min="6163" max="6166" width="15.5703125" style="8" customWidth="1"/>
    <col min="6167" max="6167" width="12.7109375" style="8" bestFit="1" customWidth="1"/>
    <col min="6168" max="6168" width="12.5703125" style="8" bestFit="1" customWidth="1"/>
    <col min="6169" max="6169" width="17.7109375" style="8" customWidth="1"/>
    <col min="6170" max="6170" width="27.5703125" style="8" customWidth="1"/>
    <col min="6171" max="6171" width="20.28515625" style="8" customWidth="1"/>
    <col min="6172" max="6401" width="9.140625" style="8"/>
    <col min="6402" max="6402" width="14.7109375" style="8" customWidth="1"/>
    <col min="6403" max="6403" width="15.28515625" style="8" customWidth="1"/>
    <col min="6404" max="6405" width="14" style="8" customWidth="1"/>
    <col min="6406" max="6406" width="17.28515625" style="8" customWidth="1"/>
    <col min="6407" max="6407" width="16" style="8" customWidth="1"/>
    <col min="6408" max="6408" width="23.42578125" style="8" customWidth="1"/>
    <col min="6409" max="6409" width="20.140625" style="8" customWidth="1"/>
    <col min="6410" max="6411" width="19.85546875" style="8" customWidth="1"/>
    <col min="6412" max="6412" width="8.28515625" style="8" customWidth="1"/>
    <col min="6413" max="6413" width="7.85546875" style="8" customWidth="1"/>
    <col min="6414" max="6414" width="8" style="8" customWidth="1"/>
    <col min="6415" max="6415" width="8.7109375" style="8" customWidth="1"/>
    <col min="6416" max="6416" width="6.85546875" style="8" customWidth="1"/>
    <col min="6417" max="6417" width="10" style="8" customWidth="1"/>
    <col min="6418" max="6418" width="9.42578125" style="8" customWidth="1"/>
    <col min="6419" max="6422" width="15.5703125" style="8" customWidth="1"/>
    <col min="6423" max="6423" width="12.7109375" style="8" bestFit="1" customWidth="1"/>
    <col min="6424" max="6424" width="12.5703125" style="8" bestFit="1" customWidth="1"/>
    <col min="6425" max="6425" width="17.7109375" style="8" customWidth="1"/>
    <col min="6426" max="6426" width="27.5703125" style="8" customWidth="1"/>
    <col min="6427" max="6427" width="20.28515625" style="8" customWidth="1"/>
    <col min="6428" max="6657" width="9.140625" style="8"/>
    <col min="6658" max="6658" width="14.7109375" style="8" customWidth="1"/>
    <col min="6659" max="6659" width="15.28515625" style="8" customWidth="1"/>
    <col min="6660" max="6661" width="14" style="8" customWidth="1"/>
    <col min="6662" max="6662" width="17.28515625" style="8" customWidth="1"/>
    <col min="6663" max="6663" width="16" style="8" customWidth="1"/>
    <col min="6664" max="6664" width="23.42578125" style="8" customWidth="1"/>
    <col min="6665" max="6665" width="20.140625" style="8" customWidth="1"/>
    <col min="6666" max="6667" width="19.85546875" style="8" customWidth="1"/>
    <col min="6668" max="6668" width="8.28515625" style="8" customWidth="1"/>
    <col min="6669" max="6669" width="7.85546875" style="8" customWidth="1"/>
    <col min="6670" max="6670" width="8" style="8" customWidth="1"/>
    <col min="6671" max="6671" width="8.7109375" style="8" customWidth="1"/>
    <col min="6672" max="6672" width="6.85546875" style="8" customWidth="1"/>
    <col min="6673" max="6673" width="10" style="8" customWidth="1"/>
    <col min="6674" max="6674" width="9.42578125" style="8" customWidth="1"/>
    <col min="6675" max="6678" width="15.5703125" style="8" customWidth="1"/>
    <col min="6679" max="6679" width="12.7109375" style="8" bestFit="1" customWidth="1"/>
    <col min="6680" max="6680" width="12.5703125" style="8" bestFit="1" customWidth="1"/>
    <col min="6681" max="6681" width="17.7109375" style="8" customWidth="1"/>
    <col min="6682" max="6682" width="27.5703125" style="8" customWidth="1"/>
    <col min="6683" max="6683" width="20.28515625" style="8" customWidth="1"/>
    <col min="6684" max="6913" width="9.140625" style="8"/>
    <col min="6914" max="6914" width="14.7109375" style="8" customWidth="1"/>
    <col min="6915" max="6915" width="15.28515625" style="8" customWidth="1"/>
    <col min="6916" max="6917" width="14" style="8" customWidth="1"/>
    <col min="6918" max="6918" width="17.28515625" style="8" customWidth="1"/>
    <col min="6919" max="6919" width="16" style="8" customWidth="1"/>
    <col min="6920" max="6920" width="23.42578125" style="8" customWidth="1"/>
    <col min="6921" max="6921" width="20.140625" style="8" customWidth="1"/>
    <col min="6922" max="6923" width="19.85546875" style="8" customWidth="1"/>
    <col min="6924" max="6924" width="8.28515625" style="8" customWidth="1"/>
    <col min="6925" max="6925" width="7.85546875" style="8" customWidth="1"/>
    <col min="6926" max="6926" width="8" style="8" customWidth="1"/>
    <col min="6927" max="6927" width="8.7109375" style="8" customWidth="1"/>
    <col min="6928" max="6928" width="6.85546875" style="8" customWidth="1"/>
    <col min="6929" max="6929" width="10" style="8" customWidth="1"/>
    <col min="6930" max="6930" width="9.42578125" style="8" customWidth="1"/>
    <col min="6931" max="6934" width="15.5703125" style="8" customWidth="1"/>
    <col min="6935" max="6935" width="12.7109375" style="8" bestFit="1" customWidth="1"/>
    <col min="6936" max="6936" width="12.5703125" style="8" bestFit="1" customWidth="1"/>
    <col min="6937" max="6937" width="17.7109375" style="8" customWidth="1"/>
    <col min="6938" max="6938" width="27.5703125" style="8" customWidth="1"/>
    <col min="6939" max="6939" width="20.28515625" style="8" customWidth="1"/>
    <col min="6940" max="7169" width="9.140625" style="8"/>
    <col min="7170" max="7170" width="14.7109375" style="8" customWidth="1"/>
    <col min="7171" max="7171" width="15.28515625" style="8" customWidth="1"/>
    <col min="7172" max="7173" width="14" style="8" customWidth="1"/>
    <col min="7174" max="7174" width="17.28515625" style="8" customWidth="1"/>
    <col min="7175" max="7175" width="16" style="8" customWidth="1"/>
    <col min="7176" max="7176" width="23.42578125" style="8" customWidth="1"/>
    <col min="7177" max="7177" width="20.140625" style="8" customWidth="1"/>
    <col min="7178" max="7179" width="19.85546875" style="8" customWidth="1"/>
    <col min="7180" max="7180" width="8.28515625" style="8" customWidth="1"/>
    <col min="7181" max="7181" width="7.85546875" style="8" customWidth="1"/>
    <col min="7182" max="7182" width="8" style="8" customWidth="1"/>
    <col min="7183" max="7183" width="8.7109375" style="8" customWidth="1"/>
    <col min="7184" max="7184" width="6.85546875" style="8" customWidth="1"/>
    <col min="7185" max="7185" width="10" style="8" customWidth="1"/>
    <col min="7186" max="7186" width="9.42578125" style="8" customWidth="1"/>
    <col min="7187" max="7190" width="15.5703125" style="8" customWidth="1"/>
    <col min="7191" max="7191" width="12.7109375" style="8" bestFit="1" customWidth="1"/>
    <col min="7192" max="7192" width="12.5703125" style="8" bestFit="1" customWidth="1"/>
    <col min="7193" max="7193" width="17.7109375" style="8" customWidth="1"/>
    <col min="7194" max="7194" width="27.5703125" style="8" customWidth="1"/>
    <col min="7195" max="7195" width="20.28515625" style="8" customWidth="1"/>
    <col min="7196" max="7425" width="9.140625" style="8"/>
    <col min="7426" max="7426" width="14.7109375" style="8" customWidth="1"/>
    <col min="7427" max="7427" width="15.28515625" style="8" customWidth="1"/>
    <col min="7428" max="7429" width="14" style="8" customWidth="1"/>
    <col min="7430" max="7430" width="17.28515625" style="8" customWidth="1"/>
    <col min="7431" max="7431" width="16" style="8" customWidth="1"/>
    <col min="7432" max="7432" width="23.42578125" style="8" customWidth="1"/>
    <col min="7433" max="7433" width="20.140625" style="8" customWidth="1"/>
    <col min="7434" max="7435" width="19.85546875" style="8" customWidth="1"/>
    <col min="7436" max="7436" width="8.28515625" style="8" customWidth="1"/>
    <col min="7437" max="7437" width="7.85546875" style="8" customWidth="1"/>
    <col min="7438" max="7438" width="8" style="8" customWidth="1"/>
    <col min="7439" max="7439" width="8.7109375" style="8" customWidth="1"/>
    <col min="7440" max="7440" width="6.85546875" style="8" customWidth="1"/>
    <col min="7441" max="7441" width="10" style="8" customWidth="1"/>
    <col min="7442" max="7442" width="9.42578125" style="8" customWidth="1"/>
    <col min="7443" max="7446" width="15.5703125" style="8" customWidth="1"/>
    <col min="7447" max="7447" width="12.7109375" style="8" bestFit="1" customWidth="1"/>
    <col min="7448" max="7448" width="12.5703125" style="8" bestFit="1" customWidth="1"/>
    <col min="7449" max="7449" width="17.7109375" style="8" customWidth="1"/>
    <col min="7450" max="7450" width="27.5703125" style="8" customWidth="1"/>
    <col min="7451" max="7451" width="20.28515625" style="8" customWidth="1"/>
    <col min="7452" max="7681" width="9.140625" style="8"/>
    <col min="7682" max="7682" width="14.7109375" style="8" customWidth="1"/>
    <col min="7683" max="7683" width="15.28515625" style="8" customWidth="1"/>
    <col min="7684" max="7685" width="14" style="8" customWidth="1"/>
    <col min="7686" max="7686" width="17.28515625" style="8" customWidth="1"/>
    <col min="7687" max="7687" width="16" style="8" customWidth="1"/>
    <col min="7688" max="7688" width="23.42578125" style="8" customWidth="1"/>
    <col min="7689" max="7689" width="20.140625" style="8" customWidth="1"/>
    <col min="7690" max="7691" width="19.85546875" style="8" customWidth="1"/>
    <col min="7692" max="7692" width="8.28515625" style="8" customWidth="1"/>
    <col min="7693" max="7693" width="7.85546875" style="8" customWidth="1"/>
    <col min="7694" max="7694" width="8" style="8" customWidth="1"/>
    <col min="7695" max="7695" width="8.7109375" style="8" customWidth="1"/>
    <col min="7696" max="7696" width="6.85546875" style="8" customWidth="1"/>
    <col min="7697" max="7697" width="10" style="8" customWidth="1"/>
    <col min="7698" max="7698" width="9.42578125" style="8" customWidth="1"/>
    <col min="7699" max="7702" width="15.5703125" style="8" customWidth="1"/>
    <col min="7703" max="7703" width="12.7109375" style="8" bestFit="1" customWidth="1"/>
    <col min="7704" max="7704" width="12.5703125" style="8" bestFit="1" customWidth="1"/>
    <col min="7705" max="7705" width="17.7109375" style="8" customWidth="1"/>
    <col min="7706" max="7706" width="27.5703125" style="8" customWidth="1"/>
    <col min="7707" max="7707" width="20.28515625" style="8" customWidth="1"/>
    <col min="7708" max="7937" width="9.140625" style="8"/>
    <col min="7938" max="7938" width="14.7109375" style="8" customWidth="1"/>
    <col min="7939" max="7939" width="15.28515625" style="8" customWidth="1"/>
    <col min="7940" max="7941" width="14" style="8" customWidth="1"/>
    <col min="7942" max="7942" width="17.28515625" style="8" customWidth="1"/>
    <col min="7943" max="7943" width="16" style="8" customWidth="1"/>
    <col min="7944" max="7944" width="23.42578125" style="8" customWidth="1"/>
    <col min="7945" max="7945" width="20.140625" style="8" customWidth="1"/>
    <col min="7946" max="7947" width="19.85546875" style="8" customWidth="1"/>
    <col min="7948" max="7948" width="8.28515625" style="8" customWidth="1"/>
    <col min="7949" max="7949" width="7.85546875" style="8" customWidth="1"/>
    <col min="7950" max="7950" width="8" style="8" customWidth="1"/>
    <col min="7951" max="7951" width="8.7109375" style="8" customWidth="1"/>
    <col min="7952" max="7952" width="6.85546875" style="8" customWidth="1"/>
    <col min="7953" max="7953" width="10" style="8" customWidth="1"/>
    <col min="7954" max="7954" width="9.42578125" style="8" customWidth="1"/>
    <col min="7955" max="7958" width="15.5703125" style="8" customWidth="1"/>
    <col min="7959" max="7959" width="12.7109375" style="8" bestFit="1" customWidth="1"/>
    <col min="7960" max="7960" width="12.5703125" style="8" bestFit="1" customWidth="1"/>
    <col min="7961" max="7961" width="17.7109375" style="8" customWidth="1"/>
    <col min="7962" max="7962" width="27.5703125" style="8" customWidth="1"/>
    <col min="7963" max="7963" width="20.28515625" style="8" customWidth="1"/>
    <col min="7964" max="8193" width="9.140625" style="8"/>
    <col min="8194" max="8194" width="14.7109375" style="8" customWidth="1"/>
    <col min="8195" max="8195" width="15.28515625" style="8" customWidth="1"/>
    <col min="8196" max="8197" width="14" style="8" customWidth="1"/>
    <col min="8198" max="8198" width="17.28515625" style="8" customWidth="1"/>
    <col min="8199" max="8199" width="16" style="8" customWidth="1"/>
    <col min="8200" max="8200" width="23.42578125" style="8" customWidth="1"/>
    <col min="8201" max="8201" width="20.140625" style="8" customWidth="1"/>
    <col min="8202" max="8203" width="19.85546875" style="8" customWidth="1"/>
    <col min="8204" max="8204" width="8.28515625" style="8" customWidth="1"/>
    <col min="8205" max="8205" width="7.85546875" style="8" customWidth="1"/>
    <col min="8206" max="8206" width="8" style="8" customWidth="1"/>
    <col min="8207" max="8207" width="8.7109375" style="8" customWidth="1"/>
    <col min="8208" max="8208" width="6.85546875" style="8" customWidth="1"/>
    <col min="8209" max="8209" width="10" style="8" customWidth="1"/>
    <col min="8210" max="8210" width="9.42578125" style="8" customWidth="1"/>
    <col min="8211" max="8214" width="15.5703125" style="8" customWidth="1"/>
    <col min="8215" max="8215" width="12.7109375" style="8" bestFit="1" customWidth="1"/>
    <col min="8216" max="8216" width="12.5703125" style="8" bestFit="1" customWidth="1"/>
    <col min="8217" max="8217" width="17.7109375" style="8" customWidth="1"/>
    <col min="8218" max="8218" width="27.5703125" style="8" customWidth="1"/>
    <col min="8219" max="8219" width="20.28515625" style="8" customWidth="1"/>
    <col min="8220" max="8449" width="9.140625" style="8"/>
    <col min="8450" max="8450" width="14.7109375" style="8" customWidth="1"/>
    <col min="8451" max="8451" width="15.28515625" style="8" customWidth="1"/>
    <col min="8452" max="8453" width="14" style="8" customWidth="1"/>
    <col min="8454" max="8454" width="17.28515625" style="8" customWidth="1"/>
    <col min="8455" max="8455" width="16" style="8" customWidth="1"/>
    <col min="8456" max="8456" width="23.42578125" style="8" customWidth="1"/>
    <col min="8457" max="8457" width="20.140625" style="8" customWidth="1"/>
    <col min="8458" max="8459" width="19.85546875" style="8" customWidth="1"/>
    <col min="8460" max="8460" width="8.28515625" style="8" customWidth="1"/>
    <col min="8461" max="8461" width="7.85546875" style="8" customWidth="1"/>
    <col min="8462" max="8462" width="8" style="8" customWidth="1"/>
    <col min="8463" max="8463" width="8.7109375" style="8" customWidth="1"/>
    <col min="8464" max="8464" width="6.85546875" style="8" customWidth="1"/>
    <col min="8465" max="8465" width="10" style="8" customWidth="1"/>
    <col min="8466" max="8466" width="9.42578125" style="8" customWidth="1"/>
    <col min="8467" max="8470" width="15.5703125" style="8" customWidth="1"/>
    <col min="8471" max="8471" width="12.7109375" style="8" bestFit="1" customWidth="1"/>
    <col min="8472" max="8472" width="12.5703125" style="8" bestFit="1" customWidth="1"/>
    <col min="8473" max="8473" width="17.7109375" style="8" customWidth="1"/>
    <col min="8474" max="8474" width="27.5703125" style="8" customWidth="1"/>
    <col min="8475" max="8475" width="20.28515625" style="8" customWidth="1"/>
    <col min="8476" max="8705" width="9.140625" style="8"/>
    <col min="8706" max="8706" width="14.7109375" style="8" customWidth="1"/>
    <col min="8707" max="8707" width="15.28515625" style="8" customWidth="1"/>
    <col min="8708" max="8709" width="14" style="8" customWidth="1"/>
    <col min="8710" max="8710" width="17.28515625" style="8" customWidth="1"/>
    <col min="8711" max="8711" width="16" style="8" customWidth="1"/>
    <col min="8712" max="8712" width="23.42578125" style="8" customWidth="1"/>
    <col min="8713" max="8713" width="20.140625" style="8" customWidth="1"/>
    <col min="8714" max="8715" width="19.85546875" style="8" customWidth="1"/>
    <col min="8716" max="8716" width="8.28515625" style="8" customWidth="1"/>
    <col min="8717" max="8717" width="7.85546875" style="8" customWidth="1"/>
    <col min="8718" max="8718" width="8" style="8" customWidth="1"/>
    <col min="8719" max="8719" width="8.7109375" style="8" customWidth="1"/>
    <col min="8720" max="8720" width="6.85546875" style="8" customWidth="1"/>
    <col min="8721" max="8721" width="10" style="8" customWidth="1"/>
    <col min="8722" max="8722" width="9.42578125" style="8" customWidth="1"/>
    <col min="8723" max="8726" width="15.5703125" style="8" customWidth="1"/>
    <col min="8727" max="8727" width="12.7109375" style="8" bestFit="1" customWidth="1"/>
    <col min="8728" max="8728" width="12.5703125" style="8" bestFit="1" customWidth="1"/>
    <col min="8729" max="8729" width="17.7109375" style="8" customWidth="1"/>
    <col min="8730" max="8730" width="27.5703125" style="8" customWidth="1"/>
    <col min="8731" max="8731" width="20.28515625" style="8" customWidth="1"/>
    <col min="8732" max="8961" width="9.140625" style="8"/>
    <col min="8962" max="8962" width="14.7109375" style="8" customWidth="1"/>
    <col min="8963" max="8963" width="15.28515625" style="8" customWidth="1"/>
    <col min="8964" max="8965" width="14" style="8" customWidth="1"/>
    <col min="8966" max="8966" width="17.28515625" style="8" customWidth="1"/>
    <col min="8967" max="8967" width="16" style="8" customWidth="1"/>
    <col min="8968" max="8968" width="23.42578125" style="8" customWidth="1"/>
    <col min="8969" max="8969" width="20.140625" style="8" customWidth="1"/>
    <col min="8970" max="8971" width="19.85546875" style="8" customWidth="1"/>
    <col min="8972" max="8972" width="8.28515625" style="8" customWidth="1"/>
    <col min="8973" max="8973" width="7.85546875" style="8" customWidth="1"/>
    <col min="8974" max="8974" width="8" style="8" customWidth="1"/>
    <col min="8975" max="8975" width="8.7109375" style="8" customWidth="1"/>
    <col min="8976" max="8976" width="6.85546875" style="8" customWidth="1"/>
    <col min="8977" max="8977" width="10" style="8" customWidth="1"/>
    <col min="8978" max="8978" width="9.42578125" style="8" customWidth="1"/>
    <col min="8979" max="8982" width="15.5703125" style="8" customWidth="1"/>
    <col min="8983" max="8983" width="12.7109375" style="8" bestFit="1" customWidth="1"/>
    <col min="8984" max="8984" width="12.5703125" style="8" bestFit="1" customWidth="1"/>
    <col min="8985" max="8985" width="17.7109375" style="8" customWidth="1"/>
    <col min="8986" max="8986" width="27.5703125" style="8" customWidth="1"/>
    <col min="8987" max="8987" width="20.28515625" style="8" customWidth="1"/>
    <col min="8988" max="9217" width="9.140625" style="8"/>
    <col min="9218" max="9218" width="14.7109375" style="8" customWidth="1"/>
    <col min="9219" max="9219" width="15.28515625" style="8" customWidth="1"/>
    <col min="9220" max="9221" width="14" style="8" customWidth="1"/>
    <col min="9222" max="9222" width="17.28515625" style="8" customWidth="1"/>
    <col min="9223" max="9223" width="16" style="8" customWidth="1"/>
    <col min="9224" max="9224" width="23.42578125" style="8" customWidth="1"/>
    <col min="9225" max="9225" width="20.140625" style="8" customWidth="1"/>
    <col min="9226" max="9227" width="19.85546875" style="8" customWidth="1"/>
    <col min="9228" max="9228" width="8.28515625" style="8" customWidth="1"/>
    <col min="9229" max="9229" width="7.85546875" style="8" customWidth="1"/>
    <col min="9230" max="9230" width="8" style="8" customWidth="1"/>
    <col min="9231" max="9231" width="8.7109375" style="8" customWidth="1"/>
    <col min="9232" max="9232" width="6.85546875" style="8" customWidth="1"/>
    <col min="9233" max="9233" width="10" style="8" customWidth="1"/>
    <col min="9234" max="9234" width="9.42578125" style="8" customWidth="1"/>
    <col min="9235" max="9238" width="15.5703125" style="8" customWidth="1"/>
    <col min="9239" max="9239" width="12.7109375" style="8" bestFit="1" customWidth="1"/>
    <col min="9240" max="9240" width="12.5703125" style="8" bestFit="1" customWidth="1"/>
    <col min="9241" max="9241" width="17.7109375" style="8" customWidth="1"/>
    <col min="9242" max="9242" width="27.5703125" style="8" customWidth="1"/>
    <col min="9243" max="9243" width="20.28515625" style="8" customWidth="1"/>
    <col min="9244" max="9473" width="9.140625" style="8"/>
    <col min="9474" max="9474" width="14.7109375" style="8" customWidth="1"/>
    <col min="9475" max="9475" width="15.28515625" style="8" customWidth="1"/>
    <col min="9476" max="9477" width="14" style="8" customWidth="1"/>
    <col min="9478" max="9478" width="17.28515625" style="8" customWidth="1"/>
    <col min="9479" max="9479" width="16" style="8" customWidth="1"/>
    <col min="9480" max="9480" width="23.42578125" style="8" customWidth="1"/>
    <col min="9481" max="9481" width="20.140625" style="8" customWidth="1"/>
    <col min="9482" max="9483" width="19.85546875" style="8" customWidth="1"/>
    <col min="9484" max="9484" width="8.28515625" style="8" customWidth="1"/>
    <col min="9485" max="9485" width="7.85546875" style="8" customWidth="1"/>
    <col min="9486" max="9486" width="8" style="8" customWidth="1"/>
    <col min="9487" max="9487" width="8.7109375" style="8" customWidth="1"/>
    <col min="9488" max="9488" width="6.85546875" style="8" customWidth="1"/>
    <col min="9489" max="9489" width="10" style="8" customWidth="1"/>
    <col min="9490" max="9490" width="9.42578125" style="8" customWidth="1"/>
    <col min="9491" max="9494" width="15.5703125" style="8" customWidth="1"/>
    <col min="9495" max="9495" width="12.7109375" style="8" bestFit="1" customWidth="1"/>
    <col min="9496" max="9496" width="12.5703125" style="8" bestFit="1" customWidth="1"/>
    <col min="9497" max="9497" width="17.7109375" style="8" customWidth="1"/>
    <col min="9498" max="9498" width="27.5703125" style="8" customWidth="1"/>
    <col min="9499" max="9499" width="20.28515625" style="8" customWidth="1"/>
    <col min="9500" max="9729" width="9.140625" style="8"/>
    <col min="9730" max="9730" width="14.7109375" style="8" customWidth="1"/>
    <col min="9731" max="9731" width="15.28515625" style="8" customWidth="1"/>
    <col min="9732" max="9733" width="14" style="8" customWidth="1"/>
    <col min="9734" max="9734" width="17.28515625" style="8" customWidth="1"/>
    <col min="9735" max="9735" width="16" style="8" customWidth="1"/>
    <col min="9736" max="9736" width="23.42578125" style="8" customWidth="1"/>
    <col min="9737" max="9737" width="20.140625" style="8" customWidth="1"/>
    <col min="9738" max="9739" width="19.85546875" style="8" customWidth="1"/>
    <col min="9740" max="9740" width="8.28515625" style="8" customWidth="1"/>
    <col min="9741" max="9741" width="7.85546875" style="8" customWidth="1"/>
    <col min="9742" max="9742" width="8" style="8" customWidth="1"/>
    <col min="9743" max="9743" width="8.7109375" style="8" customWidth="1"/>
    <col min="9744" max="9744" width="6.85546875" style="8" customWidth="1"/>
    <col min="9745" max="9745" width="10" style="8" customWidth="1"/>
    <col min="9746" max="9746" width="9.42578125" style="8" customWidth="1"/>
    <col min="9747" max="9750" width="15.5703125" style="8" customWidth="1"/>
    <col min="9751" max="9751" width="12.7109375" style="8" bestFit="1" customWidth="1"/>
    <col min="9752" max="9752" width="12.5703125" style="8" bestFit="1" customWidth="1"/>
    <col min="9753" max="9753" width="17.7109375" style="8" customWidth="1"/>
    <col min="9754" max="9754" width="27.5703125" style="8" customWidth="1"/>
    <col min="9755" max="9755" width="20.28515625" style="8" customWidth="1"/>
    <col min="9756" max="9985" width="9.140625" style="8"/>
    <col min="9986" max="9986" width="14.7109375" style="8" customWidth="1"/>
    <col min="9987" max="9987" width="15.28515625" style="8" customWidth="1"/>
    <col min="9988" max="9989" width="14" style="8" customWidth="1"/>
    <col min="9990" max="9990" width="17.28515625" style="8" customWidth="1"/>
    <col min="9991" max="9991" width="16" style="8" customWidth="1"/>
    <col min="9992" max="9992" width="23.42578125" style="8" customWidth="1"/>
    <col min="9993" max="9993" width="20.140625" style="8" customWidth="1"/>
    <col min="9994" max="9995" width="19.85546875" style="8" customWidth="1"/>
    <col min="9996" max="9996" width="8.28515625" style="8" customWidth="1"/>
    <col min="9997" max="9997" width="7.85546875" style="8" customWidth="1"/>
    <col min="9998" max="9998" width="8" style="8" customWidth="1"/>
    <col min="9999" max="9999" width="8.7109375" style="8" customWidth="1"/>
    <col min="10000" max="10000" width="6.85546875" style="8" customWidth="1"/>
    <col min="10001" max="10001" width="10" style="8" customWidth="1"/>
    <col min="10002" max="10002" width="9.42578125" style="8" customWidth="1"/>
    <col min="10003" max="10006" width="15.5703125" style="8" customWidth="1"/>
    <col min="10007" max="10007" width="12.7109375" style="8" bestFit="1" customWidth="1"/>
    <col min="10008" max="10008" width="12.5703125" style="8" bestFit="1" customWidth="1"/>
    <col min="10009" max="10009" width="17.7109375" style="8" customWidth="1"/>
    <col min="10010" max="10010" width="27.5703125" style="8" customWidth="1"/>
    <col min="10011" max="10011" width="20.28515625" style="8" customWidth="1"/>
    <col min="10012" max="10241" width="9.140625" style="8"/>
    <col min="10242" max="10242" width="14.7109375" style="8" customWidth="1"/>
    <col min="10243" max="10243" width="15.28515625" style="8" customWidth="1"/>
    <col min="10244" max="10245" width="14" style="8" customWidth="1"/>
    <col min="10246" max="10246" width="17.28515625" style="8" customWidth="1"/>
    <col min="10247" max="10247" width="16" style="8" customWidth="1"/>
    <col min="10248" max="10248" width="23.42578125" style="8" customWidth="1"/>
    <col min="10249" max="10249" width="20.140625" style="8" customWidth="1"/>
    <col min="10250" max="10251" width="19.85546875" style="8" customWidth="1"/>
    <col min="10252" max="10252" width="8.28515625" style="8" customWidth="1"/>
    <col min="10253" max="10253" width="7.85546875" style="8" customWidth="1"/>
    <col min="10254" max="10254" width="8" style="8" customWidth="1"/>
    <col min="10255" max="10255" width="8.7109375" style="8" customWidth="1"/>
    <col min="10256" max="10256" width="6.85546875" style="8" customWidth="1"/>
    <col min="10257" max="10257" width="10" style="8" customWidth="1"/>
    <col min="10258" max="10258" width="9.42578125" style="8" customWidth="1"/>
    <col min="10259" max="10262" width="15.5703125" style="8" customWidth="1"/>
    <col min="10263" max="10263" width="12.7109375" style="8" bestFit="1" customWidth="1"/>
    <col min="10264" max="10264" width="12.5703125" style="8" bestFit="1" customWidth="1"/>
    <col min="10265" max="10265" width="17.7109375" style="8" customWidth="1"/>
    <col min="10266" max="10266" width="27.5703125" style="8" customWidth="1"/>
    <col min="10267" max="10267" width="20.28515625" style="8" customWidth="1"/>
    <col min="10268" max="10497" width="9.140625" style="8"/>
    <col min="10498" max="10498" width="14.7109375" style="8" customWidth="1"/>
    <col min="10499" max="10499" width="15.28515625" style="8" customWidth="1"/>
    <col min="10500" max="10501" width="14" style="8" customWidth="1"/>
    <col min="10502" max="10502" width="17.28515625" style="8" customWidth="1"/>
    <col min="10503" max="10503" width="16" style="8" customWidth="1"/>
    <col min="10504" max="10504" width="23.42578125" style="8" customWidth="1"/>
    <col min="10505" max="10505" width="20.140625" style="8" customWidth="1"/>
    <col min="10506" max="10507" width="19.85546875" style="8" customWidth="1"/>
    <col min="10508" max="10508" width="8.28515625" style="8" customWidth="1"/>
    <col min="10509" max="10509" width="7.85546875" style="8" customWidth="1"/>
    <col min="10510" max="10510" width="8" style="8" customWidth="1"/>
    <col min="10511" max="10511" width="8.7109375" style="8" customWidth="1"/>
    <col min="10512" max="10512" width="6.85546875" style="8" customWidth="1"/>
    <col min="10513" max="10513" width="10" style="8" customWidth="1"/>
    <col min="10514" max="10514" width="9.42578125" style="8" customWidth="1"/>
    <col min="10515" max="10518" width="15.5703125" style="8" customWidth="1"/>
    <col min="10519" max="10519" width="12.7109375" style="8" bestFit="1" customWidth="1"/>
    <col min="10520" max="10520" width="12.5703125" style="8" bestFit="1" customWidth="1"/>
    <col min="10521" max="10521" width="17.7109375" style="8" customWidth="1"/>
    <col min="10522" max="10522" width="27.5703125" style="8" customWidth="1"/>
    <col min="10523" max="10523" width="20.28515625" style="8" customWidth="1"/>
    <col min="10524" max="10753" width="9.140625" style="8"/>
    <col min="10754" max="10754" width="14.7109375" style="8" customWidth="1"/>
    <col min="10755" max="10755" width="15.28515625" style="8" customWidth="1"/>
    <col min="10756" max="10757" width="14" style="8" customWidth="1"/>
    <col min="10758" max="10758" width="17.28515625" style="8" customWidth="1"/>
    <col min="10759" max="10759" width="16" style="8" customWidth="1"/>
    <col min="10760" max="10760" width="23.42578125" style="8" customWidth="1"/>
    <col min="10761" max="10761" width="20.140625" style="8" customWidth="1"/>
    <col min="10762" max="10763" width="19.85546875" style="8" customWidth="1"/>
    <col min="10764" max="10764" width="8.28515625" style="8" customWidth="1"/>
    <col min="10765" max="10765" width="7.85546875" style="8" customWidth="1"/>
    <col min="10766" max="10766" width="8" style="8" customWidth="1"/>
    <col min="10767" max="10767" width="8.7109375" style="8" customWidth="1"/>
    <col min="10768" max="10768" width="6.85546875" style="8" customWidth="1"/>
    <col min="10769" max="10769" width="10" style="8" customWidth="1"/>
    <col min="10770" max="10770" width="9.42578125" style="8" customWidth="1"/>
    <col min="10771" max="10774" width="15.5703125" style="8" customWidth="1"/>
    <col min="10775" max="10775" width="12.7109375" style="8" bestFit="1" customWidth="1"/>
    <col min="10776" max="10776" width="12.5703125" style="8" bestFit="1" customWidth="1"/>
    <col min="10777" max="10777" width="17.7109375" style="8" customWidth="1"/>
    <col min="10778" max="10778" width="27.5703125" style="8" customWidth="1"/>
    <col min="10779" max="10779" width="20.28515625" style="8" customWidth="1"/>
    <col min="10780" max="11009" width="9.140625" style="8"/>
    <col min="11010" max="11010" width="14.7109375" style="8" customWidth="1"/>
    <col min="11011" max="11011" width="15.28515625" style="8" customWidth="1"/>
    <col min="11012" max="11013" width="14" style="8" customWidth="1"/>
    <col min="11014" max="11014" width="17.28515625" style="8" customWidth="1"/>
    <col min="11015" max="11015" width="16" style="8" customWidth="1"/>
    <col min="11016" max="11016" width="23.42578125" style="8" customWidth="1"/>
    <col min="11017" max="11017" width="20.140625" style="8" customWidth="1"/>
    <col min="11018" max="11019" width="19.85546875" style="8" customWidth="1"/>
    <col min="11020" max="11020" width="8.28515625" style="8" customWidth="1"/>
    <col min="11021" max="11021" width="7.85546875" style="8" customWidth="1"/>
    <col min="11022" max="11022" width="8" style="8" customWidth="1"/>
    <col min="11023" max="11023" width="8.7109375" style="8" customWidth="1"/>
    <col min="11024" max="11024" width="6.85546875" style="8" customWidth="1"/>
    <col min="11025" max="11025" width="10" style="8" customWidth="1"/>
    <col min="11026" max="11026" width="9.42578125" style="8" customWidth="1"/>
    <col min="11027" max="11030" width="15.5703125" style="8" customWidth="1"/>
    <col min="11031" max="11031" width="12.7109375" style="8" bestFit="1" customWidth="1"/>
    <col min="11032" max="11032" width="12.5703125" style="8" bestFit="1" customWidth="1"/>
    <col min="11033" max="11033" width="17.7109375" style="8" customWidth="1"/>
    <col min="11034" max="11034" width="27.5703125" style="8" customWidth="1"/>
    <col min="11035" max="11035" width="20.28515625" style="8" customWidth="1"/>
    <col min="11036" max="11265" width="9.140625" style="8"/>
    <col min="11266" max="11266" width="14.7109375" style="8" customWidth="1"/>
    <col min="11267" max="11267" width="15.28515625" style="8" customWidth="1"/>
    <col min="11268" max="11269" width="14" style="8" customWidth="1"/>
    <col min="11270" max="11270" width="17.28515625" style="8" customWidth="1"/>
    <col min="11271" max="11271" width="16" style="8" customWidth="1"/>
    <col min="11272" max="11272" width="23.42578125" style="8" customWidth="1"/>
    <col min="11273" max="11273" width="20.140625" style="8" customWidth="1"/>
    <col min="11274" max="11275" width="19.85546875" style="8" customWidth="1"/>
    <col min="11276" max="11276" width="8.28515625" style="8" customWidth="1"/>
    <col min="11277" max="11277" width="7.85546875" style="8" customWidth="1"/>
    <col min="11278" max="11278" width="8" style="8" customWidth="1"/>
    <col min="11279" max="11279" width="8.7109375" style="8" customWidth="1"/>
    <col min="11280" max="11280" width="6.85546875" style="8" customWidth="1"/>
    <col min="11281" max="11281" width="10" style="8" customWidth="1"/>
    <col min="11282" max="11282" width="9.42578125" style="8" customWidth="1"/>
    <col min="11283" max="11286" width="15.5703125" style="8" customWidth="1"/>
    <col min="11287" max="11287" width="12.7109375" style="8" bestFit="1" customWidth="1"/>
    <col min="11288" max="11288" width="12.5703125" style="8" bestFit="1" customWidth="1"/>
    <col min="11289" max="11289" width="17.7109375" style="8" customWidth="1"/>
    <col min="11290" max="11290" width="27.5703125" style="8" customWidth="1"/>
    <col min="11291" max="11291" width="20.28515625" style="8" customWidth="1"/>
    <col min="11292" max="11521" width="9.140625" style="8"/>
    <col min="11522" max="11522" width="14.7109375" style="8" customWidth="1"/>
    <col min="11523" max="11523" width="15.28515625" style="8" customWidth="1"/>
    <col min="11524" max="11525" width="14" style="8" customWidth="1"/>
    <col min="11526" max="11526" width="17.28515625" style="8" customWidth="1"/>
    <col min="11527" max="11527" width="16" style="8" customWidth="1"/>
    <col min="11528" max="11528" width="23.42578125" style="8" customWidth="1"/>
    <col min="11529" max="11529" width="20.140625" style="8" customWidth="1"/>
    <col min="11530" max="11531" width="19.85546875" style="8" customWidth="1"/>
    <col min="11532" max="11532" width="8.28515625" style="8" customWidth="1"/>
    <col min="11533" max="11533" width="7.85546875" style="8" customWidth="1"/>
    <col min="11534" max="11534" width="8" style="8" customWidth="1"/>
    <col min="11535" max="11535" width="8.7109375" style="8" customWidth="1"/>
    <col min="11536" max="11536" width="6.85546875" style="8" customWidth="1"/>
    <col min="11537" max="11537" width="10" style="8" customWidth="1"/>
    <col min="11538" max="11538" width="9.42578125" style="8" customWidth="1"/>
    <col min="11539" max="11542" width="15.5703125" style="8" customWidth="1"/>
    <col min="11543" max="11543" width="12.7109375" style="8" bestFit="1" customWidth="1"/>
    <col min="11544" max="11544" width="12.5703125" style="8" bestFit="1" customWidth="1"/>
    <col min="11545" max="11545" width="17.7109375" style="8" customWidth="1"/>
    <col min="11546" max="11546" width="27.5703125" style="8" customWidth="1"/>
    <col min="11547" max="11547" width="20.28515625" style="8" customWidth="1"/>
    <col min="11548" max="11777" width="9.140625" style="8"/>
    <col min="11778" max="11778" width="14.7109375" style="8" customWidth="1"/>
    <col min="11779" max="11779" width="15.28515625" style="8" customWidth="1"/>
    <col min="11780" max="11781" width="14" style="8" customWidth="1"/>
    <col min="11782" max="11782" width="17.28515625" style="8" customWidth="1"/>
    <col min="11783" max="11783" width="16" style="8" customWidth="1"/>
    <col min="11784" max="11784" width="23.42578125" style="8" customWidth="1"/>
    <col min="11785" max="11785" width="20.140625" style="8" customWidth="1"/>
    <col min="11786" max="11787" width="19.85546875" style="8" customWidth="1"/>
    <col min="11788" max="11788" width="8.28515625" style="8" customWidth="1"/>
    <col min="11789" max="11789" width="7.85546875" style="8" customWidth="1"/>
    <col min="11790" max="11790" width="8" style="8" customWidth="1"/>
    <col min="11791" max="11791" width="8.7109375" style="8" customWidth="1"/>
    <col min="11792" max="11792" width="6.85546875" style="8" customWidth="1"/>
    <col min="11793" max="11793" width="10" style="8" customWidth="1"/>
    <col min="11794" max="11794" width="9.42578125" style="8" customWidth="1"/>
    <col min="11795" max="11798" width="15.5703125" style="8" customWidth="1"/>
    <col min="11799" max="11799" width="12.7109375" style="8" bestFit="1" customWidth="1"/>
    <col min="11800" max="11800" width="12.5703125" style="8" bestFit="1" customWidth="1"/>
    <col min="11801" max="11801" width="17.7109375" style="8" customWidth="1"/>
    <col min="11802" max="11802" width="27.5703125" style="8" customWidth="1"/>
    <col min="11803" max="11803" width="20.28515625" style="8" customWidth="1"/>
    <col min="11804" max="12033" width="9.140625" style="8"/>
    <col min="12034" max="12034" width="14.7109375" style="8" customWidth="1"/>
    <col min="12035" max="12035" width="15.28515625" style="8" customWidth="1"/>
    <col min="12036" max="12037" width="14" style="8" customWidth="1"/>
    <col min="12038" max="12038" width="17.28515625" style="8" customWidth="1"/>
    <col min="12039" max="12039" width="16" style="8" customWidth="1"/>
    <col min="12040" max="12040" width="23.42578125" style="8" customWidth="1"/>
    <col min="12041" max="12041" width="20.140625" style="8" customWidth="1"/>
    <col min="12042" max="12043" width="19.85546875" style="8" customWidth="1"/>
    <col min="12044" max="12044" width="8.28515625" style="8" customWidth="1"/>
    <col min="12045" max="12045" width="7.85546875" style="8" customWidth="1"/>
    <col min="12046" max="12046" width="8" style="8" customWidth="1"/>
    <col min="12047" max="12047" width="8.7109375" style="8" customWidth="1"/>
    <col min="12048" max="12048" width="6.85546875" style="8" customWidth="1"/>
    <col min="12049" max="12049" width="10" style="8" customWidth="1"/>
    <col min="12050" max="12050" width="9.42578125" style="8" customWidth="1"/>
    <col min="12051" max="12054" width="15.5703125" style="8" customWidth="1"/>
    <col min="12055" max="12055" width="12.7109375" style="8" bestFit="1" customWidth="1"/>
    <col min="12056" max="12056" width="12.5703125" style="8" bestFit="1" customWidth="1"/>
    <col min="12057" max="12057" width="17.7109375" style="8" customWidth="1"/>
    <col min="12058" max="12058" width="27.5703125" style="8" customWidth="1"/>
    <col min="12059" max="12059" width="20.28515625" style="8" customWidth="1"/>
    <col min="12060" max="12289" width="9.140625" style="8"/>
    <col min="12290" max="12290" width="14.7109375" style="8" customWidth="1"/>
    <col min="12291" max="12291" width="15.28515625" style="8" customWidth="1"/>
    <col min="12292" max="12293" width="14" style="8" customWidth="1"/>
    <col min="12294" max="12294" width="17.28515625" style="8" customWidth="1"/>
    <col min="12295" max="12295" width="16" style="8" customWidth="1"/>
    <col min="12296" max="12296" width="23.42578125" style="8" customWidth="1"/>
    <col min="12297" max="12297" width="20.140625" style="8" customWidth="1"/>
    <col min="12298" max="12299" width="19.85546875" style="8" customWidth="1"/>
    <col min="12300" max="12300" width="8.28515625" style="8" customWidth="1"/>
    <col min="12301" max="12301" width="7.85546875" style="8" customWidth="1"/>
    <col min="12302" max="12302" width="8" style="8" customWidth="1"/>
    <col min="12303" max="12303" width="8.7109375" style="8" customWidth="1"/>
    <col min="12304" max="12304" width="6.85546875" style="8" customWidth="1"/>
    <col min="12305" max="12305" width="10" style="8" customWidth="1"/>
    <col min="12306" max="12306" width="9.42578125" style="8" customWidth="1"/>
    <col min="12307" max="12310" width="15.5703125" style="8" customWidth="1"/>
    <col min="12311" max="12311" width="12.7109375" style="8" bestFit="1" customWidth="1"/>
    <col min="12312" max="12312" width="12.5703125" style="8" bestFit="1" customWidth="1"/>
    <col min="12313" max="12313" width="17.7109375" style="8" customWidth="1"/>
    <col min="12314" max="12314" width="27.5703125" style="8" customWidth="1"/>
    <col min="12315" max="12315" width="20.28515625" style="8" customWidth="1"/>
    <col min="12316" max="12545" width="9.140625" style="8"/>
    <col min="12546" max="12546" width="14.7109375" style="8" customWidth="1"/>
    <col min="12547" max="12547" width="15.28515625" style="8" customWidth="1"/>
    <col min="12548" max="12549" width="14" style="8" customWidth="1"/>
    <col min="12550" max="12550" width="17.28515625" style="8" customWidth="1"/>
    <col min="12551" max="12551" width="16" style="8" customWidth="1"/>
    <col min="12552" max="12552" width="23.42578125" style="8" customWidth="1"/>
    <col min="12553" max="12553" width="20.140625" style="8" customWidth="1"/>
    <col min="12554" max="12555" width="19.85546875" style="8" customWidth="1"/>
    <col min="12556" max="12556" width="8.28515625" style="8" customWidth="1"/>
    <col min="12557" max="12557" width="7.85546875" style="8" customWidth="1"/>
    <col min="12558" max="12558" width="8" style="8" customWidth="1"/>
    <col min="12559" max="12559" width="8.7109375" style="8" customWidth="1"/>
    <col min="12560" max="12560" width="6.85546875" style="8" customWidth="1"/>
    <col min="12561" max="12561" width="10" style="8" customWidth="1"/>
    <col min="12562" max="12562" width="9.42578125" style="8" customWidth="1"/>
    <col min="12563" max="12566" width="15.5703125" style="8" customWidth="1"/>
    <col min="12567" max="12567" width="12.7109375" style="8" bestFit="1" customWidth="1"/>
    <col min="12568" max="12568" width="12.5703125" style="8" bestFit="1" customWidth="1"/>
    <col min="12569" max="12569" width="17.7109375" style="8" customWidth="1"/>
    <col min="12570" max="12570" width="27.5703125" style="8" customWidth="1"/>
    <col min="12571" max="12571" width="20.28515625" style="8" customWidth="1"/>
    <col min="12572" max="12801" width="9.140625" style="8"/>
    <col min="12802" max="12802" width="14.7109375" style="8" customWidth="1"/>
    <col min="12803" max="12803" width="15.28515625" style="8" customWidth="1"/>
    <col min="12804" max="12805" width="14" style="8" customWidth="1"/>
    <col min="12806" max="12806" width="17.28515625" style="8" customWidth="1"/>
    <col min="12807" max="12807" width="16" style="8" customWidth="1"/>
    <col min="12808" max="12808" width="23.42578125" style="8" customWidth="1"/>
    <col min="12809" max="12809" width="20.140625" style="8" customWidth="1"/>
    <col min="12810" max="12811" width="19.85546875" style="8" customWidth="1"/>
    <col min="12812" max="12812" width="8.28515625" style="8" customWidth="1"/>
    <col min="12813" max="12813" width="7.85546875" style="8" customWidth="1"/>
    <col min="12814" max="12814" width="8" style="8" customWidth="1"/>
    <col min="12815" max="12815" width="8.7109375" style="8" customWidth="1"/>
    <col min="12816" max="12816" width="6.85546875" style="8" customWidth="1"/>
    <col min="12817" max="12817" width="10" style="8" customWidth="1"/>
    <col min="12818" max="12818" width="9.42578125" style="8" customWidth="1"/>
    <col min="12819" max="12822" width="15.5703125" style="8" customWidth="1"/>
    <col min="12823" max="12823" width="12.7109375" style="8" bestFit="1" customWidth="1"/>
    <col min="12824" max="12824" width="12.5703125" style="8" bestFit="1" customWidth="1"/>
    <col min="12825" max="12825" width="17.7109375" style="8" customWidth="1"/>
    <col min="12826" max="12826" width="27.5703125" style="8" customWidth="1"/>
    <col min="12827" max="12827" width="20.28515625" style="8" customWidth="1"/>
    <col min="12828" max="13057" width="9.140625" style="8"/>
    <col min="13058" max="13058" width="14.7109375" style="8" customWidth="1"/>
    <col min="13059" max="13059" width="15.28515625" style="8" customWidth="1"/>
    <col min="13060" max="13061" width="14" style="8" customWidth="1"/>
    <col min="13062" max="13062" width="17.28515625" style="8" customWidth="1"/>
    <col min="13063" max="13063" width="16" style="8" customWidth="1"/>
    <col min="13064" max="13064" width="23.42578125" style="8" customWidth="1"/>
    <col min="13065" max="13065" width="20.140625" style="8" customWidth="1"/>
    <col min="13066" max="13067" width="19.85546875" style="8" customWidth="1"/>
    <col min="13068" max="13068" width="8.28515625" style="8" customWidth="1"/>
    <col min="13069" max="13069" width="7.85546875" style="8" customWidth="1"/>
    <col min="13070" max="13070" width="8" style="8" customWidth="1"/>
    <col min="13071" max="13071" width="8.7109375" style="8" customWidth="1"/>
    <col min="13072" max="13072" width="6.85546875" style="8" customWidth="1"/>
    <col min="13073" max="13073" width="10" style="8" customWidth="1"/>
    <col min="13074" max="13074" width="9.42578125" style="8" customWidth="1"/>
    <col min="13075" max="13078" width="15.5703125" style="8" customWidth="1"/>
    <col min="13079" max="13079" width="12.7109375" style="8" bestFit="1" customWidth="1"/>
    <col min="13080" max="13080" width="12.5703125" style="8" bestFit="1" customWidth="1"/>
    <col min="13081" max="13081" width="17.7109375" style="8" customWidth="1"/>
    <col min="13082" max="13082" width="27.5703125" style="8" customWidth="1"/>
    <col min="13083" max="13083" width="20.28515625" style="8" customWidth="1"/>
    <col min="13084" max="13313" width="9.140625" style="8"/>
    <col min="13314" max="13314" width="14.7109375" style="8" customWidth="1"/>
    <col min="13315" max="13315" width="15.28515625" style="8" customWidth="1"/>
    <col min="13316" max="13317" width="14" style="8" customWidth="1"/>
    <col min="13318" max="13318" width="17.28515625" style="8" customWidth="1"/>
    <col min="13319" max="13319" width="16" style="8" customWidth="1"/>
    <col min="13320" max="13320" width="23.42578125" style="8" customWidth="1"/>
    <col min="13321" max="13321" width="20.140625" style="8" customWidth="1"/>
    <col min="13322" max="13323" width="19.85546875" style="8" customWidth="1"/>
    <col min="13324" max="13324" width="8.28515625" style="8" customWidth="1"/>
    <col min="13325" max="13325" width="7.85546875" style="8" customWidth="1"/>
    <col min="13326" max="13326" width="8" style="8" customWidth="1"/>
    <col min="13327" max="13327" width="8.7109375" style="8" customWidth="1"/>
    <col min="13328" max="13328" width="6.85546875" style="8" customWidth="1"/>
    <col min="13329" max="13329" width="10" style="8" customWidth="1"/>
    <col min="13330" max="13330" width="9.42578125" style="8" customWidth="1"/>
    <col min="13331" max="13334" width="15.5703125" style="8" customWidth="1"/>
    <col min="13335" max="13335" width="12.7109375" style="8" bestFit="1" customWidth="1"/>
    <col min="13336" max="13336" width="12.5703125" style="8" bestFit="1" customWidth="1"/>
    <col min="13337" max="13337" width="17.7109375" style="8" customWidth="1"/>
    <col min="13338" max="13338" width="27.5703125" style="8" customWidth="1"/>
    <col min="13339" max="13339" width="20.28515625" style="8" customWidth="1"/>
    <col min="13340" max="13569" width="9.140625" style="8"/>
    <col min="13570" max="13570" width="14.7109375" style="8" customWidth="1"/>
    <col min="13571" max="13571" width="15.28515625" style="8" customWidth="1"/>
    <col min="13572" max="13573" width="14" style="8" customWidth="1"/>
    <col min="13574" max="13574" width="17.28515625" style="8" customWidth="1"/>
    <col min="13575" max="13575" width="16" style="8" customWidth="1"/>
    <col min="13576" max="13576" width="23.42578125" style="8" customWidth="1"/>
    <col min="13577" max="13577" width="20.140625" style="8" customWidth="1"/>
    <col min="13578" max="13579" width="19.85546875" style="8" customWidth="1"/>
    <col min="13580" max="13580" width="8.28515625" style="8" customWidth="1"/>
    <col min="13581" max="13581" width="7.85546875" style="8" customWidth="1"/>
    <col min="13582" max="13582" width="8" style="8" customWidth="1"/>
    <col min="13583" max="13583" width="8.7109375" style="8" customWidth="1"/>
    <col min="13584" max="13584" width="6.85546875" style="8" customWidth="1"/>
    <col min="13585" max="13585" width="10" style="8" customWidth="1"/>
    <col min="13586" max="13586" width="9.42578125" style="8" customWidth="1"/>
    <col min="13587" max="13590" width="15.5703125" style="8" customWidth="1"/>
    <col min="13591" max="13591" width="12.7109375" style="8" bestFit="1" customWidth="1"/>
    <col min="13592" max="13592" width="12.5703125" style="8" bestFit="1" customWidth="1"/>
    <col min="13593" max="13593" width="17.7109375" style="8" customWidth="1"/>
    <col min="13594" max="13594" width="27.5703125" style="8" customWidth="1"/>
    <col min="13595" max="13595" width="20.28515625" style="8" customWidth="1"/>
    <col min="13596" max="13825" width="9.140625" style="8"/>
    <col min="13826" max="13826" width="14.7109375" style="8" customWidth="1"/>
    <col min="13827" max="13827" width="15.28515625" style="8" customWidth="1"/>
    <col min="13828" max="13829" width="14" style="8" customWidth="1"/>
    <col min="13830" max="13830" width="17.28515625" style="8" customWidth="1"/>
    <col min="13831" max="13831" width="16" style="8" customWidth="1"/>
    <col min="13832" max="13832" width="23.42578125" style="8" customWidth="1"/>
    <col min="13833" max="13833" width="20.140625" style="8" customWidth="1"/>
    <col min="13834" max="13835" width="19.85546875" style="8" customWidth="1"/>
    <col min="13836" max="13836" width="8.28515625" style="8" customWidth="1"/>
    <col min="13837" max="13837" width="7.85546875" style="8" customWidth="1"/>
    <col min="13838" max="13838" width="8" style="8" customWidth="1"/>
    <col min="13839" max="13839" width="8.7109375" style="8" customWidth="1"/>
    <col min="13840" max="13840" width="6.85546875" style="8" customWidth="1"/>
    <col min="13841" max="13841" width="10" style="8" customWidth="1"/>
    <col min="13842" max="13842" width="9.42578125" style="8" customWidth="1"/>
    <col min="13843" max="13846" width="15.5703125" style="8" customWidth="1"/>
    <col min="13847" max="13847" width="12.7109375" style="8" bestFit="1" customWidth="1"/>
    <col min="13848" max="13848" width="12.5703125" style="8" bestFit="1" customWidth="1"/>
    <col min="13849" max="13849" width="17.7109375" style="8" customWidth="1"/>
    <col min="13850" max="13850" width="27.5703125" style="8" customWidth="1"/>
    <col min="13851" max="13851" width="20.28515625" style="8" customWidth="1"/>
    <col min="13852" max="14081" width="9.140625" style="8"/>
    <col min="14082" max="14082" width="14.7109375" style="8" customWidth="1"/>
    <col min="14083" max="14083" width="15.28515625" style="8" customWidth="1"/>
    <col min="14084" max="14085" width="14" style="8" customWidth="1"/>
    <col min="14086" max="14086" width="17.28515625" style="8" customWidth="1"/>
    <col min="14087" max="14087" width="16" style="8" customWidth="1"/>
    <col min="14088" max="14088" width="23.42578125" style="8" customWidth="1"/>
    <col min="14089" max="14089" width="20.140625" style="8" customWidth="1"/>
    <col min="14090" max="14091" width="19.85546875" style="8" customWidth="1"/>
    <col min="14092" max="14092" width="8.28515625" style="8" customWidth="1"/>
    <col min="14093" max="14093" width="7.85546875" style="8" customWidth="1"/>
    <col min="14094" max="14094" width="8" style="8" customWidth="1"/>
    <col min="14095" max="14095" width="8.7109375" style="8" customWidth="1"/>
    <col min="14096" max="14096" width="6.85546875" style="8" customWidth="1"/>
    <col min="14097" max="14097" width="10" style="8" customWidth="1"/>
    <col min="14098" max="14098" width="9.42578125" style="8" customWidth="1"/>
    <col min="14099" max="14102" width="15.5703125" style="8" customWidth="1"/>
    <col min="14103" max="14103" width="12.7109375" style="8" bestFit="1" customWidth="1"/>
    <col min="14104" max="14104" width="12.5703125" style="8" bestFit="1" customWidth="1"/>
    <col min="14105" max="14105" width="17.7109375" style="8" customWidth="1"/>
    <col min="14106" max="14106" width="27.5703125" style="8" customWidth="1"/>
    <col min="14107" max="14107" width="20.28515625" style="8" customWidth="1"/>
    <col min="14108" max="14337" width="9.140625" style="8"/>
    <col min="14338" max="14338" width="14.7109375" style="8" customWidth="1"/>
    <col min="14339" max="14339" width="15.28515625" style="8" customWidth="1"/>
    <col min="14340" max="14341" width="14" style="8" customWidth="1"/>
    <col min="14342" max="14342" width="17.28515625" style="8" customWidth="1"/>
    <col min="14343" max="14343" width="16" style="8" customWidth="1"/>
    <col min="14344" max="14344" width="23.42578125" style="8" customWidth="1"/>
    <col min="14345" max="14345" width="20.140625" style="8" customWidth="1"/>
    <col min="14346" max="14347" width="19.85546875" style="8" customWidth="1"/>
    <col min="14348" max="14348" width="8.28515625" style="8" customWidth="1"/>
    <col min="14349" max="14349" width="7.85546875" style="8" customWidth="1"/>
    <col min="14350" max="14350" width="8" style="8" customWidth="1"/>
    <col min="14351" max="14351" width="8.7109375" style="8" customWidth="1"/>
    <col min="14352" max="14352" width="6.85546875" style="8" customWidth="1"/>
    <col min="14353" max="14353" width="10" style="8" customWidth="1"/>
    <col min="14354" max="14354" width="9.42578125" style="8" customWidth="1"/>
    <col min="14355" max="14358" width="15.5703125" style="8" customWidth="1"/>
    <col min="14359" max="14359" width="12.7109375" style="8" bestFit="1" customWidth="1"/>
    <col min="14360" max="14360" width="12.5703125" style="8" bestFit="1" customWidth="1"/>
    <col min="14361" max="14361" width="17.7109375" style="8" customWidth="1"/>
    <col min="14362" max="14362" width="27.5703125" style="8" customWidth="1"/>
    <col min="14363" max="14363" width="20.28515625" style="8" customWidth="1"/>
    <col min="14364" max="14593" width="9.140625" style="8"/>
    <col min="14594" max="14594" width="14.7109375" style="8" customWidth="1"/>
    <col min="14595" max="14595" width="15.28515625" style="8" customWidth="1"/>
    <col min="14596" max="14597" width="14" style="8" customWidth="1"/>
    <col min="14598" max="14598" width="17.28515625" style="8" customWidth="1"/>
    <col min="14599" max="14599" width="16" style="8" customWidth="1"/>
    <col min="14600" max="14600" width="23.42578125" style="8" customWidth="1"/>
    <col min="14601" max="14601" width="20.140625" style="8" customWidth="1"/>
    <col min="14602" max="14603" width="19.85546875" style="8" customWidth="1"/>
    <col min="14604" max="14604" width="8.28515625" style="8" customWidth="1"/>
    <col min="14605" max="14605" width="7.85546875" style="8" customWidth="1"/>
    <col min="14606" max="14606" width="8" style="8" customWidth="1"/>
    <col min="14607" max="14607" width="8.7109375" style="8" customWidth="1"/>
    <col min="14608" max="14608" width="6.85546875" style="8" customWidth="1"/>
    <col min="14609" max="14609" width="10" style="8" customWidth="1"/>
    <col min="14610" max="14610" width="9.42578125" style="8" customWidth="1"/>
    <col min="14611" max="14614" width="15.5703125" style="8" customWidth="1"/>
    <col min="14615" max="14615" width="12.7109375" style="8" bestFit="1" customWidth="1"/>
    <col min="14616" max="14616" width="12.5703125" style="8" bestFit="1" customWidth="1"/>
    <col min="14617" max="14617" width="17.7109375" style="8" customWidth="1"/>
    <col min="14618" max="14618" width="27.5703125" style="8" customWidth="1"/>
    <col min="14619" max="14619" width="20.28515625" style="8" customWidth="1"/>
    <col min="14620" max="14849" width="9.140625" style="8"/>
    <col min="14850" max="14850" width="14.7109375" style="8" customWidth="1"/>
    <col min="14851" max="14851" width="15.28515625" style="8" customWidth="1"/>
    <col min="14852" max="14853" width="14" style="8" customWidth="1"/>
    <col min="14854" max="14854" width="17.28515625" style="8" customWidth="1"/>
    <col min="14855" max="14855" width="16" style="8" customWidth="1"/>
    <col min="14856" max="14856" width="23.42578125" style="8" customWidth="1"/>
    <col min="14857" max="14857" width="20.140625" style="8" customWidth="1"/>
    <col min="14858" max="14859" width="19.85546875" style="8" customWidth="1"/>
    <col min="14860" max="14860" width="8.28515625" style="8" customWidth="1"/>
    <col min="14861" max="14861" width="7.85546875" style="8" customWidth="1"/>
    <col min="14862" max="14862" width="8" style="8" customWidth="1"/>
    <col min="14863" max="14863" width="8.7109375" style="8" customWidth="1"/>
    <col min="14864" max="14864" width="6.85546875" style="8" customWidth="1"/>
    <col min="14865" max="14865" width="10" style="8" customWidth="1"/>
    <col min="14866" max="14866" width="9.42578125" style="8" customWidth="1"/>
    <col min="14867" max="14870" width="15.5703125" style="8" customWidth="1"/>
    <col min="14871" max="14871" width="12.7109375" style="8" bestFit="1" customWidth="1"/>
    <col min="14872" max="14872" width="12.5703125" style="8" bestFit="1" customWidth="1"/>
    <col min="14873" max="14873" width="17.7109375" style="8" customWidth="1"/>
    <col min="14874" max="14874" width="27.5703125" style="8" customWidth="1"/>
    <col min="14875" max="14875" width="20.28515625" style="8" customWidth="1"/>
    <col min="14876" max="15105" width="9.140625" style="8"/>
    <col min="15106" max="15106" width="14.7109375" style="8" customWidth="1"/>
    <col min="15107" max="15107" width="15.28515625" style="8" customWidth="1"/>
    <col min="15108" max="15109" width="14" style="8" customWidth="1"/>
    <col min="15110" max="15110" width="17.28515625" style="8" customWidth="1"/>
    <col min="15111" max="15111" width="16" style="8" customWidth="1"/>
    <col min="15112" max="15112" width="23.42578125" style="8" customWidth="1"/>
    <col min="15113" max="15113" width="20.140625" style="8" customWidth="1"/>
    <col min="15114" max="15115" width="19.85546875" style="8" customWidth="1"/>
    <col min="15116" max="15116" width="8.28515625" style="8" customWidth="1"/>
    <col min="15117" max="15117" width="7.85546875" style="8" customWidth="1"/>
    <col min="15118" max="15118" width="8" style="8" customWidth="1"/>
    <col min="15119" max="15119" width="8.7109375" style="8" customWidth="1"/>
    <col min="15120" max="15120" width="6.85546875" style="8" customWidth="1"/>
    <col min="15121" max="15121" width="10" style="8" customWidth="1"/>
    <col min="15122" max="15122" width="9.42578125" style="8" customWidth="1"/>
    <col min="15123" max="15126" width="15.5703125" style="8" customWidth="1"/>
    <col min="15127" max="15127" width="12.7109375" style="8" bestFit="1" customWidth="1"/>
    <col min="15128" max="15128" width="12.5703125" style="8" bestFit="1" customWidth="1"/>
    <col min="15129" max="15129" width="17.7109375" style="8" customWidth="1"/>
    <col min="15130" max="15130" width="27.5703125" style="8" customWidth="1"/>
    <col min="15131" max="15131" width="20.28515625" style="8" customWidth="1"/>
    <col min="15132" max="15361" width="9.140625" style="8"/>
    <col min="15362" max="15362" width="14.7109375" style="8" customWidth="1"/>
    <col min="15363" max="15363" width="15.28515625" style="8" customWidth="1"/>
    <col min="15364" max="15365" width="14" style="8" customWidth="1"/>
    <col min="15366" max="15366" width="17.28515625" style="8" customWidth="1"/>
    <col min="15367" max="15367" width="16" style="8" customWidth="1"/>
    <col min="15368" max="15368" width="23.42578125" style="8" customWidth="1"/>
    <col min="15369" max="15369" width="20.140625" style="8" customWidth="1"/>
    <col min="15370" max="15371" width="19.85546875" style="8" customWidth="1"/>
    <col min="15372" max="15372" width="8.28515625" style="8" customWidth="1"/>
    <col min="15373" max="15373" width="7.85546875" style="8" customWidth="1"/>
    <col min="15374" max="15374" width="8" style="8" customWidth="1"/>
    <col min="15375" max="15375" width="8.7109375" style="8" customWidth="1"/>
    <col min="15376" max="15376" width="6.85546875" style="8" customWidth="1"/>
    <col min="15377" max="15377" width="10" style="8" customWidth="1"/>
    <col min="15378" max="15378" width="9.42578125" style="8" customWidth="1"/>
    <col min="15379" max="15382" width="15.5703125" style="8" customWidth="1"/>
    <col min="15383" max="15383" width="12.7109375" style="8" bestFit="1" customWidth="1"/>
    <col min="15384" max="15384" width="12.5703125" style="8" bestFit="1" customWidth="1"/>
    <col min="15385" max="15385" width="17.7109375" style="8" customWidth="1"/>
    <col min="15386" max="15386" width="27.5703125" style="8" customWidth="1"/>
    <col min="15387" max="15387" width="20.28515625" style="8" customWidth="1"/>
    <col min="15388" max="15617" width="9.140625" style="8"/>
    <col min="15618" max="15618" width="14.7109375" style="8" customWidth="1"/>
    <col min="15619" max="15619" width="15.28515625" style="8" customWidth="1"/>
    <col min="15620" max="15621" width="14" style="8" customWidth="1"/>
    <col min="15622" max="15622" width="17.28515625" style="8" customWidth="1"/>
    <col min="15623" max="15623" width="16" style="8" customWidth="1"/>
    <col min="15624" max="15624" width="23.42578125" style="8" customWidth="1"/>
    <col min="15625" max="15625" width="20.140625" style="8" customWidth="1"/>
    <col min="15626" max="15627" width="19.85546875" style="8" customWidth="1"/>
    <col min="15628" max="15628" width="8.28515625" style="8" customWidth="1"/>
    <col min="15629" max="15629" width="7.85546875" style="8" customWidth="1"/>
    <col min="15630" max="15630" width="8" style="8" customWidth="1"/>
    <col min="15631" max="15631" width="8.7109375" style="8" customWidth="1"/>
    <col min="15632" max="15632" width="6.85546875" style="8" customWidth="1"/>
    <col min="15633" max="15633" width="10" style="8" customWidth="1"/>
    <col min="15634" max="15634" width="9.42578125" style="8" customWidth="1"/>
    <col min="15635" max="15638" width="15.5703125" style="8" customWidth="1"/>
    <col min="15639" max="15639" width="12.7109375" style="8" bestFit="1" customWidth="1"/>
    <col min="15640" max="15640" width="12.5703125" style="8" bestFit="1" customWidth="1"/>
    <col min="15641" max="15641" width="17.7109375" style="8" customWidth="1"/>
    <col min="15642" max="15642" width="27.5703125" style="8" customWidth="1"/>
    <col min="15643" max="15643" width="20.28515625" style="8" customWidth="1"/>
    <col min="15644" max="15873" width="9.140625" style="8"/>
    <col min="15874" max="15874" width="14.7109375" style="8" customWidth="1"/>
    <col min="15875" max="15875" width="15.28515625" style="8" customWidth="1"/>
    <col min="15876" max="15877" width="14" style="8" customWidth="1"/>
    <col min="15878" max="15878" width="17.28515625" style="8" customWidth="1"/>
    <col min="15879" max="15879" width="16" style="8" customWidth="1"/>
    <col min="15880" max="15880" width="23.42578125" style="8" customWidth="1"/>
    <col min="15881" max="15881" width="20.140625" style="8" customWidth="1"/>
    <col min="15882" max="15883" width="19.85546875" style="8" customWidth="1"/>
    <col min="15884" max="15884" width="8.28515625" style="8" customWidth="1"/>
    <col min="15885" max="15885" width="7.85546875" style="8" customWidth="1"/>
    <col min="15886" max="15886" width="8" style="8" customWidth="1"/>
    <col min="15887" max="15887" width="8.7109375" style="8" customWidth="1"/>
    <col min="15888" max="15888" width="6.85546875" style="8" customWidth="1"/>
    <col min="15889" max="15889" width="10" style="8" customWidth="1"/>
    <col min="15890" max="15890" width="9.42578125" style="8" customWidth="1"/>
    <col min="15891" max="15894" width="15.5703125" style="8" customWidth="1"/>
    <col min="15895" max="15895" width="12.7109375" style="8" bestFit="1" customWidth="1"/>
    <col min="15896" max="15896" width="12.5703125" style="8" bestFit="1" customWidth="1"/>
    <col min="15897" max="15897" width="17.7109375" style="8" customWidth="1"/>
    <col min="15898" max="15898" width="27.5703125" style="8" customWidth="1"/>
    <col min="15899" max="15899" width="20.28515625" style="8" customWidth="1"/>
    <col min="15900" max="16129" width="9.140625" style="8"/>
    <col min="16130" max="16130" width="14.7109375" style="8" customWidth="1"/>
    <col min="16131" max="16131" width="15.28515625" style="8" customWidth="1"/>
    <col min="16132" max="16133" width="14" style="8" customWidth="1"/>
    <col min="16134" max="16134" width="17.28515625" style="8" customWidth="1"/>
    <col min="16135" max="16135" width="16" style="8" customWidth="1"/>
    <col min="16136" max="16136" width="23.42578125" style="8" customWidth="1"/>
    <col min="16137" max="16137" width="20.140625" style="8" customWidth="1"/>
    <col min="16138" max="16139" width="19.85546875" style="8" customWidth="1"/>
    <col min="16140" max="16140" width="8.28515625" style="8" customWidth="1"/>
    <col min="16141" max="16141" width="7.85546875" style="8" customWidth="1"/>
    <col min="16142" max="16142" width="8" style="8" customWidth="1"/>
    <col min="16143" max="16143" width="8.7109375" style="8" customWidth="1"/>
    <col min="16144" max="16144" width="6.85546875" style="8" customWidth="1"/>
    <col min="16145" max="16145" width="10" style="8" customWidth="1"/>
    <col min="16146" max="16146" width="9.42578125" style="8" customWidth="1"/>
    <col min="16147" max="16150" width="15.5703125" style="8" customWidth="1"/>
    <col min="16151" max="16151" width="12.7109375" style="8" bestFit="1" customWidth="1"/>
    <col min="16152" max="16152" width="12.5703125" style="8" bestFit="1" customWidth="1"/>
    <col min="16153" max="16153" width="17.7109375" style="8" customWidth="1"/>
    <col min="16154" max="16154" width="27.5703125" style="8" customWidth="1"/>
    <col min="16155" max="16155" width="20.28515625" style="8" customWidth="1"/>
    <col min="16156" max="16384" width="9.140625" style="8"/>
  </cols>
  <sheetData>
    <row r="1" spans="2:206" ht="7.5" customHeight="1" x14ac:dyDescent="0.25"/>
    <row r="2" spans="2:206" s="3" customFormat="1" ht="15" customHeight="1" x14ac:dyDescent="0.25">
      <c r="B2" s="46"/>
      <c r="C2" s="47"/>
      <c r="D2" s="48"/>
      <c r="E2" s="52" t="s">
        <v>0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1" t="s">
        <v>1</v>
      </c>
      <c r="AA2" s="22" t="s">
        <v>121</v>
      </c>
      <c r="AB2" s="2"/>
      <c r="AC2" s="2"/>
      <c r="AD2" s="2"/>
      <c r="AE2" s="2"/>
      <c r="AF2" s="2"/>
      <c r="AG2" s="2"/>
      <c r="AH2" s="2"/>
      <c r="AI2" s="2"/>
    </row>
    <row r="3" spans="2:206" s="3" customFormat="1" ht="24.95" customHeight="1" x14ac:dyDescent="0.25">
      <c r="B3" s="49"/>
      <c r="C3" s="50"/>
      <c r="D3" s="51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 t="s">
        <v>2</v>
      </c>
      <c r="AA3" s="22" t="s">
        <v>3</v>
      </c>
      <c r="AB3" s="2"/>
      <c r="AC3" s="2"/>
      <c r="AD3" s="2"/>
      <c r="AE3" s="2"/>
      <c r="AF3" s="2"/>
      <c r="AG3" s="2"/>
      <c r="AH3" s="2"/>
      <c r="AI3" s="2"/>
    </row>
    <row r="4" spans="2:206" s="3" customFormat="1" ht="18" customHeight="1" x14ac:dyDescent="0.25">
      <c r="B4" s="49"/>
      <c r="C4" s="50"/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1" t="s">
        <v>4</v>
      </c>
      <c r="AA4" s="22" t="s">
        <v>5</v>
      </c>
      <c r="AB4" s="2"/>
      <c r="AC4" s="2"/>
      <c r="AD4" s="2"/>
      <c r="AE4" s="2"/>
      <c r="AF4" s="2"/>
      <c r="AG4" s="2"/>
      <c r="AH4" s="2"/>
      <c r="AI4" s="2"/>
    </row>
    <row r="5" spans="2:206" ht="6.95" customHeight="1" x14ac:dyDescent="0.25">
      <c r="B5" s="4"/>
      <c r="C5" s="4"/>
      <c r="D5" s="4"/>
      <c r="E5" s="4"/>
      <c r="F5" s="4"/>
      <c r="G5" s="4"/>
      <c r="H5" s="38"/>
      <c r="I5" s="34"/>
      <c r="J5" s="34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GD5" s="8"/>
      <c r="GE5" s="8"/>
      <c r="GF5" s="8"/>
      <c r="GG5" s="8"/>
      <c r="GH5" s="8"/>
      <c r="GI5" s="8"/>
      <c r="GJ5" s="8"/>
      <c r="GR5" s="6"/>
      <c r="GS5" s="6"/>
      <c r="GT5" s="6"/>
      <c r="GU5" s="6"/>
      <c r="GV5" s="6"/>
      <c r="GW5" s="6"/>
      <c r="GX5" s="6"/>
    </row>
    <row r="6" spans="2:206" s="7" customFormat="1" ht="26.25" customHeight="1" x14ac:dyDescent="0.25">
      <c r="B6" s="53" t="s">
        <v>6</v>
      </c>
      <c r="C6" s="54"/>
      <c r="D6" s="55">
        <v>45863</v>
      </c>
      <c r="E6" s="56"/>
      <c r="F6" s="57"/>
      <c r="G6" s="30"/>
      <c r="H6" s="53" t="s">
        <v>7</v>
      </c>
      <c r="I6" s="58"/>
      <c r="J6" s="54"/>
      <c r="K6" s="59" t="s">
        <v>118</v>
      </c>
      <c r="L6" s="60"/>
      <c r="M6" s="60"/>
      <c r="N6" s="61"/>
      <c r="O6" s="31"/>
      <c r="P6" s="31"/>
      <c r="Q6" s="53" t="s">
        <v>8</v>
      </c>
      <c r="R6" s="58"/>
      <c r="S6" s="54"/>
      <c r="T6" s="62"/>
      <c r="U6" s="63"/>
      <c r="V6" s="63"/>
      <c r="W6" s="63"/>
      <c r="X6" s="63"/>
      <c r="Y6" s="63"/>
      <c r="Z6" s="63"/>
      <c r="AA6" s="64"/>
      <c r="GR6" s="3"/>
      <c r="GS6" s="3"/>
      <c r="GT6" s="3"/>
      <c r="GU6" s="3"/>
      <c r="GV6" s="3"/>
      <c r="GW6" s="3"/>
      <c r="GX6" s="3"/>
    </row>
    <row r="7" spans="2:206" s="6" customFormat="1" ht="13.5" customHeight="1" x14ac:dyDescent="0.25">
      <c r="H7" s="9"/>
      <c r="I7" s="35"/>
      <c r="J7" s="35"/>
      <c r="K7" s="35"/>
      <c r="W7" s="9"/>
      <c r="X7" s="9"/>
      <c r="Y7" s="10"/>
      <c r="Z7" s="11"/>
      <c r="AA7" s="12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</row>
    <row r="8" spans="2:206" s="7" customFormat="1" ht="39" customHeight="1" x14ac:dyDescent="0.25">
      <c r="B8" s="43" t="s">
        <v>9</v>
      </c>
      <c r="C8" s="43" t="s">
        <v>10</v>
      </c>
      <c r="D8" s="44" t="s">
        <v>124</v>
      </c>
      <c r="E8" s="44" t="s">
        <v>123</v>
      </c>
      <c r="F8" s="43" t="s">
        <v>11</v>
      </c>
      <c r="G8" s="43"/>
      <c r="H8" s="43" t="s">
        <v>12</v>
      </c>
      <c r="I8" s="39" t="s">
        <v>13</v>
      </c>
      <c r="J8" s="40"/>
      <c r="K8" s="41"/>
      <c r="L8" s="42" t="s">
        <v>14</v>
      </c>
      <c r="M8" s="42"/>
      <c r="N8" s="42"/>
      <c r="O8" s="42"/>
      <c r="P8" s="42"/>
      <c r="Q8" s="42"/>
      <c r="R8" s="42"/>
      <c r="S8" s="23" t="s">
        <v>15</v>
      </c>
      <c r="T8" s="39" t="s">
        <v>16</v>
      </c>
      <c r="U8" s="40"/>
      <c r="V8" s="41"/>
      <c r="W8" s="43" t="s">
        <v>17</v>
      </c>
      <c r="X8" s="43"/>
      <c r="Y8" s="43"/>
      <c r="Z8" s="43"/>
      <c r="AA8" s="43"/>
      <c r="GD8" s="3"/>
      <c r="GE8" s="3"/>
      <c r="GF8" s="3"/>
      <c r="GG8" s="3"/>
      <c r="GH8" s="3"/>
      <c r="GI8" s="3"/>
      <c r="GJ8" s="3"/>
    </row>
    <row r="9" spans="2:206" s="7" customFormat="1" ht="136.5" customHeight="1" x14ac:dyDescent="0.25">
      <c r="B9" s="43"/>
      <c r="C9" s="43"/>
      <c r="D9" s="45"/>
      <c r="E9" s="45"/>
      <c r="F9" s="23" t="s">
        <v>18</v>
      </c>
      <c r="G9" s="23" t="s">
        <v>19</v>
      </c>
      <c r="H9" s="43"/>
      <c r="I9" s="24" t="s">
        <v>149</v>
      </c>
      <c r="J9" s="36" t="s">
        <v>150</v>
      </c>
      <c r="K9" s="24" t="s">
        <v>151</v>
      </c>
      <c r="L9" s="27" t="s">
        <v>20</v>
      </c>
      <c r="M9" s="27" t="s">
        <v>21</v>
      </c>
      <c r="N9" s="27" t="s">
        <v>22</v>
      </c>
      <c r="O9" s="27" t="s">
        <v>23</v>
      </c>
      <c r="P9" s="28" t="s">
        <v>24</v>
      </c>
      <c r="Q9" s="27" t="s">
        <v>25</v>
      </c>
      <c r="R9" s="29" t="s">
        <v>26</v>
      </c>
      <c r="S9" s="25" t="s">
        <v>27</v>
      </c>
      <c r="T9" s="25" t="s">
        <v>122</v>
      </c>
      <c r="U9" s="25" t="s">
        <v>28</v>
      </c>
      <c r="V9" s="25" t="s">
        <v>127</v>
      </c>
      <c r="W9" s="24" t="s">
        <v>29</v>
      </c>
      <c r="X9" s="24" t="s">
        <v>30</v>
      </c>
      <c r="Y9" s="24" t="s">
        <v>128</v>
      </c>
      <c r="Z9" s="24" t="s">
        <v>31</v>
      </c>
      <c r="AA9" s="24" t="s">
        <v>32</v>
      </c>
      <c r="GD9" s="3"/>
      <c r="GE9" s="3"/>
      <c r="GF9" s="3"/>
      <c r="GG9" s="3"/>
      <c r="GH9" s="3"/>
      <c r="GI9" s="3"/>
      <c r="GJ9" s="3"/>
    </row>
    <row r="10" spans="2:206" s="7" customFormat="1" ht="173.25" customHeight="1" x14ac:dyDescent="0.25">
      <c r="B10" s="14" t="s">
        <v>119</v>
      </c>
      <c r="C10" s="14" t="s">
        <v>120</v>
      </c>
      <c r="D10" s="26" t="s">
        <v>33</v>
      </c>
      <c r="E10" s="14" t="s">
        <v>37</v>
      </c>
      <c r="F10" s="15" t="s">
        <v>65</v>
      </c>
      <c r="G10" s="16" t="s">
        <v>54</v>
      </c>
      <c r="H10" s="16" t="s">
        <v>55</v>
      </c>
      <c r="I10" s="37" t="s">
        <v>125</v>
      </c>
      <c r="J10" s="37" t="s">
        <v>41</v>
      </c>
      <c r="K10" s="37" t="s">
        <v>126</v>
      </c>
      <c r="L10" s="17">
        <v>6</v>
      </c>
      <c r="M10" s="17">
        <v>4</v>
      </c>
      <c r="N10" s="18">
        <f t="shared" ref="N10:N31" si="0">+L10*M10</f>
        <v>24</v>
      </c>
      <c r="O10" s="19" t="str">
        <f t="shared" ref="O10:O29" si="1">IF(AND(N10&gt;=24,N10&lt;=40),"Muy Alto",IF(AND(20&gt;=N10,10&lt;=N10),"Alto",IF(AND(8&gt;=N10,6&lt;=N10),"Medio",IF(N10&lt;=4,"Bajo","-"))))</f>
        <v>Muy Alto</v>
      </c>
      <c r="P10" s="17">
        <v>10</v>
      </c>
      <c r="Q10" s="17">
        <f t="shared" ref="Q10:Q31" si="2">N10*P10</f>
        <v>240</v>
      </c>
      <c r="R10" s="20" t="str">
        <f t="shared" ref="R10:R31" si="3">IF(AND(Q10&gt;=600,Q10&lt;=4000),"I",IF(AND(500&gt;=Q10,150&lt;=Q10),"II",IF(AND(120&gt;=Q10,40&lt;=Q10),"III",IF(Q10&lt;=20,"IV","-"))))</f>
        <v>II</v>
      </c>
      <c r="S10" s="20" t="s">
        <v>46</v>
      </c>
      <c r="T10" s="20">
        <v>10</v>
      </c>
      <c r="U10" s="32" t="s">
        <v>64</v>
      </c>
      <c r="V10" s="20" t="s">
        <v>35</v>
      </c>
      <c r="W10" s="21" t="s">
        <v>36</v>
      </c>
      <c r="X10" s="21" t="s">
        <v>36</v>
      </c>
      <c r="Y10" s="15" t="s">
        <v>129</v>
      </c>
      <c r="Z10" s="15" t="s">
        <v>66</v>
      </c>
      <c r="AA10" s="15" t="s">
        <v>44</v>
      </c>
      <c r="GD10" s="3"/>
      <c r="GE10" s="3"/>
      <c r="GF10" s="3"/>
      <c r="GG10" s="3"/>
      <c r="GH10" s="3"/>
      <c r="GI10" s="3"/>
      <c r="GJ10" s="3"/>
    </row>
    <row r="11" spans="2:206" s="7" customFormat="1" ht="213.75" customHeight="1" x14ac:dyDescent="0.25">
      <c r="B11" s="14" t="s">
        <v>119</v>
      </c>
      <c r="C11" s="14" t="s">
        <v>120</v>
      </c>
      <c r="D11" s="26" t="s">
        <v>33</v>
      </c>
      <c r="E11" s="14" t="s">
        <v>37</v>
      </c>
      <c r="F11" s="15" t="s">
        <v>67</v>
      </c>
      <c r="G11" s="16" t="s">
        <v>54</v>
      </c>
      <c r="H11" s="16" t="s">
        <v>68</v>
      </c>
      <c r="I11" s="37" t="s">
        <v>131</v>
      </c>
      <c r="J11" s="37" t="s">
        <v>41</v>
      </c>
      <c r="K11" s="37" t="s">
        <v>130</v>
      </c>
      <c r="L11" s="17">
        <v>2</v>
      </c>
      <c r="M11" s="17">
        <v>4</v>
      </c>
      <c r="N11" s="18">
        <f t="shared" si="0"/>
        <v>8</v>
      </c>
      <c r="O11" s="19" t="str">
        <f t="shared" si="1"/>
        <v>Medio</v>
      </c>
      <c r="P11" s="17">
        <v>10</v>
      </c>
      <c r="Q11" s="17">
        <f t="shared" si="2"/>
        <v>80</v>
      </c>
      <c r="R11" s="20" t="str">
        <f t="shared" si="3"/>
        <v>III</v>
      </c>
      <c r="S11" s="20" t="str">
        <f t="shared" ref="S11:S28" si="4">IF(Q11&gt;=360,"No Aceptable","Aceptable")</f>
        <v>Aceptable</v>
      </c>
      <c r="T11" s="20">
        <v>10</v>
      </c>
      <c r="U11" s="20" t="s">
        <v>70</v>
      </c>
      <c r="V11" s="20" t="s">
        <v>35</v>
      </c>
      <c r="W11" s="21" t="s">
        <v>36</v>
      </c>
      <c r="X11" s="21" t="s">
        <v>36</v>
      </c>
      <c r="Y11" s="15" t="s">
        <v>36</v>
      </c>
      <c r="Z11" s="21" t="s">
        <v>36</v>
      </c>
      <c r="AA11" s="15" t="s">
        <v>44</v>
      </c>
      <c r="GD11" s="3"/>
      <c r="GE11" s="3"/>
      <c r="GF11" s="3"/>
      <c r="GG11" s="3"/>
      <c r="GH11" s="3"/>
      <c r="GI11" s="3"/>
      <c r="GJ11" s="3"/>
    </row>
    <row r="12" spans="2:206" s="7" customFormat="1" ht="125.25" customHeight="1" x14ac:dyDescent="0.25">
      <c r="B12" s="14" t="s">
        <v>119</v>
      </c>
      <c r="C12" s="14" t="s">
        <v>120</v>
      </c>
      <c r="D12" s="26" t="s">
        <v>33</v>
      </c>
      <c r="E12" s="14" t="s">
        <v>37</v>
      </c>
      <c r="F12" s="15" t="s">
        <v>137</v>
      </c>
      <c r="G12" s="16" t="s">
        <v>38</v>
      </c>
      <c r="H12" s="16" t="s">
        <v>40</v>
      </c>
      <c r="I12" s="37" t="s">
        <v>132</v>
      </c>
      <c r="J12" s="37" t="s">
        <v>41</v>
      </c>
      <c r="K12" s="37" t="s">
        <v>71</v>
      </c>
      <c r="L12" s="17">
        <v>2</v>
      </c>
      <c r="M12" s="17">
        <v>4</v>
      </c>
      <c r="N12" s="18">
        <f t="shared" si="0"/>
        <v>8</v>
      </c>
      <c r="O12" s="19" t="str">
        <f t="shared" si="1"/>
        <v>Medio</v>
      </c>
      <c r="P12" s="17">
        <v>10</v>
      </c>
      <c r="Q12" s="17">
        <f t="shared" si="2"/>
        <v>80</v>
      </c>
      <c r="R12" s="20" t="str">
        <f t="shared" si="3"/>
        <v>III</v>
      </c>
      <c r="S12" s="20" t="str">
        <f t="shared" si="4"/>
        <v>Aceptable</v>
      </c>
      <c r="T12" s="20">
        <v>10</v>
      </c>
      <c r="U12" s="20" t="s">
        <v>42</v>
      </c>
      <c r="V12" s="20" t="s">
        <v>152</v>
      </c>
      <c r="W12" s="21" t="s">
        <v>36</v>
      </c>
      <c r="X12" s="21" t="s">
        <v>36</v>
      </c>
      <c r="Y12" s="15" t="s">
        <v>36</v>
      </c>
      <c r="Z12" s="15" t="s">
        <v>36</v>
      </c>
      <c r="AA12" s="15" t="s">
        <v>44</v>
      </c>
      <c r="GD12" s="3"/>
      <c r="GE12" s="3"/>
      <c r="GF12" s="3"/>
      <c r="GG12" s="3"/>
      <c r="GH12" s="3"/>
      <c r="GI12" s="3"/>
      <c r="GJ12" s="3"/>
    </row>
    <row r="13" spans="2:206" s="7" customFormat="1" ht="236.25" customHeight="1" x14ac:dyDescent="0.25">
      <c r="B13" s="14" t="s">
        <v>119</v>
      </c>
      <c r="C13" s="14" t="s">
        <v>120</v>
      </c>
      <c r="D13" s="26" t="s">
        <v>33</v>
      </c>
      <c r="E13" s="14" t="s">
        <v>37</v>
      </c>
      <c r="F13" s="15" t="s">
        <v>72</v>
      </c>
      <c r="G13" s="16" t="s">
        <v>56</v>
      </c>
      <c r="H13" s="16" t="s">
        <v>57</v>
      </c>
      <c r="I13" s="37" t="s">
        <v>133</v>
      </c>
      <c r="J13" s="37" t="s">
        <v>41</v>
      </c>
      <c r="K13" s="37" t="s">
        <v>58</v>
      </c>
      <c r="L13" s="17">
        <v>0</v>
      </c>
      <c r="M13" s="17">
        <v>4</v>
      </c>
      <c r="N13" s="18">
        <f t="shared" si="0"/>
        <v>0</v>
      </c>
      <c r="O13" s="19" t="str">
        <f t="shared" si="1"/>
        <v>Bajo</v>
      </c>
      <c r="P13" s="17">
        <v>10</v>
      </c>
      <c r="Q13" s="17">
        <f t="shared" si="2"/>
        <v>0</v>
      </c>
      <c r="R13" s="20" t="str">
        <f t="shared" si="3"/>
        <v>IV</v>
      </c>
      <c r="S13" s="20" t="str">
        <f t="shared" si="4"/>
        <v>Aceptable</v>
      </c>
      <c r="T13" s="20">
        <v>10</v>
      </c>
      <c r="U13" s="20" t="s">
        <v>59</v>
      </c>
      <c r="V13" s="20" t="s">
        <v>35</v>
      </c>
      <c r="W13" s="21" t="s">
        <v>36</v>
      </c>
      <c r="X13" s="21" t="s">
        <v>36</v>
      </c>
      <c r="Y13" s="15" t="s">
        <v>60</v>
      </c>
      <c r="Z13" s="15" t="s">
        <v>36</v>
      </c>
      <c r="AA13" s="15" t="s">
        <v>44</v>
      </c>
      <c r="GD13" s="3"/>
      <c r="GE13" s="3"/>
      <c r="GF13" s="3"/>
      <c r="GG13" s="3"/>
      <c r="GH13" s="3"/>
      <c r="GI13" s="3"/>
      <c r="GJ13" s="3"/>
    </row>
    <row r="14" spans="2:206" s="7" customFormat="1" ht="199.5" customHeight="1" x14ac:dyDescent="0.25">
      <c r="B14" s="14" t="s">
        <v>119</v>
      </c>
      <c r="C14" s="14" t="s">
        <v>120</v>
      </c>
      <c r="D14" s="26" t="s">
        <v>33</v>
      </c>
      <c r="E14" s="14" t="s">
        <v>37</v>
      </c>
      <c r="F14" s="15" t="s">
        <v>73</v>
      </c>
      <c r="G14" s="16" t="s">
        <v>74</v>
      </c>
      <c r="H14" s="16" t="s">
        <v>75</v>
      </c>
      <c r="I14" s="37" t="s">
        <v>134</v>
      </c>
      <c r="J14" s="37" t="s">
        <v>76</v>
      </c>
      <c r="K14" s="37" t="s">
        <v>77</v>
      </c>
      <c r="L14" s="17">
        <v>2</v>
      </c>
      <c r="M14" s="17">
        <v>1</v>
      </c>
      <c r="N14" s="18">
        <f t="shared" si="0"/>
        <v>2</v>
      </c>
      <c r="O14" s="19" t="str">
        <f t="shared" si="1"/>
        <v>Bajo</v>
      </c>
      <c r="P14" s="17">
        <v>10</v>
      </c>
      <c r="Q14" s="17">
        <f t="shared" si="2"/>
        <v>20</v>
      </c>
      <c r="R14" s="20" t="str">
        <f t="shared" si="3"/>
        <v>IV</v>
      </c>
      <c r="S14" s="20" t="str">
        <f t="shared" si="4"/>
        <v>Aceptable</v>
      </c>
      <c r="T14" s="20">
        <v>10</v>
      </c>
      <c r="U14" s="20" t="s">
        <v>70</v>
      </c>
      <c r="V14" s="20"/>
      <c r="W14" s="21" t="s">
        <v>36</v>
      </c>
      <c r="X14" s="21" t="s">
        <v>36</v>
      </c>
      <c r="Y14" s="15" t="s">
        <v>78</v>
      </c>
      <c r="Z14" s="15" t="s">
        <v>36</v>
      </c>
      <c r="AA14" s="15" t="s">
        <v>44</v>
      </c>
      <c r="GD14" s="3"/>
      <c r="GE14" s="3"/>
      <c r="GF14" s="3"/>
      <c r="GG14" s="3"/>
      <c r="GH14" s="3"/>
      <c r="GI14" s="3"/>
      <c r="GJ14" s="3"/>
    </row>
    <row r="15" spans="2:206" s="7" customFormat="1" ht="246" customHeight="1" x14ac:dyDescent="0.25">
      <c r="B15" s="14" t="s">
        <v>119</v>
      </c>
      <c r="C15" s="14" t="s">
        <v>120</v>
      </c>
      <c r="D15" s="26" t="s">
        <v>33</v>
      </c>
      <c r="E15" s="14" t="s">
        <v>37</v>
      </c>
      <c r="F15" s="15" t="s">
        <v>79</v>
      </c>
      <c r="G15" s="16" t="s">
        <v>80</v>
      </c>
      <c r="H15" s="16" t="s">
        <v>45</v>
      </c>
      <c r="I15" s="37" t="s">
        <v>81</v>
      </c>
      <c r="J15" s="37" t="s">
        <v>82</v>
      </c>
      <c r="K15" s="37" t="s">
        <v>83</v>
      </c>
      <c r="L15" s="17">
        <v>2</v>
      </c>
      <c r="M15" s="17">
        <v>2</v>
      </c>
      <c r="N15" s="18">
        <f t="shared" si="0"/>
        <v>4</v>
      </c>
      <c r="O15" s="19" t="str">
        <f t="shared" si="1"/>
        <v>Bajo</v>
      </c>
      <c r="P15" s="17">
        <v>60</v>
      </c>
      <c r="Q15" s="17">
        <f t="shared" si="2"/>
        <v>240</v>
      </c>
      <c r="R15" s="20" t="str">
        <f t="shared" si="3"/>
        <v>II</v>
      </c>
      <c r="S15" s="20" t="s">
        <v>46</v>
      </c>
      <c r="T15" s="20">
        <v>10</v>
      </c>
      <c r="U15" s="20" t="s">
        <v>39</v>
      </c>
      <c r="V15" s="20" t="s">
        <v>84</v>
      </c>
      <c r="W15" s="21" t="s">
        <v>36</v>
      </c>
      <c r="X15" s="15" t="s">
        <v>85</v>
      </c>
      <c r="Y15" s="15" t="s">
        <v>86</v>
      </c>
      <c r="Z15" s="15" t="s">
        <v>36</v>
      </c>
      <c r="AA15" s="15" t="s">
        <v>44</v>
      </c>
      <c r="GD15" s="3"/>
      <c r="GE15" s="3"/>
      <c r="GF15" s="3"/>
      <c r="GG15" s="3"/>
      <c r="GH15" s="3"/>
      <c r="GI15" s="3"/>
      <c r="GJ15" s="3"/>
    </row>
    <row r="16" spans="2:206" s="7" customFormat="1" ht="390" customHeight="1" x14ac:dyDescent="0.25">
      <c r="B16" s="14" t="s">
        <v>119</v>
      </c>
      <c r="C16" s="14" t="s">
        <v>120</v>
      </c>
      <c r="D16" s="26" t="s">
        <v>33</v>
      </c>
      <c r="E16" s="14" t="s">
        <v>37</v>
      </c>
      <c r="F16" s="15" t="s">
        <v>87</v>
      </c>
      <c r="G16" s="16" t="s">
        <v>88</v>
      </c>
      <c r="H16" s="16" t="s">
        <v>89</v>
      </c>
      <c r="I16" s="37" t="s">
        <v>90</v>
      </c>
      <c r="J16" s="37" t="s">
        <v>82</v>
      </c>
      <c r="K16" s="37" t="s">
        <v>153</v>
      </c>
      <c r="L16" s="17">
        <v>2</v>
      </c>
      <c r="M16" s="17">
        <v>2</v>
      </c>
      <c r="N16" s="18">
        <f t="shared" si="0"/>
        <v>4</v>
      </c>
      <c r="O16" s="19" t="str">
        <f t="shared" si="1"/>
        <v>Bajo</v>
      </c>
      <c r="P16" s="17">
        <v>60</v>
      </c>
      <c r="Q16" s="17">
        <f t="shared" si="2"/>
        <v>240</v>
      </c>
      <c r="R16" s="20" t="str">
        <f t="shared" si="3"/>
        <v>II</v>
      </c>
      <c r="S16" s="20" t="s">
        <v>46</v>
      </c>
      <c r="T16" s="20">
        <v>10</v>
      </c>
      <c r="U16" s="20" t="s">
        <v>39</v>
      </c>
      <c r="V16" s="20" t="s">
        <v>35</v>
      </c>
      <c r="W16" s="21" t="s">
        <v>36</v>
      </c>
      <c r="X16" s="21" t="s">
        <v>36</v>
      </c>
      <c r="Y16" s="15" t="s">
        <v>91</v>
      </c>
      <c r="Z16" s="15" t="s">
        <v>36</v>
      </c>
      <c r="AA16" s="15" t="s">
        <v>44</v>
      </c>
      <c r="GD16" s="3"/>
      <c r="GE16" s="3"/>
      <c r="GF16" s="3"/>
      <c r="GG16" s="3"/>
      <c r="GH16" s="3"/>
      <c r="GI16" s="3"/>
      <c r="GJ16" s="3"/>
    </row>
    <row r="17" spans="2:192" s="7" customFormat="1" ht="204.75" customHeight="1" x14ac:dyDescent="0.25">
      <c r="B17" s="14" t="s">
        <v>119</v>
      </c>
      <c r="C17" s="14" t="s">
        <v>120</v>
      </c>
      <c r="D17" s="26" t="s">
        <v>33</v>
      </c>
      <c r="E17" s="14" t="s">
        <v>37</v>
      </c>
      <c r="F17" s="15" t="s">
        <v>92</v>
      </c>
      <c r="G17" s="16" t="s">
        <v>47</v>
      </c>
      <c r="H17" s="16" t="s">
        <v>93</v>
      </c>
      <c r="I17" s="37" t="s">
        <v>94</v>
      </c>
      <c r="J17" s="37" t="s">
        <v>139</v>
      </c>
      <c r="K17" s="37" t="s">
        <v>142</v>
      </c>
      <c r="L17" s="17">
        <v>2</v>
      </c>
      <c r="M17" s="17">
        <v>2</v>
      </c>
      <c r="N17" s="18">
        <f t="shared" si="0"/>
        <v>4</v>
      </c>
      <c r="O17" s="19" t="str">
        <f t="shared" si="1"/>
        <v>Bajo</v>
      </c>
      <c r="P17" s="17">
        <v>60</v>
      </c>
      <c r="Q17" s="17">
        <f t="shared" si="2"/>
        <v>240</v>
      </c>
      <c r="R17" s="20" t="str">
        <f t="shared" si="3"/>
        <v>II</v>
      </c>
      <c r="S17" s="20" t="s">
        <v>46</v>
      </c>
      <c r="T17" s="20">
        <v>10</v>
      </c>
      <c r="U17" s="20" t="s">
        <v>95</v>
      </c>
      <c r="V17" s="20" t="s">
        <v>96</v>
      </c>
      <c r="W17" s="21" t="s">
        <v>36</v>
      </c>
      <c r="X17" s="21" t="s">
        <v>36</v>
      </c>
      <c r="Y17" s="15" t="s">
        <v>36</v>
      </c>
      <c r="Z17" s="15" t="s">
        <v>36</v>
      </c>
      <c r="AA17" s="15" t="s">
        <v>44</v>
      </c>
      <c r="GD17" s="3"/>
      <c r="GE17" s="3"/>
      <c r="GF17" s="3"/>
      <c r="GG17" s="3"/>
      <c r="GH17" s="3"/>
      <c r="GI17" s="3"/>
      <c r="GJ17" s="3"/>
    </row>
    <row r="18" spans="2:192" s="7" customFormat="1" ht="206.25" customHeight="1" x14ac:dyDescent="0.25">
      <c r="B18" s="14" t="s">
        <v>119</v>
      </c>
      <c r="C18" s="14" t="s">
        <v>120</v>
      </c>
      <c r="D18" s="26" t="s">
        <v>33</v>
      </c>
      <c r="E18" s="14" t="s">
        <v>37</v>
      </c>
      <c r="F18" s="15" t="s">
        <v>61</v>
      </c>
      <c r="G18" s="16" t="s">
        <v>47</v>
      </c>
      <c r="H18" s="16" t="s">
        <v>62</v>
      </c>
      <c r="I18" s="37" t="s">
        <v>36</v>
      </c>
      <c r="J18" s="37" t="s">
        <v>144</v>
      </c>
      <c r="K18" s="37" t="s">
        <v>143</v>
      </c>
      <c r="L18" s="17">
        <v>0</v>
      </c>
      <c r="M18" s="17">
        <v>4</v>
      </c>
      <c r="N18" s="18">
        <f t="shared" si="0"/>
        <v>0</v>
      </c>
      <c r="O18" s="19" t="str">
        <f t="shared" si="1"/>
        <v>Bajo</v>
      </c>
      <c r="P18" s="17">
        <v>100</v>
      </c>
      <c r="Q18" s="17">
        <f t="shared" si="2"/>
        <v>0</v>
      </c>
      <c r="R18" s="20" t="str">
        <f t="shared" si="3"/>
        <v>IV</v>
      </c>
      <c r="S18" s="20" t="str">
        <f t="shared" si="4"/>
        <v>Aceptable</v>
      </c>
      <c r="T18" s="20">
        <v>10</v>
      </c>
      <c r="U18" s="20" t="s">
        <v>39</v>
      </c>
      <c r="V18" s="20" t="s">
        <v>35</v>
      </c>
      <c r="W18" s="21" t="s">
        <v>36</v>
      </c>
      <c r="X18" s="21" t="s">
        <v>36</v>
      </c>
      <c r="Y18" s="15" t="s">
        <v>36</v>
      </c>
      <c r="Z18" s="15" t="s">
        <v>36</v>
      </c>
      <c r="AA18" s="15" t="s">
        <v>44</v>
      </c>
      <c r="GD18" s="3"/>
      <c r="GE18" s="3"/>
      <c r="GF18" s="3"/>
      <c r="GG18" s="3"/>
      <c r="GH18" s="3"/>
      <c r="GI18" s="3"/>
      <c r="GJ18" s="3"/>
    </row>
    <row r="19" spans="2:192" s="7" customFormat="1" ht="221.25" customHeight="1" x14ac:dyDescent="0.25">
      <c r="B19" s="14" t="s">
        <v>119</v>
      </c>
      <c r="C19" s="14" t="s">
        <v>120</v>
      </c>
      <c r="D19" s="26" t="s">
        <v>33</v>
      </c>
      <c r="E19" s="14" t="s">
        <v>37</v>
      </c>
      <c r="F19" s="15" t="s">
        <v>97</v>
      </c>
      <c r="G19" s="16" t="s">
        <v>47</v>
      </c>
      <c r="H19" s="16" t="s">
        <v>98</v>
      </c>
      <c r="I19" s="37" t="s">
        <v>48</v>
      </c>
      <c r="J19" s="37" t="s">
        <v>155</v>
      </c>
      <c r="K19" s="37" t="s">
        <v>154</v>
      </c>
      <c r="L19" s="17">
        <v>0</v>
      </c>
      <c r="M19" s="17">
        <v>4</v>
      </c>
      <c r="N19" s="18">
        <f t="shared" si="0"/>
        <v>0</v>
      </c>
      <c r="O19" s="19" t="str">
        <f t="shared" si="1"/>
        <v>Bajo</v>
      </c>
      <c r="P19" s="17">
        <v>25</v>
      </c>
      <c r="Q19" s="17">
        <f t="shared" si="2"/>
        <v>0</v>
      </c>
      <c r="R19" s="20" t="str">
        <f t="shared" si="3"/>
        <v>IV</v>
      </c>
      <c r="S19" s="20" t="str">
        <f t="shared" si="4"/>
        <v>Aceptable</v>
      </c>
      <c r="T19" s="20">
        <v>10</v>
      </c>
      <c r="U19" s="20" t="s">
        <v>99</v>
      </c>
      <c r="V19" s="20" t="s">
        <v>35</v>
      </c>
      <c r="W19" s="21" t="s">
        <v>36</v>
      </c>
      <c r="X19" s="21" t="s">
        <v>36</v>
      </c>
      <c r="Y19" s="15" t="s">
        <v>36</v>
      </c>
      <c r="Z19" s="15" t="s">
        <v>36</v>
      </c>
      <c r="AA19" s="15" t="s">
        <v>44</v>
      </c>
      <c r="GD19" s="3"/>
      <c r="GE19" s="3"/>
      <c r="GF19" s="3"/>
      <c r="GG19" s="3"/>
      <c r="GH19" s="3"/>
      <c r="GI19" s="3"/>
      <c r="GJ19" s="3"/>
    </row>
    <row r="20" spans="2:192" s="7" customFormat="1" ht="162.75" customHeight="1" x14ac:dyDescent="0.25">
      <c r="B20" s="14" t="s">
        <v>119</v>
      </c>
      <c r="C20" s="14" t="s">
        <v>120</v>
      </c>
      <c r="D20" s="26" t="s">
        <v>33</v>
      </c>
      <c r="E20" s="14" t="s">
        <v>37</v>
      </c>
      <c r="F20" s="15" t="s">
        <v>100</v>
      </c>
      <c r="G20" s="16" t="s">
        <v>34</v>
      </c>
      <c r="H20" s="16" t="s">
        <v>101</v>
      </c>
      <c r="I20" s="37" t="s">
        <v>48</v>
      </c>
      <c r="J20" s="37" t="s">
        <v>102</v>
      </c>
      <c r="K20" s="37" t="s">
        <v>145</v>
      </c>
      <c r="L20" s="17">
        <v>0</v>
      </c>
      <c r="M20" s="17">
        <v>4</v>
      </c>
      <c r="N20" s="18">
        <f t="shared" si="0"/>
        <v>0</v>
      </c>
      <c r="O20" s="19" t="str">
        <f t="shared" si="1"/>
        <v>Bajo</v>
      </c>
      <c r="P20" s="17">
        <v>25</v>
      </c>
      <c r="Q20" s="17">
        <f t="shared" si="2"/>
        <v>0</v>
      </c>
      <c r="R20" s="20" t="str">
        <f t="shared" si="3"/>
        <v>IV</v>
      </c>
      <c r="S20" s="20" t="str">
        <f t="shared" si="4"/>
        <v>Aceptable</v>
      </c>
      <c r="T20" s="20">
        <v>10</v>
      </c>
      <c r="U20" s="20" t="s">
        <v>103</v>
      </c>
      <c r="V20" s="20" t="s">
        <v>35</v>
      </c>
      <c r="W20" s="21" t="s">
        <v>36</v>
      </c>
      <c r="X20" s="21" t="s">
        <v>36</v>
      </c>
      <c r="Y20" s="15" t="s">
        <v>36</v>
      </c>
      <c r="Z20" s="15" t="s">
        <v>36</v>
      </c>
      <c r="AA20" s="15" t="s">
        <v>44</v>
      </c>
      <c r="GD20" s="3"/>
      <c r="GE20" s="3"/>
      <c r="GF20" s="3"/>
      <c r="GG20" s="3"/>
      <c r="GH20" s="3"/>
      <c r="GI20" s="3"/>
      <c r="GJ20" s="3"/>
    </row>
    <row r="21" spans="2:192" s="7" customFormat="1" ht="162.75" customHeight="1" x14ac:dyDescent="0.25">
      <c r="B21" s="14" t="s">
        <v>119</v>
      </c>
      <c r="C21" s="14" t="s">
        <v>120</v>
      </c>
      <c r="D21" s="26" t="s">
        <v>33</v>
      </c>
      <c r="E21" s="14" t="s">
        <v>37</v>
      </c>
      <c r="F21" s="15" t="s">
        <v>104</v>
      </c>
      <c r="G21" s="16" t="s">
        <v>49</v>
      </c>
      <c r="H21" s="16" t="s">
        <v>50</v>
      </c>
      <c r="I21" s="37" t="s">
        <v>105</v>
      </c>
      <c r="J21" s="37" t="s">
        <v>102</v>
      </c>
      <c r="K21" s="37" t="s">
        <v>106</v>
      </c>
      <c r="L21" s="17">
        <v>2</v>
      </c>
      <c r="M21" s="17">
        <v>4</v>
      </c>
      <c r="N21" s="18">
        <f t="shared" si="0"/>
        <v>8</v>
      </c>
      <c r="O21" s="19" t="str">
        <f t="shared" si="1"/>
        <v>Medio</v>
      </c>
      <c r="P21" s="17">
        <v>25</v>
      </c>
      <c r="Q21" s="17">
        <f t="shared" si="2"/>
        <v>200</v>
      </c>
      <c r="R21" s="20" t="str">
        <f t="shared" si="3"/>
        <v>II</v>
      </c>
      <c r="S21" s="20" t="s">
        <v>46</v>
      </c>
      <c r="T21" s="20">
        <v>10</v>
      </c>
      <c r="U21" s="20" t="s">
        <v>51</v>
      </c>
      <c r="V21" s="20" t="s">
        <v>52</v>
      </c>
      <c r="W21" s="21" t="s">
        <v>36</v>
      </c>
      <c r="X21" s="21" t="s">
        <v>36</v>
      </c>
      <c r="Y21" s="15" t="s">
        <v>36</v>
      </c>
      <c r="Z21" s="15" t="s">
        <v>36</v>
      </c>
      <c r="AA21" s="15" t="s">
        <v>36</v>
      </c>
      <c r="GD21" s="3"/>
      <c r="GE21" s="3"/>
      <c r="GF21" s="3"/>
      <c r="GG21" s="3"/>
      <c r="GH21" s="3"/>
      <c r="GI21" s="3"/>
      <c r="GJ21" s="3"/>
    </row>
    <row r="22" spans="2:192" s="7" customFormat="1" ht="188.25" customHeight="1" x14ac:dyDescent="0.25">
      <c r="B22" s="14" t="s">
        <v>119</v>
      </c>
      <c r="C22" s="14" t="s">
        <v>135</v>
      </c>
      <c r="D22" s="26" t="s">
        <v>33</v>
      </c>
      <c r="E22" s="14" t="s">
        <v>37</v>
      </c>
      <c r="F22" s="15" t="s">
        <v>65</v>
      </c>
      <c r="G22" s="16" t="s">
        <v>54</v>
      </c>
      <c r="H22" s="16" t="s">
        <v>55</v>
      </c>
      <c r="I22" s="37" t="s">
        <v>125</v>
      </c>
      <c r="J22" s="37" t="s">
        <v>41</v>
      </c>
      <c r="K22" s="37" t="s">
        <v>148</v>
      </c>
      <c r="L22" s="17">
        <v>2</v>
      </c>
      <c r="M22" s="17">
        <v>4</v>
      </c>
      <c r="N22" s="18">
        <f t="shared" si="0"/>
        <v>8</v>
      </c>
      <c r="O22" s="19" t="str">
        <f t="shared" si="1"/>
        <v>Medio</v>
      </c>
      <c r="P22" s="17">
        <v>25</v>
      </c>
      <c r="Q22" s="17">
        <f t="shared" si="2"/>
        <v>200</v>
      </c>
      <c r="R22" s="20" t="str">
        <f t="shared" si="3"/>
        <v>II</v>
      </c>
      <c r="S22" s="20" t="s">
        <v>46</v>
      </c>
      <c r="T22" s="20">
        <v>10</v>
      </c>
      <c r="U22" s="20" t="s">
        <v>64</v>
      </c>
      <c r="V22" s="20" t="s">
        <v>35</v>
      </c>
      <c r="W22" s="21" t="s">
        <v>36</v>
      </c>
      <c r="X22" s="21" t="s">
        <v>36</v>
      </c>
      <c r="Y22" s="15" t="s">
        <v>66</v>
      </c>
      <c r="Z22" s="21" t="s">
        <v>36</v>
      </c>
      <c r="AA22" s="15" t="s">
        <v>44</v>
      </c>
      <c r="GD22" s="3"/>
      <c r="GE22" s="3"/>
      <c r="GF22" s="3"/>
      <c r="GG22" s="3"/>
      <c r="GH22" s="3"/>
      <c r="GI22" s="3"/>
      <c r="GJ22" s="3"/>
    </row>
    <row r="23" spans="2:192" s="7" customFormat="1" ht="226.5" customHeight="1" x14ac:dyDescent="0.25">
      <c r="B23" s="14" t="s">
        <v>119</v>
      </c>
      <c r="C23" s="14" t="s">
        <v>136</v>
      </c>
      <c r="D23" s="26" t="s">
        <v>33</v>
      </c>
      <c r="E23" s="14" t="s">
        <v>37</v>
      </c>
      <c r="F23" s="15" t="s">
        <v>67</v>
      </c>
      <c r="G23" s="16" t="s">
        <v>54</v>
      </c>
      <c r="H23" s="16" t="s">
        <v>68</v>
      </c>
      <c r="I23" s="37" t="s">
        <v>69</v>
      </c>
      <c r="J23" s="37" t="s">
        <v>41</v>
      </c>
      <c r="K23" s="37" t="s">
        <v>156</v>
      </c>
      <c r="L23" s="17">
        <v>2</v>
      </c>
      <c r="M23" s="17">
        <v>4</v>
      </c>
      <c r="N23" s="18">
        <f t="shared" si="0"/>
        <v>8</v>
      </c>
      <c r="O23" s="19" t="str">
        <f t="shared" si="1"/>
        <v>Medio</v>
      </c>
      <c r="P23" s="17">
        <v>10</v>
      </c>
      <c r="Q23" s="17">
        <f t="shared" si="2"/>
        <v>80</v>
      </c>
      <c r="R23" s="20" t="str">
        <f t="shared" si="3"/>
        <v>III</v>
      </c>
      <c r="S23" s="20" t="str">
        <f t="shared" si="4"/>
        <v>Aceptable</v>
      </c>
      <c r="T23" s="20">
        <v>10</v>
      </c>
      <c r="U23" s="20" t="s">
        <v>107</v>
      </c>
      <c r="V23" s="20" t="s">
        <v>35</v>
      </c>
      <c r="W23" s="21" t="s">
        <v>36</v>
      </c>
      <c r="X23" s="21" t="s">
        <v>36</v>
      </c>
      <c r="Y23" s="15" t="s">
        <v>36</v>
      </c>
      <c r="Z23" s="21" t="s">
        <v>36</v>
      </c>
      <c r="AA23" s="15" t="s">
        <v>44</v>
      </c>
      <c r="GD23" s="3"/>
      <c r="GE23" s="3"/>
      <c r="GF23" s="3"/>
      <c r="GG23" s="3"/>
      <c r="GH23" s="3"/>
      <c r="GI23" s="3"/>
      <c r="GJ23" s="3"/>
    </row>
    <row r="24" spans="2:192" s="7" customFormat="1" ht="151.5" customHeight="1" x14ac:dyDescent="0.25">
      <c r="B24" s="14" t="s">
        <v>119</v>
      </c>
      <c r="C24" s="14" t="s">
        <v>135</v>
      </c>
      <c r="D24" s="26" t="s">
        <v>33</v>
      </c>
      <c r="E24" s="14" t="s">
        <v>37</v>
      </c>
      <c r="F24" s="15" t="s">
        <v>137</v>
      </c>
      <c r="G24" s="16" t="s">
        <v>38</v>
      </c>
      <c r="H24" s="16" t="s">
        <v>40</v>
      </c>
      <c r="I24" s="37" t="s">
        <v>132</v>
      </c>
      <c r="J24" s="37" t="s">
        <v>41</v>
      </c>
      <c r="K24" s="37" t="s">
        <v>108</v>
      </c>
      <c r="L24" s="17">
        <v>2</v>
      </c>
      <c r="M24" s="17">
        <v>4</v>
      </c>
      <c r="N24" s="18">
        <f t="shared" si="0"/>
        <v>8</v>
      </c>
      <c r="O24" s="19" t="str">
        <f t="shared" si="1"/>
        <v>Medio</v>
      </c>
      <c r="P24" s="17">
        <v>10</v>
      </c>
      <c r="Q24" s="17">
        <f t="shared" si="2"/>
        <v>80</v>
      </c>
      <c r="R24" s="20" t="str">
        <f t="shared" si="3"/>
        <v>III</v>
      </c>
      <c r="S24" s="20" t="str">
        <f t="shared" si="4"/>
        <v>Aceptable</v>
      </c>
      <c r="T24" s="20">
        <v>10</v>
      </c>
      <c r="U24" s="20" t="s">
        <v>42</v>
      </c>
      <c r="V24" s="20" t="s">
        <v>43</v>
      </c>
      <c r="W24" s="21" t="s">
        <v>36</v>
      </c>
      <c r="X24" s="21" t="s">
        <v>36</v>
      </c>
      <c r="Y24" s="15" t="s">
        <v>36</v>
      </c>
      <c r="Z24" s="15" t="s">
        <v>36</v>
      </c>
      <c r="AA24" s="15" t="s">
        <v>44</v>
      </c>
      <c r="GD24" s="3"/>
      <c r="GE24" s="3"/>
      <c r="GF24" s="3"/>
      <c r="GG24" s="3"/>
      <c r="GH24" s="3"/>
      <c r="GI24" s="3"/>
      <c r="GJ24" s="3"/>
    </row>
    <row r="25" spans="2:192" s="7" customFormat="1" ht="223.5" customHeight="1" x14ac:dyDescent="0.25">
      <c r="B25" s="14" t="s">
        <v>119</v>
      </c>
      <c r="C25" s="14" t="s">
        <v>135</v>
      </c>
      <c r="D25" s="26" t="s">
        <v>33</v>
      </c>
      <c r="E25" s="14" t="s">
        <v>37</v>
      </c>
      <c r="F25" s="15" t="s">
        <v>72</v>
      </c>
      <c r="G25" s="16" t="s">
        <v>56</v>
      </c>
      <c r="H25" s="16" t="s">
        <v>57</v>
      </c>
      <c r="I25" s="37" t="s">
        <v>133</v>
      </c>
      <c r="J25" s="37" t="s">
        <v>41</v>
      </c>
      <c r="K25" s="37" t="s">
        <v>58</v>
      </c>
      <c r="L25" s="17">
        <v>0</v>
      </c>
      <c r="M25" s="17">
        <v>4</v>
      </c>
      <c r="N25" s="18">
        <f t="shared" si="0"/>
        <v>0</v>
      </c>
      <c r="O25" s="19" t="str">
        <f t="shared" si="1"/>
        <v>Bajo</v>
      </c>
      <c r="P25" s="17">
        <v>25</v>
      </c>
      <c r="Q25" s="17">
        <f t="shared" si="2"/>
        <v>0</v>
      </c>
      <c r="R25" s="20" t="str">
        <f t="shared" si="3"/>
        <v>IV</v>
      </c>
      <c r="S25" s="20" t="str">
        <f t="shared" si="4"/>
        <v>Aceptable</v>
      </c>
      <c r="T25" s="20">
        <v>10</v>
      </c>
      <c r="U25" s="20" t="s">
        <v>59</v>
      </c>
      <c r="V25" s="20" t="s">
        <v>35</v>
      </c>
      <c r="W25" s="21" t="s">
        <v>36</v>
      </c>
      <c r="X25" s="21" t="s">
        <v>36</v>
      </c>
      <c r="Y25" s="15" t="s">
        <v>60</v>
      </c>
      <c r="Z25" s="15" t="s">
        <v>36</v>
      </c>
      <c r="AA25" s="15" t="s">
        <v>44</v>
      </c>
      <c r="GD25" s="3"/>
      <c r="GE25" s="3"/>
      <c r="GF25" s="3"/>
      <c r="GG25" s="3"/>
      <c r="GH25" s="3"/>
      <c r="GI25" s="3"/>
      <c r="GJ25" s="3"/>
    </row>
    <row r="26" spans="2:192" s="7" customFormat="1" ht="235.5" customHeight="1" x14ac:dyDescent="0.25">
      <c r="B26" s="14" t="s">
        <v>119</v>
      </c>
      <c r="C26" s="14" t="s">
        <v>135</v>
      </c>
      <c r="D26" s="26" t="s">
        <v>33</v>
      </c>
      <c r="E26" s="14" t="s">
        <v>37</v>
      </c>
      <c r="F26" s="15" t="s">
        <v>79</v>
      </c>
      <c r="G26" s="16" t="s">
        <v>80</v>
      </c>
      <c r="H26" s="16" t="s">
        <v>45</v>
      </c>
      <c r="I26" s="37" t="s">
        <v>81</v>
      </c>
      <c r="J26" s="37" t="s">
        <v>82</v>
      </c>
      <c r="K26" s="37" t="s">
        <v>141</v>
      </c>
      <c r="L26" s="17">
        <v>2</v>
      </c>
      <c r="M26" s="17">
        <v>2</v>
      </c>
      <c r="N26" s="18">
        <f>+L26*M26</f>
        <v>4</v>
      </c>
      <c r="O26" s="19" t="str">
        <f>IF(AND(N26&gt;=24,N26&lt;=40),"Muy Alto",IF(AND(20&gt;=N26,10&lt;=N26),"Alto",IF(AND(8&gt;=N26,6&lt;=N26),"Medio",IF(N26&lt;=4,"Bajo","-"))))</f>
        <v>Bajo</v>
      </c>
      <c r="P26" s="17">
        <v>60</v>
      </c>
      <c r="Q26" s="17">
        <f>N26*P26</f>
        <v>240</v>
      </c>
      <c r="R26" s="20" t="str">
        <f>IF(AND(Q26&gt;=600,Q26&lt;=4000),"I",IF(AND(500&gt;=Q26,150&lt;=Q26),"II",IF(AND(120&gt;=Q26,40&lt;=Q26),"III",IF(Q26&lt;=20,"IV","-"))))</f>
        <v>II</v>
      </c>
      <c r="S26" s="20" t="s">
        <v>46</v>
      </c>
      <c r="T26" s="20">
        <v>10</v>
      </c>
      <c r="U26" s="20" t="s">
        <v>39</v>
      </c>
      <c r="V26" s="20" t="s">
        <v>84</v>
      </c>
      <c r="W26" s="21" t="s">
        <v>36</v>
      </c>
      <c r="X26" s="15" t="s">
        <v>85</v>
      </c>
      <c r="Y26" s="15" t="s">
        <v>86</v>
      </c>
      <c r="Z26" s="15" t="s">
        <v>36</v>
      </c>
      <c r="AA26" s="15" t="s">
        <v>44</v>
      </c>
      <c r="GD26" s="3"/>
      <c r="GE26" s="3"/>
      <c r="GF26" s="3"/>
      <c r="GG26" s="3"/>
      <c r="GH26" s="3"/>
      <c r="GI26" s="3"/>
      <c r="GJ26" s="3"/>
    </row>
    <row r="27" spans="2:192" s="7" customFormat="1" ht="162.75" customHeight="1" x14ac:dyDescent="0.25">
      <c r="B27" s="14" t="s">
        <v>119</v>
      </c>
      <c r="C27" s="14" t="s">
        <v>135</v>
      </c>
      <c r="D27" s="26" t="s">
        <v>33</v>
      </c>
      <c r="E27" s="14" t="s">
        <v>37</v>
      </c>
      <c r="F27" s="15" t="s">
        <v>92</v>
      </c>
      <c r="G27" s="16" t="s">
        <v>47</v>
      </c>
      <c r="H27" s="16" t="s">
        <v>93</v>
      </c>
      <c r="I27" s="37" t="s">
        <v>140</v>
      </c>
      <c r="J27" s="37" t="s">
        <v>139</v>
      </c>
      <c r="K27" s="37" t="s">
        <v>142</v>
      </c>
      <c r="L27" s="17">
        <v>2</v>
      </c>
      <c r="M27" s="17">
        <v>2</v>
      </c>
      <c r="N27" s="18">
        <f t="shared" si="0"/>
        <v>4</v>
      </c>
      <c r="O27" s="19" t="str">
        <f>IF(AND(N27&gt;=24,N27&lt;=40),"Muy Alto",IF(AND(20&gt;=N27,10&lt;=N27),"Alto",IF(AND(8&gt;=N27,6&lt;=N27),"Medio",IF(N27&lt;=4,"Bajo","-"))))</f>
        <v>Bajo</v>
      </c>
      <c r="P27" s="17">
        <v>60</v>
      </c>
      <c r="Q27" s="17">
        <f t="shared" si="2"/>
        <v>240</v>
      </c>
      <c r="R27" s="20" t="str">
        <f t="shared" si="3"/>
        <v>II</v>
      </c>
      <c r="S27" s="20" t="s">
        <v>46</v>
      </c>
      <c r="T27" s="20">
        <v>10</v>
      </c>
      <c r="U27" s="20" t="s">
        <v>95</v>
      </c>
      <c r="V27" s="20" t="s">
        <v>96</v>
      </c>
      <c r="W27" s="21" t="s">
        <v>36</v>
      </c>
      <c r="X27" s="21" t="s">
        <v>36</v>
      </c>
      <c r="Y27" s="15" t="s">
        <v>36</v>
      </c>
      <c r="Z27" s="15" t="s">
        <v>36</v>
      </c>
      <c r="AA27" s="15" t="s">
        <v>44</v>
      </c>
      <c r="GD27" s="3"/>
      <c r="GE27" s="3"/>
      <c r="GF27" s="3"/>
      <c r="GG27" s="3"/>
      <c r="GH27" s="3"/>
      <c r="GI27" s="3"/>
      <c r="GJ27" s="3"/>
    </row>
    <row r="28" spans="2:192" s="7" customFormat="1" ht="203.25" customHeight="1" x14ac:dyDescent="0.25">
      <c r="B28" s="14" t="s">
        <v>119</v>
      </c>
      <c r="C28" s="14" t="s">
        <v>135</v>
      </c>
      <c r="D28" s="26" t="s">
        <v>33</v>
      </c>
      <c r="E28" s="14" t="s">
        <v>37</v>
      </c>
      <c r="F28" s="15" t="s">
        <v>61</v>
      </c>
      <c r="G28" s="16" t="s">
        <v>47</v>
      </c>
      <c r="H28" s="16" t="s">
        <v>62</v>
      </c>
      <c r="I28" s="37" t="s">
        <v>36</v>
      </c>
      <c r="J28" s="37" t="s">
        <v>144</v>
      </c>
      <c r="K28" s="37" t="s">
        <v>143</v>
      </c>
      <c r="L28" s="17">
        <v>0</v>
      </c>
      <c r="M28" s="17">
        <v>4</v>
      </c>
      <c r="N28" s="18">
        <f t="shared" si="0"/>
        <v>0</v>
      </c>
      <c r="O28" s="19" t="str">
        <f t="shared" si="1"/>
        <v>Bajo</v>
      </c>
      <c r="P28" s="17">
        <v>100</v>
      </c>
      <c r="Q28" s="17">
        <f t="shared" si="2"/>
        <v>0</v>
      </c>
      <c r="R28" s="20" t="str">
        <f t="shared" si="3"/>
        <v>IV</v>
      </c>
      <c r="S28" s="20" t="str">
        <f t="shared" si="4"/>
        <v>Aceptable</v>
      </c>
      <c r="T28" s="20">
        <v>10</v>
      </c>
      <c r="U28" s="20" t="s">
        <v>39</v>
      </c>
      <c r="V28" s="20" t="s">
        <v>35</v>
      </c>
      <c r="W28" s="21" t="s">
        <v>36</v>
      </c>
      <c r="X28" s="21" t="s">
        <v>36</v>
      </c>
      <c r="Y28" s="15" t="s">
        <v>36</v>
      </c>
      <c r="Z28" s="15" t="s">
        <v>36</v>
      </c>
      <c r="AA28" s="15" t="s">
        <v>44</v>
      </c>
      <c r="GD28" s="3"/>
      <c r="GE28" s="3"/>
      <c r="GF28" s="3"/>
      <c r="GG28" s="3"/>
      <c r="GH28" s="3"/>
      <c r="GI28" s="3"/>
      <c r="GJ28" s="3"/>
    </row>
    <row r="29" spans="2:192" s="7" customFormat="1" ht="121.5" customHeight="1" x14ac:dyDescent="0.25">
      <c r="B29" s="14" t="s">
        <v>119</v>
      </c>
      <c r="C29" s="14" t="s">
        <v>135</v>
      </c>
      <c r="D29" s="26" t="s">
        <v>33</v>
      </c>
      <c r="E29" s="14" t="s">
        <v>37</v>
      </c>
      <c r="F29" s="15" t="s">
        <v>100</v>
      </c>
      <c r="G29" s="16" t="s">
        <v>34</v>
      </c>
      <c r="H29" s="16" t="s">
        <v>101</v>
      </c>
      <c r="I29" s="37" t="s">
        <v>131</v>
      </c>
      <c r="J29" s="37" t="s">
        <v>102</v>
      </c>
      <c r="K29" s="37" t="s">
        <v>145</v>
      </c>
      <c r="L29" s="17">
        <v>2</v>
      </c>
      <c r="M29" s="17">
        <v>4</v>
      </c>
      <c r="N29" s="18">
        <f t="shared" si="0"/>
        <v>8</v>
      </c>
      <c r="O29" s="19" t="str">
        <f t="shared" si="1"/>
        <v>Medio</v>
      </c>
      <c r="P29" s="17">
        <v>25</v>
      </c>
      <c r="Q29" s="17">
        <f t="shared" si="2"/>
        <v>200</v>
      </c>
      <c r="R29" s="20" t="str">
        <f t="shared" si="3"/>
        <v>II</v>
      </c>
      <c r="S29" s="20" t="s">
        <v>46</v>
      </c>
      <c r="T29" s="20">
        <v>10</v>
      </c>
      <c r="U29" s="20" t="s">
        <v>103</v>
      </c>
      <c r="V29" s="20" t="s">
        <v>35</v>
      </c>
      <c r="W29" s="21" t="s">
        <v>36</v>
      </c>
      <c r="X29" s="21" t="s">
        <v>36</v>
      </c>
      <c r="Y29" s="15" t="s">
        <v>36</v>
      </c>
      <c r="Z29" s="15" t="s">
        <v>36</v>
      </c>
      <c r="AA29" s="15" t="s">
        <v>44</v>
      </c>
      <c r="GD29" s="3"/>
      <c r="GE29" s="3"/>
      <c r="GF29" s="3"/>
      <c r="GG29" s="3"/>
      <c r="GH29" s="3"/>
      <c r="GI29" s="3"/>
      <c r="GJ29" s="3"/>
    </row>
    <row r="30" spans="2:192" s="7" customFormat="1" ht="134.25" customHeight="1" x14ac:dyDescent="0.25">
      <c r="B30" s="14" t="s">
        <v>119</v>
      </c>
      <c r="C30" s="14" t="s">
        <v>135</v>
      </c>
      <c r="D30" s="26" t="s">
        <v>33</v>
      </c>
      <c r="E30" s="14" t="s">
        <v>37</v>
      </c>
      <c r="F30" s="15" t="s">
        <v>104</v>
      </c>
      <c r="G30" s="16" t="s">
        <v>49</v>
      </c>
      <c r="H30" s="16" t="s">
        <v>50</v>
      </c>
      <c r="I30" s="37" t="s">
        <v>105</v>
      </c>
      <c r="J30" s="37" t="s">
        <v>102</v>
      </c>
      <c r="K30" s="37" t="s">
        <v>146</v>
      </c>
      <c r="L30" s="17">
        <v>2</v>
      </c>
      <c r="M30" s="17">
        <v>4</v>
      </c>
      <c r="N30" s="18">
        <f t="shared" si="0"/>
        <v>8</v>
      </c>
      <c r="O30" s="19" t="str">
        <f>IF(AND(N30&gt;=24,N30&lt;=40),"Muy Alto",IF(AND(20&gt;=N30,10&lt;=N30),"Alto",IF(AND(8&gt;=N30,6&lt;=N30),"Medio",IF(N30&lt;=4,"Bajo","-"))))</f>
        <v>Medio</v>
      </c>
      <c r="P30" s="17">
        <v>25</v>
      </c>
      <c r="Q30" s="17">
        <f t="shared" si="2"/>
        <v>200</v>
      </c>
      <c r="R30" s="20" t="str">
        <f t="shared" si="3"/>
        <v>II</v>
      </c>
      <c r="S30" s="20" t="s">
        <v>46</v>
      </c>
      <c r="T30" s="20">
        <v>10</v>
      </c>
      <c r="U30" s="20" t="s">
        <v>51</v>
      </c>
      <c r="V30" s="20" t="s">
        <v>52</v>
      </c>
      <c r="W30" s="21" t="s">
        <v>36</v>
      </c>
      <c r="X30" s="21" t="s">
        <v>36</v>
      </c>
      <c r="Y30" s="15" t="s">
        <v>36</v>
      </c>
      <c r="Z30" s="15" t="s">
        <v>36</v>
      </c>
      <c r="AA30" s="15" t="s">
        <v>36</v>
      </c>
      <c r="GD30" s="3"/>
      <c r="GE30" s="3"/>
      <c r="GF30" s="3"/>
      <c r="GG30" s="3"/>
      <c r="GH30" s="3"/>
      <c r="GI30" s="3"/>
      <c r="GJ30" s="3"/>
    </row>
    <row r="31" spans="2:192" s="7" customFormat="1" ht="158.25" customHeight="1" x14ac:dyDescent="0.25">
      <c r="B31" s="14" t="s">
        <v>119</v>
      </c>
      <c r="C31" s="14" t="s">
        <v>135</v>
      </c>
      <c r="D31" s="26" t="s">
        <v>33</v>
      </c>
      <c r="E31" s="14" t="s">
        <v>37</v>
      </c>
      <c r="F31" s="15" t="s">
        <v>63</v>
      </c>
      <c r="G31" s="16" t="s">
        <v>49</v>
      </c>
      <c r="H31" s="16" t="s">
        <v>53</v>
      </c>
      <c r="I31" s="37" t="s">
        <v>109</v>
      </c>
      <c r="J31" s="37" t="s">
        <v>102</v>
      </c>
      <c r="K31" s="37" t="s">
        <v>147</v>
      </c>
      <c r="L31" s="17">
        <v>2</v>
      </c>
      <c r="M31" s="17">
        <v>4</v>
      </c>
      <c r="N31" s="18">
        <f t="shared" si="0"/>
        <v>8</v>
      </c>
      <c r="O31" s="19" t="str">
        <f>IF(AND(N31&gt;=24,N31&lt;=40),"Muy Alto",IF(AND(20&gt;=N31,10&lt;=N31),"Alto",IF(AND(8&gt;=N31,6&lt;=N31),"Medio",IF(N31&lt;=4,"Bajo","-"))))</f>
        <v>Medio</v>
      </c>
      <c r="P31" s="17">
        <v>25</v>
      </c>
      <c r="Q31" s="17">
        <f t="shared" si="2"/>
        <v>200</v>
      </c>
      <c r="R31" s="20" t="str">
        <f t="shared" si="3"/>
        <v>II</v>
      </c>
      <c r="S31" s="20" t="s">
        <v>46</v>
      </c>
      <c r="T31" s="20">
        <v>10</v>
      </c>
      <c r="U31" s="20" t="s">
        <v>51</v>
      </c>
      <c r="V31" s="20" t="s">
        <v>52</v>
      </c>
      <c r="W31" s="21" t="s">
        <v>36</v>
      </c>
      <c r="X31" s="21" t="s">
        <v>36</v>
      </c>
      <c r="Y31" s="15" t="s">
        <v>36</v>
      </c>
      <c r="Z31" s="15" t="s">
        <v>36</v>
      </c>
      <c r="AA31" s="15" t="s">
        <v>36</v>
      </c>
      <c r="GD31" s="3"/>
      <c r="GE31" s="3"/>
      <c r="GF31" s="3"/>
      <c r="GG31" s="3"/>
      <c r="GH31" s="3"/>
      <c r="GI31" s="3"/>
      <c r="GJ31" s="3"/>
    </row>
    <row r="32" spans="2:192" s="7" customFormat="1" ht="168.75" customHeight="1" x14ac:dyDescent="0.25">
      <c r="B32" s="14" t="s">
        <v>114</v>
      </c>
      <c r="C32" s="14" t="s">
        <v>138</v>
      </c>
      <c r="D32" s="26" t="s">
        <v>33</v>
      </c>
      <c r="E32" s="14" t="s">
        <v>37</v>
      </c>
      <c r="F32" s="15" t="s">
        <v>115</v>
      </c>
      <c r="G32" s="16" t="s">
        <v>54</v>
      </c>
      <c r="H32" s="16" t="s">
        <v>113</v>
      </c>
      <c r="I32" s="37" t="s">
        <v>131</v>
      </c>
      <c r="J32" s="37" t="s">
        <v>41</v>
      </c>
      <c r="K32" s="37" t="s">
        <v>148</v>
      </c>
      <c r="L32" s="17">
        <v>2</v>
      </c>
      <c r="M32" s="17">
        <v>4</v>
      </c>
      <c r="N32" s="18">
        <f t="shared" ref="N32:N33" si="5">+L32*M32</f>
        <v>8</v>
      </c>
      <c r="O32" s="19" t="str">
        <f t="shared" ref="O32:O33" si="6">IF(AND(N32&gt;=24,N32&lt;=40),"Muy Alto",IF(AND(20&gt;=N32,10&lt;=N32),"Alto",IF(AND(8&gt;=N32,6&lt;=N32),"Medio",IF(N32&lt;=4,"Bajo","-"))))</f>
        <v>Medio</v>
      </c>
      <c r="P32" s="17">
        <v>25</v>
      </c>
      <c r="Q32" s="17">
        <f t="shared" ref="Q32:Q33" si="7">N32*P32</f>
        <v>200</v>
      </c>
      <c r="R32" s="15" t="str">
        <f t="shared" ref="R32:R33" si="8">IF(AND(Q32&gt;=600,Q32&lt;=4000),"I",IF(AND(500&gt;=Q32,150&lt;=Q32),"II",IF(AND(120&gt;=Q32,40&lt;=Q32),"III",IF(Q32&lt;=20,"IV","-"))))</f>
        <v>II</v>
      </c>
      <c r="S32" s="15" t="str">
        <f t="shared" ref="S32:S33" si="9">IF(Q32&gt;=360,"No Aceptable","Aceptable")</f>
        <v>Aceptable</v>
      </c>
      <c r="T32" s="15">
        <v>10</v>
      </c>
      <c r="U32" s="15" t="s">
        <v>116</v>
      </c>
      <c r="V32" s="15" t="s">
        <v>35</v>
      </c>
      <c r="W32" s="21" t="s">
        <v>36</v>
      </c>
      <c r="X32" s="21" t="s">
        <v>36</v>
      </c>
      <c r="Y32" s="15" t="s">
        <v>117</v>
      </c>
      <c r="Z32" s="21" t="s">
        <v>36</v>
      </c>
      <c r="AA32" s="15" t="s">
        <v>44</v>
      </c>
      <c r="GD32" s="3"/>
      <c r="GE32" s="3"/>
      <c r="GF32" s="3"/>
      <c r="GG32" s="3"/>
      <c r="GH32" s="3"/>
      <c r="GI32" s="3"/>
      <c r="GJ32" s="3"/>
    </row>
    <row r="33" spans="2:192" s="7" customFormat="1" ht="102" customHeight="1" x14ac:dyDescent="0.25">
      <c r="B33" s="14" t="s">
        <v>114</v>
      </c>
      <c r="C33" s="14" t="s">
        <v>138</v>
      </c>
      <c r="D33" s="26" t="s">
        <v>33</v>
      </c>
      <c r="E33" s="14" t="s">
        <v>37</v>
      </c>
      <c r="F33" s="15" t="s">
        <v>110</v>
      </c>
      <c r="G33" s="16" t="s">
        <v>49</v>
      </c>
      <c r="H33" s="16" t="s">
        <v>111</v>
      </c>
      <c r="I33" s="37" t="s">
        <v>131</v>
      </c>
      <c r="J33" s="37" t="s">
        <v>36</v>
      </c>
      <c r="K33" s="37" t="s">
        <v>146</v>
      </c>
      <c r="L33" s="17">
        <v>2</v>
      </c>
      <c r="M33" s="17">
        <v>2</v>
      </c>
      <c r="N33" s="18">
        <f t="shared" si="5"/>
        <v>4</v>
      </c>
      <c r="O33" s="19" t="str">
        <f t="shared" si="6"/>
        <v>Bajo</v>
      </c>
      <c r="P33" s="17">
        <v>25</v>
      </c>
      <c r="Q33" s="17">
        <f t="shared" si="7"/>
        <v>100</v>
      </c>
      <c r="R33" s="15" t="str">
        <f t="shared" si="8"/>
        <v>III</v>
      </c>
      <c r="S33" s="15" t="str">
        <f t="shared" si="9"/>
        <v>Aceptable</v>
      </c>
      <c r="T33" s="15">
        <v>10</v>
      </c>
      <c r="U33" s="15" t="s">
        <v>112</v>
      </c>
      <c r="V33" s="15" t="s">
        <v>35</v>
      </c>
      <c r="W33" s="21" t="s">
        <v>36</v>
      </c>
      <c r="X33" s="21" t="s">
        <v>36</v>
      </c>
      <c r="Y33" s="15" t="s">
        <v>117</v>
      </c>
      <c r="Z33" s="15" t="s">
        <v>36</v>
      </c>
      <c r="AA33" s="15" t="s">
        <v>36</v>
      </c>
      <c r="GD33" s="3"/>
      <c r="GE33" s="3"/>
      <c r="GF33" s="3"/>
      <c r="GG33" s="3"/>
      <c r="GH33" s="3"/>
      <c r="GI33" s="3"/>
      <c r="GJ33" s="3"/>
    </row>
  </sheetData>
  <mergeCells count="18">
    <mergeCell ref="B2:D4"/>
    <mergeCell ref="E2:Y4"/>
    <mergeCell ref="B6:C6"/>
    <mergeCell ref="D6:F6"/>
    <mergeCell ref="H6:J6"/>
    <mergeCell ref="K6:N6"/>
    <mergeCell ref="Q6:S6"/>
    <mergeCell ref="T6:AA6"/>
    <mergeCell ref="I8:K8"/>
    <mergeCell ref="L8:R8"/>
    <mergeCell ref="T8:V8"/>
    <mergeCell ref="W8:AA8"/>
    <mergeCell ref="B8:B9"/>
    <mergeCell ref="C8:C9"/>
    <mergeCell ref="D8:D9"/>
    <mergeCell ref="E8:E9"/>
    <mergeCell ref="F8:G8"/>
    <mergeCell ref="H8:H9"/>
  </mergeCells>
  <conditionalFormatting sqref="R10:R33">
    <cfRule type="cellIs" dxfId="4" priority="57" stopIfTrue="1" operator="equal">
      <formula>"IV"</formula>
    </cfRule>
    <cfRule type="cellIs" dxfId="3" priority="58" stopIfTrue="1" operator="equal">
      <formula>"III"</formula>
    </cfRule>
    <cfRule type="cellIs" dxfId="2" priority="59" stopIfTrue="1" operator="equal">
      <formula>"II"</formula>
    </cfRule>
  </conditionalFormatting>
  <conditionalFormatting sqref="S10:V33">
    <cfRule type="cellIs" dxfId="1" priority="55" stopIfTrue="1" operator="equal">
      <formula>"No Aceptable"</formula>
    </cfRule>
    <cfRule type="cellIs" dxfId="0" priority="56" stopIfTrue="1" operator="equal">
      <formula>"Aceptable"</formula>
    </cfRule>
  </conditionalFormatting>
  <pageMargins left="0.7" right="0.7" top="0.75" bottom="0.75" header="0.3" footer="0.3"/>
  <ignoredErrors>
    <ignoredError sqref="AA3" numberStoredAsText="1"/>
    <ignoredError sqref="O10 Q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Corte_figurado_y_amarre_acero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CALDERÓN MARTÍNEZ</dc:creator>
  <cp:lastModifiedBy>LUIS FERNANDO CALDERÓN MARTÍNEZ</cp:lastModifiedBy>
  <dcterms:created xsi:type="dcterms:W3CDTF">2025-07-25T13:53:38Z</dcterms:created>
  <dcterms:modified xsi:type="dcterms:W3CDTF">2025-07-25T16:42:46Z</dcterms:modified>
</cp:coreProperties>
</file>