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ebe8db9d24448a9e/00000_Formación/03_Especialización_SST_Univ_Santo_Tomás/02_Semestre2_2024/00_Proyecto de grado/07_Documento final_^M_apéndices/"/>
    </mc:Choice>
  </mc:AlternateContent>
  <xr:revisionPtr revIDLastSave="1" documentId="13_ncr:1_{1A2C63AB-8F02-47E5-9123-3FD8007E8B37}" xr6:coauthVersionLast="47" xr6:coauthVersionMax="47" xr10:uidLastSave="{B8BC32A2-0EDC-4CAF-A80E-8BD87B481F31}"/>
  <bookViews>
    <workbookView xWindow="-120" yWindow="-120" windowWidth="20730" windowHeight="11160" xr2:uid="{1AC17043-71BA-4E79-90AF-4599B7C46A52}"/>
  </bookViews>
  <sheets>
    <sheet name="Encofr_vaciado_concr_desencofr" sheetId="1" r:id="rId1"/>
  </sheets>
  <definedNames>
    <definedName name="Consecuencias">#REF!</definedName>
    <definedName name="Deficiencia">#REF!</definedName>
    <definedName name="Exposicion">#REF!</definedName>
    <definedName name="Pelig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0" i="1" l="1"/>
  <c r="S50" i="1" s="1"/>
  <c r="O50" i="1"/>
  <c r="N50" i="1"/>
  <c r="Q49" i="1"/>
  <c r="S49" i="1" s="1"/>
  <c r="N49" i="1"/>
  <c r="O49" i="1" s="1"/>
  <c r="R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9" i="1"/>
  <c r="O10" i="1"/>
  <c r="O14" i="1"/>
  <c r="O18" i="1"/>
  <c r="O22" i="1"/>
  <c r="O26" i="1"/>
  <c r="O30" i="1"/>
  <c r="O34" i="1"/>
  <c r="O38" i="1"/>
  <c r="O42" i="1"/>
  <c r="O46" i="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N34" i="1"/>
  <c r="Q34" i="1" s="1"/>
  <c r="N33" i="1"/>
  <c r="Q33" i="1" s="1"/>
  <c r="N32" i="1"/>
  <c r="Q32" i="1" s="1"/>
  <c r="N31" i="1"/>
  <c r="Q31" i="1" s="1"/>
  <c r="N30" i="1"/>
  <c r="Q30" i="1" s="1"/>
  <c r="N29" i="1"/>
  <c r="Q29" i="1" s="1"/>
  <c r="N28" i="1"/>
  <c r="Q28" i="1" s="1"/>
  <c r="N27" i="1"/>
  <c r="Q27" i="1" s="1"/>
  <c r="N26" i="1"/>
  <c r="Q26" i="1" s="1"/>
  <c r="N25" i="1"/>
  <c r="Q25" i="1" s="1"/>
  <c r="N24" i="1"/>
  <c r="Q24" i="1" s="1"/>
  <c r="N23" i="1"/>
  <c r="Q23" i="1" s="1"/>
  <c r="N22" i="1"/>
  <c r="Q22" i="1" s="1"/>
  <c r="N21" i="1"/>
  <c r="Q21" i="1" s="1"/>
  <c r="N20" i="1"/>
  <c r="Q20" i="1" s="1"/>
  <c r="N19" i="1"/>
  <c r="Q19" i="1" s="1"/>
  <c r="N18" i="1"/>
  <c r="Q18" i="1" s="1"/>
  <c r="N17" i="1"/>
  <c r="Q17" i="1" s="1"/>
  <c r="N16" i="1"/>
  <c r="Q16" i="1" s="1"/>
  <c r="N15" i="1"/>
  <c r="Q15" i="1" s="1"/>
  <c r="N14" i="1"/>
  <c r="Q14" i="1" s="1"/>
  <c r="N13" i="1"/>
  <c r="Q13" i="1" s="1"/>
  <c r="N12" i="1"/>
  <c r="Q12" i="1" s="1"/>
  <c r="N11" i="1"/>
  <c r="Q11" i="1" s="1"/>
  <c r="N10" i="1"/>
  <c r="Q10" i="1" s="1"/>
  <c r="N9" i="1"/>
  <c r="Q9" i="1" s="1"/>
  <c r="R49" i="1" l="1"/>
  <c r="R50" i="1"/>
  <c r="O9" i="1"/>
  <c r="O45" i="1"/>
  <c r="O41" i="1"/>
  <c r="O37" i="1"/>
  <c r="O33" i="1"/>
  <c r="O29" i="1"/>
  <c r="O25" i="1"/>
  <c r="O21" i="1"/>
  <c r="O13" i="1"/>
  <c r="O48" i="1"/>
  <c r="O44" i="1"/>
  <c r="O40" i="1"/>
  <c r="O36" i="1"/>
  <c r="O32" i="1"/>
  <c r="O28" i="1"/>
  <c r="O24" i="1"/>
  <c r="O20" i="1"/>
  <c r="O16" i="1"/>
  <c r="O12" i="1"/>
  <c r="O17" i="1"/>
  <c r="O47" i="1"/>
  <c r="O43" i="1"/>
  <c r="O39" i="1"/>
  <c r="O35" i="1"/>
  <c r="O31" i="1"/>
  <c r="O27" i="1"/>
  <c r="O23" i="1"/>
  <c r="O19" i="1"/>
  <c r="O15" i="1"/>
  <c r="O11" i="1"/>
</calcChain>
</file>

<file path=xl/sharedStrings.xml><?xml version="1.0" encoding="utf-8"?>
<sst xmlns="http://schemas.openxmlformats.org/spreadsheetml/2006/main" count="760" uniqueCount="227">
  <si>
    <t xml:space="preserve">MATRIZ DE PELIGROS </t>
  </si>
  <si>
    <t xml:space="preserve">Código: </t>
  </si>
  <si>
    <t xml:space="preserve">Versión:  </t>
  </si>
  <si>
    <t>01</t>
  </si>
  <si>
    <t xml:space="preserve">Fecha: </t>
  </si>
  <si>
    <t>ACTIVIDADES</t>
  </si>
  <si>
    <t>TAREAS</t>
  </si>
  <si>
    <t>RUTINARIO (SI O NO)</t>
  </si>
  <si>
    <t>INTERNA/ EXTERNA</t>
  </si>
  <si>
    <t>PELIGRO</t>
  </si>
  <si>
    <t>EFECTOS POSIBLES</t>
  </si>
  <si>
    <t>CONTROLES EXISTENTES</t>
  </si>
  <si>
    <t>VALORACION DEL RIESGO</t>
  </si>
  <si>
    <t>CRITERIOS PARA ESTABLECER CONTROLES</t>
  </si>
  <si>
    <t>MEDIDAS DE INTERVENCION</t>
  </si>
  <si>
    <t>DESCRIPCIÓN</t>
  </si>
  <si>
    <t>CLASIFICACIÓN</t>
  </si>
  <si>
    <t>FUENTE</t>
  </si>
  <si>
    <t>MEDIO</t>
  </si>
  <si>
    <t>INDIVIDUO</t>
  </si>
  <si>
    <t>NIVEL DE DEFICIENCIA</t>
  </si>
  <si>
    <t>NIVEL DE EXPOSICION</t>
  </si>
  <si>
    <t>NIVEL DE PROBABILIDAD (ND*NE)</t>
  </si>
  <si>
    <t>INTERPRETACION DEL NIVEL DE PROBABILIDAD</t>
  </si>
  <si>
    <t>NIVEL DE CONSECUENCIA</t>
  </si>
  <si>
    <t xml:space="preserve">NIVEL DE RIESGO (NR) E INTERVENCION </t>
  </si>
  <si>
    <t>INTERPRETACION DEL NR</t>
  </si>
  <si>
    <t>ACEPTABILIDAD DEL RIESGO</t>
  </si>
  <si>
    <t>Nro EXPUESTOS</t>
  </si>
  <si>
    <t>PEOR CONSECUENCIA</t>
  </si>
  <si>
    <t>EXISTENCIA REQUISITO LEGAL ESPECIFICO ASOCIADO (SI O NO)</t>
  </si>
  <si>
    <t>ELIMINACIÓN</t>
  </si>
  <si>
    <t>SUSTITUCIÓN</t>
  </si>
  <si>
    <t xml:space="preserve">CONTROL DE INGENIERIA </t>
  </si>
  <si>
    <t xml:space="preserve">CONTROL ADMINISTRATIVO SEÑALIZACIÓN ADVERTENCIA </t>
  </si>
  <si>
    <t xml:space="preserve">EQUIPOS/ELEMENTOS DE PROTECCIÓN PERSONAL </t>
  </si>
  <si>
    <t>SI</t>
  </si>
  <si>
    <t xml:space="preserve">I </t>
  </si>
  <si>
    <t>Posturas inadecuadas y prolongadas</t>
  </si>
  <si>
    <t>BIOMECANICO</t>
  </si>
  <si>
    <t>Tendinitis, Síndrome del Túnel del carpo (STC)</t>
  </si>
  <si>
    <t xml:space="preserve">Puesto de trabajo ergonómicamente </t>
  </si>
  <si>
    <t>-</t>
  </si>
  <si>
    <t>Capacitación al personal (higiene postural  y prevención de dolor de espalda)</t>
  </si>
  <si>
    <t>Aceptable con control especifico</t>
  </si>
  <si>
    <t>Lumbalgia crónica con incapacidad permanente parcial.</t>
  </si>
  <si>
    <t>Esfuerzo</t>
  </si>
  <si>
    <t>Desgarro, dolores osteomusculares, lumbagos</t>
  </si>
  <si>
    <t>Aceptable</t>
  </si>
  <si>
    <t>pérdida de la capacidad laboral</t>
  </si>
  <si>
    <t>Manejo y transporte manual de carga</t>
  </si>
  <si>
    <t>Dolores osteomusculares, lumbagos</t>
  </si>
  <si>
    <t>Control del peso de la carga para que no pase los 25 kg para hombre y 12.5 kg para mujeres</t>
  </si>
  <si>
    <t>Capacitación al personal (manejo adecuado de carga)</t>
  </si>
  <si>
    <t>Uso de los EPP basicos (caco de seguridad, botas de seguirdad, ropa de trabajo, gafas de seguridad, guantes de seguridad)</t>
  </si>
  <si>
    <t xml:space="preserve">Movimientos repetitivos </t>
  </si>
  <si>
    <t>Lumbalgias, cervicalgias.</t>
  </si>
  <si>
    <t>Pausas activas</t>
  </si>
  <si>
    <t xml:space="preserve">Pausas activas </t>
  </si>
  <si>
    <t>Picaduras de insectos</t>
  </si>
  <si>
    <t xml:space="preserve">BIOLÓGICO </t>
  </si>
  <si>
    <t>Alergias, envenenamiento</t>
  </si>
  <si>
    <t>_</t>
  </si>
  <si>
    <t>Capacitación en Brigadas de emergencias (Riesgo Biológico)</t>
  </si>
  <si>
    <t>Infecciones, enfermedad general</t>
  </si>
  <si>
    <t>Capacitación en Brigadas de emergencias (Riesgo Biológico) + Limpieza de sitios de trabajo</t>
  </si>
  <si>
    <t>Uso de los EPP basicos (caco de seguridad, botas de seguirdad, ropa de trabajo, gafas de seguridad, guantes de seguridad, tapabocas)</t>
  </si>
  <si>
    <t>Muerte</t>
  </si>
  <si>
    <t>Enfermedades virales o pandemias</t>
  </si>
  <si>
    <t>Mal estar físico y Dolores osteomusculares</t>
  </si>
  <si>
    <t>Vacunación del personal en fiebre amarilla y tétano</t>
  </si>
  <si>
    <t>Requerimiento de Vacunación de Fiebre y tétano</t>
  </si>
  <si>
    <t>Fluido o excremento baño portátil</t>
  </si>
  <si>
    <t>Alergias e infecciones, enfermedad general</t>
  </si>
  <si>
    <t>Control de los residuos líquidos con una empresa avalada para la realización de la actividad</t>
  </si>
  <si>
    <t>Cap.  Aspectos e impactos ambientales</t>
  </si>
  <si>
    <t>Uso de baño portátil</t>
  </si>
  <si>
    <t xml:space="preserve">Cap.  Aspectos e impactos ambientales </t>
  </si>
  <si>
    <t>Consumo de agua potable</t>
  </si>
  <si>
    <t>Fiebre tifoidea, cólera y hepatitis</t>
  </si>
  <si>
    <t>Control de la calidad del agua (solicitud de certificado de calidad del agua al acueducto local)</t>
  </si>
  <si>
    <t>Disposición del punto de hidratación en campo</t>
  </si>
  <si>
    <t>hongos, virus y baterías</t>
  </si>
  <si>
    <t>Diarrea, dolores de estomago, dolor de cabeza, fiebre, dolores musculo esquelético.</t>
  </si>
  <si>
    <t>Cap. Aspectos e impactos ambientales</t>
  </si>
  <si>
    <t>Alergias e infecciones</t>
  </si>
  <si>
    <t>Uso y señalización del punto ecológico para la disposición adecuada de los residuos orgánicos, orden y aseo + Capacitación en Brigadas de emergencias (Riesgo Biológico) + Cap. Manejo de residuos</t>
  </si>
  <si>
    <t xml:space="preserve">Equipo de emergencia dañados o vencidos (plan de emergencia desactualizados) </t>
  </si>
  <si>
    <t>EMERGENCIA</t>
  </si>
  <si>
    <t>Atraso en la evacuación de lesionados o abandono del área de peligro, daños total de los equipos propios o de terceros en el área de la emergencia</t>
  </si>
  <si>
    <t>Inspecciones de los equipos de emergencia</t>
  </si>
  <si>
    <t xml:space="preserve">Disponibilidad de los equipos de emergencia en la oficina (Botiquín, camilla, extintor) y plan de emergencia  </t>
  </si>
  <si>
    <t>Gravedad de la enfermedad</t>
  </si>
  <si>
    <t xml:space="preserve">Utilización de extintor portátil, camilla </t>
  </si>
  <si>
    <t>Disposición de botiquín, camilla, extintor y plan de emergencia.</t>
  </si>
  <si>
    <t>Falta de plano de evacuación del área y rutas sin señalizar</t>
  </si>
  <si>
    <t>Con función para ubicar el punto de encuentro</t>
  </si>
  <si>
    <t>Ubicación del punto de encuentro y señalización de las rutas de evacuación</t>
  </si>
  <si>
    <t xml:space="preserve">Realización simulacros de evacuación </t>
  </si>
  <si>
    <t>Perdida en la evacuación</t>
  </si>
  <si>
    <t xml:space="preserve">Ubicación rutas de evacuación del área, punto de encuentro y divulgación del plan de emergencias </t>
  </si>
  <si>
    <t>Material particulado (suelo)</t>
  </si>
  <si>
    <t>QUIMICO</t>
  </si>
  <si>
    <t>Ceguera momentánea, alergias (Rinitis) Tos.</t>
  </si>
  <si>
    <t xml:space="preserve">Disminución de la capacidad laboral </t>
  </si>
  <si>
    <t>Manipulación de grasa</t>
  </si>
  <si>
    <t>Dermatitis u otras alteraciones en la piel, molestias nasales y en la garganta, coriza y tos.</t>
  </si>
  <si>
    <t xml:space="preserve">Señalización con el título de la NFPA </t>
  </si>
  <si>
    <t>Utilización de la ficha de seguridad</t>
  </si>
  <si>
    <t>Capacitación de riesgo químico al personal</t>
  </si>
  <si>
    <t>Capacitación de riesgo químico</t>
  </si>
  <si>
    <t>Liquido (Manipulación de Aceite quemado)</t>
  </si>
  <si>
    <t>Irritación leve transitoria, irritación características por resequedad, resquebramiento, (dermatitis) o acné, irritación respiratoria, u otros efectos pulmonares, irritación al contacto con la mucosa ocular.</t>
  </si>
  <si>
    <t>Material particulado (cemento)</t>
  </si>
  <si>
    <t xml:space="preserve">Irritación o quemaduras oculares, lesiones de la cornea, irritación o quemaduras cutáneas, reacciones alérgicas de sensibilización cutánea, resequedad de la piel que lleva a incomodidad y dermatitis, irritación de tracto respiratorio o quemaduras, puede provocar cáncer si se inhala, nauseas, dolor de estomago y vomito. </t>
  </si>
  <si>
    <t xml:space="preserve">neumoconiosis,  cambios fibroticos en el tejido pulmonar o silicosis, </t>
  </si>
  <si>
    <t>Liquido (Manipulación de ACPM)</t>
  </si>
  <si>
    <t>Dolor de cabeza, nauseas, mareo, narcosis, irritación de los ojos, nariz, tráquea y pulmones, depresión del sistema nervioso central, inconsistencia (a altas temperaturas y ventilación deficiente), vomito, irritación, resequedad.</t>
  </si>
  <si>
    <t>Neumonitis química</t>
  </si>
  <si>
    <t>Polvos orgánico</t>
  </si>
  <si>
    <t>Problemas respiratorio</t>
  </si>
  <si>
    <t>Radiación no ionizante (Sol)</t>
  </si>
  <si>
    <t>FISICO</t>
  </si>
  <si>
    <t>Cáncer de piel, queratitis o conjuntivitis por exposición aguda excesiva, deshidratación, estrés y insolación.</t>
  </si>
  <si>
    <t>Cáncer de piel</t>
  </si>
  <si>
    <t xml:space="preserve">Entrega de dotación al personal </t>
  </si>
  <si>
    <t xml:space="preserve">Vibraciones de mano brazo </t>
  </si>
  <si>
    <t>Debilidad de la capacidad de agarre, disminución de la sensación y habilidad de las manos, blanqueo de los dedos o dedos blancos, síndrome del túnel de carpiano.</t>
  </si>
  <si>
    <t xml:space="preserve">Mantenimiento preventivo de los equipos </t>
  </si>
  <si>
    <t xml:space="preserve">Utilización de equipos modeludos </t>
  </si>
  <si>
    <t>Ruido (de impacto, intermitente, continuo)</t>
  </si>
  <si>
    <t>Hipoacusia leve, media o moderada.</t>
  </si>
  <si>
    <t>Cap. forma correcta de colocarse los protectores auditivos, almacenar los protectores auditivos al terminar cada jornada, que sea de forma higiénica, separados de fuentes de posible contaminación, concepto sobre ruido, sus principales efectos en salud y los medios de protección existentes y el autocuidado, conscientes que cuando hay personal expuesto a ruido siempre se espera que uno pierda la audición, evitar exposición a ruido fuera del trabajo por el riesgo de hipoacusia</t>
  </si>
  <si>
    <t>Perdida auditiva</t>
  </si>
  <si>
    <t xml:space="preserve">Cap. forma correcta de colocarse los protectores auditivos, almacenar los protectores auditivos al terminar cada jornada, que sea de forma higiénica, separados de fuentes de posible contaminación, concepto sobre ruido, sus principales efectos en salud y los medios de protección existentes y el autocuidado, conscientes que cuando hay personal expuesto a ruido siempre se espera que uno pierda la audición, evitar exposición a ruido fuera del trabajo por el riesgo de hipoacusia </t>
  </si>
  <si>
    <t>Uso de los EPP basicos (caco de seguridad, botas de seguirdad, ropa de trabajo, gafas de seguridad, guantes de seguridad, tapabocas, proteccón auditiva)</t>
  </si>
  <si>
    <t>Pisos inadecuados o mal estado</t>
  </si>
  <si>
    <t>CONDICIONES DE SEGURIDAD</t>
  </si>
  <si>
    <t>Resbalones, caídas, golpes, fracturas, esquinces</t>
  </si>
  <si>
    <t>Capacitación al personal en peligro locativo</t>
  </si>
  <si>
    <t xml:space="preserve">Fracturas </t>
  </si>
  <si>
    <t>Señalización de las areas de trabajo</t>
  </si>
  <si>
    <t>Obstáculos</t>
  </si>
  <si>
    <t xml:space="preserve">Golpes, caídas, fracturas, laceraciones, </t>
  </si>
  <si>
    <t xml:space="preserve">Organización de obstáculos </t>
  </si>
  <si>
    <t>Mal almacenamiento</t>
  </si>
  <si>
    <t>Caídas de materiales, golpes</t>
  </si>
  <si>
    <t xml:space="preserve">Almacenar volúmenes pequeños </t>
  </si>
  <si>
    <t>Golpes</t>
  </si>
  <si>
    <t>Kit ambiental</t>
  </si>
  <si>
    <t>Exposición, incendio, fuga, derrame</t>
  </si>
  <si>
    <t>Muerte, intoxicación, perdida total de equipos (mezclador portátil)</t>
  </si>
  <si>
    <t>Cap. Riesgo quimico</t>
  </si>
  <si>
    <t xml:space="preserve">Utilización de equipos adecuados para combatir incendios </t>
  </si>
  <si>
    <t>Disposición de elementos necesarios para emergencias, mantenimiento preventivo de equipo</t>
  </si>
  <si>
    <t>Manipulación de herramienta menores, equipos y piezas a trabajar</t>
  </si>
  <si>
    <t>Atrapamientos, fisura, machucones, golpes</t>
  </si>
  <si>
    <t xml:space="preserve">Capacitación al persona en el uso y mantenimiento de las herramientas menores </t>
  </si>
  <si>
    <t>Laceraciones</t>
  </si>
  <si>
    <t>Utilización de adecuadas para la actividad</t>
  </si>
  <si>
    <t xml:space="preserve">Robos, atracos, asaltos, atentados de orden publico, etc. </t>
  </si>
  <si>
    <t>Lesiones, daños sicológicos</t>
  </si>
  <si>
    <t>Capacitación al personal peligros de orden publico</t>
  </si>
  <si>
    <t xml:space="preserve">Capacitación al personal en peligros de orden publico </t>
  </si>
  <si>
    <t>Características de la organización del trabajo (comunicación, tecnología, organización del trabajo, demanda cualitativa y cuantitativa de la labor)</t>
  </si>
  <si>
    <t>SICOLABORAL</t>
  </si>
  <si>
    <t>Ansiedad, depresión, insatisfacción y desmotivación laboral, problemas en las relaciones interpersonales, baja autoestima, trastornos psicomaticos, trastornos mentales, incapacidad para tomar decisiones y concentrarse, olvidos frecuentes, hipersensibilidad a la critica y bloqueo mental. Así mismo a nivel conductual tendríamos: propensión a sufrir  incidentes, arranques emocionales, excesiva ingestión de alimentos y perdidas del apetito, consumo excesivo de alcohol o tabaco, conductas impulsivas.</t>
  </si>
  <si>
    <t>Procedimiento Motivación, comunicación, participación y consulta</t>
  </si>
  <si>
    <t>Enfermedades agudas que generan incapacidad parcial</t>
  </si>
  <si>
    <t xml:space="preserve">Capacitación de riesgo psicosocial + motivación al personal en la realización de las actividades + aplicación de baterías de riesgos psicosocial en las personas </t>
  </si>
  <si>
    <t>Gestión organizacional (estilo de mando, pago, contratación, participación, inducción, capacitación, bienestar social, evaluación del desempeño, manejo del cambio)</t>
  </si>
  <si>
    <t>Efectos Fisiológicos: trastornos cardiovasculares, digestivos, ulceras de estómagos, trastorno musculo esquelético, respiratorio, alteraciones de sueño, efectos en los que el estrés tendría el papel de precursor, tensión y espasmo musculares por posturas prolongadas. (cervical, lumbar, rodilla).
Problemas circulatorios</t>
  </si>
  <si>
    <t xml:space="preserve">Caracteristicas del grupo social del trabajo (relaciones, cohesiones, calidad de interrelaciones, trabajo en equipo) </t>
  </si>
  <si>
    <t>Interface persona - tarea (conocimientos, habilidades con relación en la demanda de la tarea, iniciativa, autonomía y reconocimiento, identificación de las personas con la tarea y la organización.</t>
  </si>
  <si>
    <t xml:space="preserve">Jornada de trabajo (pausas, rotación horas extras, descansos) </t>
  </si>
  <si>
    <t xml:space="preserve">Condiciones de la terea (carga mental, contenido de la terea, demanda emocionales, sistema de control, definición de roles, monotonía, etc.)  </t>
  </si>
  <si>
    <t>Presencia de tormentas eléctricas</t>
  </si>
  <si>
    <t>FENOMENOS NATURALES</t>
  </si>
  <si>
    <t>Daños a equipos electrónico y eléctricos, incendios</t>
  </si>
  <si>
    <t xml:space="preserve">Cap. Fenómenos Naturales </t>
  </si>
  <si>
    <t>Daño de equipos</t>
  </si>
  <si>
    <t>Cap. Fenómenos Naturales</t>
  </si>
  <si>
    <t>Sismos o terremotos</t>
  </si>
  <si>
    <t>Daños a la propiedad</t>
  </si>
  <si>
    <t>Golpes, desplome de la estructura física, atrapamiento</t>
  </si>
  <si>
    <t>Presencia de vientos fuertes</t>
  </si>
  <si>
    <t xml:space="preserve">Daños en la estructura física (levantamiento del techo), corto circuito en las redes eléctricas comunitarias </t>
  </si>
  <si>
    <t>Mala manipulación de las herramientas menores</t>
  </si>
  <si>
    <t>COMPORTAMIENTOS INSEGUROS</t>
  </si>
  <si>
    <t>Laceraciones, amputaciones, machucones, pinchazos, daño a las herramientas, etc.</t>
  </si>
  <si>
    <t>Charlas de seguridad</t>
  </si>
  <si>
    <t>Golpes, laceraciones y amputaciones</t>
  </si>
  <si>
    <t>Bromas en el áreas de trabajo</t>
  </si>
  <si>
    <t>Laceraciones, amputaciones, machucones, pinchazos, etc.</t>
  </si>
  <si>
    <t>Golpes, fracturas.</t>
  </si>
  <si>
    <t xml:space="preserve">Uso de sustancias alucinógenas y alcohol en la actividades </t>
  </si>
  <si>
    <t xml:space="preserve">Daños a equipos, herramientas, perdida de tiempo, muerte de trabajadores, etc. </t>
  </si>
  <si>
    <t>Golpes, fracturas, laceraciones, falta de concentración en el trabajo</t>
  </si>
  <si>
    <t>Manejo del equipo en forma insegura</t>
  </si>
  <si>
    <t>Daños al vehículo, volcamiento, lesiones personales, lesiones a terceros, contaminación leve ambiental, muerte, daños a propiedad de terceros.</t>
  </si>
  <si>
    <t xml:space="preserve">Muerte incapacidades permanente o parcial </t>
  </si>
  <si>
    <t>Correr en el área de trabajo</t>
  </si>
  <si>
    <t>Caidas, Golpes,  fracturas, machucones</t>
  </si>
  <si>
    <t xml:space="preserve">Fracturas, laceraciones, golpes </t>
  </si>
  <si>
    <t>Encofrado, vaciado de concreto y desencofrado</t>
  </si>
  <si>
    <t>PCI_FSST-01</t>
  </si>
  <si>
    <t>25/07/2025</t>
  </si>
  <si>
    <t>I</t>
  </si>
  <si>
    <t>Elementos o partes de máquinas, herramientas</t>
  </si>
  <si>
    <t>MECANICO</t>
  </si>
  <si>
    <t xml:space="preserve"> Heridas, laceraciones, lesiones varias</t>
  </si>
  <si>
    <t>Inspección de herramientas que permitan identificar las defectuosas y ser desechadas</t>
  </si>
  <si>
    <t>Se debe disponer de un sitio para el almacenamiento de herramientas y evitar el desorden en sitio</t>
  </si>
  <si>
    <t>Programa de gestión de cuidado de manos
Utilización adecuado de Epp  (casco, botas de seguridad, guantes de vaqueta, gafas, camisa de manga larga)</t>
  </si>
  <si>
    <t xml:space="preserve"> luxaciones, fracturas cortaduras, lesiones en la cara, ojos, brazos</t>
  </si>
  <si>
    <t>No asociado</t>
  </si>
  <si>
    <t>NO APLICA</t>
  </si>
  <si>
    <t>Actualización periódica de matriz de EPP y verificación de su aplicación</t>
  </si>
  <si>
    <t>Posturas (prolongada mantenida, forzada, antigravitacional)</t>
  </si>
  <si>
    <t>BIOMECÁNICO</t>
  </si>
  <si>
    <t>Lumbalgias, dolores musculares de MMII MMSS</t>
  </si>
  <si>
    <t>Divulgación del riesgo y sus controles
PVE Bomecánico
Calistenia y pausas activas</t>
  </si>
  <si>
    <t>Lesiones de columna</t>
  </si>
  <si>
    <t>GATISO para dolor lumbar</t>
  </si>
  <si>
    <t>Usar Malla electrosoldada (Cuando aplique)</t>
  </si>
  <si>
    <t>Preparación de concretos</t>
  </si>
  <si>
    <t>Corte y armado de moldes o partes de formaleta y madera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</si>
</sst>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2"/>
      <color theme="1"/>
      <name val="Arial"/>
      <family val="2"/>
    </font>
    <font>
      <b/>
      <sz val="48"/>
      <color theme="1"/>
      <name val="Arial"/>
      <family val="2"/>
    </font>
    <font>
      <b/>
      <sz val="18"/>
      <name val="Arial"/>
      <family val="2"/>
    </font>
    <font>
      <sz val="18"/>
      <color theme="1"/>
      <name val="Arial"/>
      <family val="2"/>
    </font>
    <font>
      <sz val="10"/>
      <name val="Arial"/>
      <family val="2"/>
    </font>
    <font>
      <b/>
      <sz val="10"/>
      <name val="Arial"/>
      <family val="2"/>
    </font>
    <font>
      <sz val="10"/>
      <color theme="1"/>
      <name val="Aptos Narrow"/>
      <family val="2"/>
      <scheme val="minor"/>
    </font>
    <font>
      <b/>
      <sz val="10"/>
      <color theme="1"/>
      <name val="Arial"/>
      <family val="2"/>
    </font>
    <font>
      <sz val="14"/>
      <color theme="1"/>
      <name val="Arial"/>
      <family val="2"/>
    </font>
    <font>
      <sz val="16"/>
      <color theme="1"/>
      <name val="Arial"/>
      <family val="2"/>
    </font>
    <font>
      <b/>
      <sz val="16"/>
      <color theme="1"/>
      <name val="Arial"/>
      <family val="2"/>
    </font>
    <font>
      <sz val="16"/>
      <name val="Arial"/>
      <family val="2"/>
    </font>
    <font>
      <b/>
      <sz val="16"/>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5" fillId="0" borderId="0" applyBorder="0"/>
    <xf numFmtId="0" fontId="5" fillId="0" borderId="0"/>
  </cellStyleXfs>
  <cellXfs count="67">
    <xf numFmtId="0" fontId="0" fillId="0" borderId="0" xfId="0"/>
    <xf numFmtId="0" fontId="0" fillId="0" borderId="0" xfId="0" applyFill="1" applyAlignment="1">
      <alignment horizontal="justify" vertical="center" wrapText="1"/>
    </xf>
    <xf numFmtId="0" fontId="0" fillId="0" borderId="0" xfId="0" applyFill="1" applyAlignment="1">
      <alignment horizontal="center" wrapText="1"/>
    </xf>
    <xf numFmtId="0" fontId="0" fillId="0" borderId="0" xfId="0" applyFill="1" applyAlignment="1">
      <alignment wrapText="1"/>
    </xf>
    <xf numFmtId="0" fontId="0" fillId="0" borderId="0" xfId="0" applyFill="1" applyAlignment="1">
      <alignment horizontal="center" vertical="center" wrapText="1"/>
    </xf>
    <xf numFmtId="0" fontId="0" fillId="0" borderId="0" xfId="0" applyFill="1"/>
    <xf numFmtId="0" fontId="1" fillId="0" borderId="1"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0" fontId="2" fillId="0" borderId="7" xfId="0" applyFont="1" applyFill="1" applyBorder="1" applyAlignment="1">
      <alignment vertical="center" wrapText="1"/>
    </xf>
    <xf numFmtId="0" fontId="2" fillId="0" borderId="0" xfId="0" applyFont="1" applyFill="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1" fillId="0" borderId="0" xfId="0" applyFont="1" applyFill="1" applyAlignment="1">
      <alignment horizontal="justify"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15" fontId="4" fillId="0" borderId="0" xfId="0" applyNumberFormat="1"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textRotation="90" wrapText="1"/>
    </xf>
    <xf numFmtId="0" fontId="9" fillId="0" borderId="14" xfId="0" applyFont="1" applyFill="1" applyBorder="1" applyAlignment="1">
      <alignment horizontal="center" vertical="center" textRotation="90" wrapText="1"/>
    </xf>
    <xf numFmtId="0" fontId="9" fillId="0" borderId="1" xfId="0" applyFont="1" applyFill="1" applyBorder="1" applyAlignment="1">
      <alignment horizontal="center" vertical="center" textRotation="90"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textRotation="90" wrapText="1"/>
    </xf>
    <xf numFmtId="0" fontId="10" fillId="0" borderId="10" xfId="0" applyFont="1" applyFill="1" applyBorder="1" applyAlignment="1">
      <alignment horizontal="justify" vertical="center" wrapText="1"/>
    </xf>
    <xf numFmtId="0" fontId="10" fillId="0" borderId="11"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0" fillId="0" borderId="10" xfId="0" applyFont="1" applyFill="1" applyBorder="1" applyAlignment="1">
      <alignment horizontal="center" vertical="center"/>
    </xf>
    <xf numFmtId="0" fontId="9" fillId="0" borderId="10"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horizontal="justify" vertical="center"/>
    </xf>
    <xf numFmtId="0" fontId="11" fillId="0" borderId="14" xfId="0" applyFont="1" applyFill="1" applyBorder="1" applyAlignment="1">
      <alignment horizontal="center" vertical="center" wrapText="1"/>
    </xf>
    <xf numFmtId="0" fontId="9" fillId="0" borderId="1" xfId="0" applyFont="1" applyFill="1" applyBorder="1" applyAlignment="1">
      <alignment horizontal="justify" vertical="center"/>
    </xf>
    <xf numFmtId="0" fontId="10" fillId="0" borderId="14"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1" applyFont="1" applyFill="1" applyBorder="1" applyAlignment="1">
      <alignment horizontal="center" vertical="center" wrapText="1"/>
    </xf>
    <xf numFmtId="0" fontId="10"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0" fontId="12" fillId="0" borderId="1" xfId="0" applyFont="1" applyFill="1" applyBorder="1" applyAlignment="1" applyProtection="1">
      <alignment vertical="center" wrapText="1"/>
      <protection locked="0"/>
    </xf>
    <xf numFmtId="0" fontId="12" fillId="0" borderId="1" xfId="0" applyFont="1" applyFill="1" applyBorder="1" applyAlignment="1">
      <alignment vertical="center" wrapText="1"/>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lignment horizontal="center" vertical="center"/>
    </xf>
    <xf numFmtId="0" fontId="5" fillId="0" borderId="0" xfId="0" applyFont="1" applyFill="1" applyAlignment="1">
      <alignment horizontal="justify" vertical="center" wrapText="1"/>
    </xf>
    <xf numFmtId="0" fontId="5" fillId="0" borderId="0" xfId="0" applyFont="1" applyFill="1" applyAlignment="1">
      <alignment horizontal="center" vertical="top" wrapText="1"/>
    </xf>
    <xf numFmtId="0" fontId="6" fillId="0" borderId="0" xfId="0" applyFont="1" applyFill="1" applyAlignment="1">
      <alignment vertical="top" wrapText="1"/>
    </xf>
    <xf numFmtId="0" fontId="7" fillId="0" borderId="0" xfId="0" applyFont="1" applyFill="1" applyAlignment="1">
      <alignment wrapText="1"/>
    </xf>
    <xf numFmtId="0" fontId="6" fillId="0" borderId="0" xfId="0" applyFont="1" applyFill="1" applyAlignment="1">
      <alignment horizontal="justify" vertical="center" wrapText="1"/>
    </xf>
    <xf numFmtId="0" fontId="6" fillId="0" borderId="0" xfId="0" applyFont="1" applyFill="1" applyAlignment="1">
      <alignment horizontal="center" vertical="top" wrapText="1"/>
    </xf>
    <xf numFmtId="0" fontId="6" fillId="0" borderId="0" xfId="0" applyFont="1" applyFill="1" applyAlignment="1">
      <alignment horizontal="left" vertical="top" wrapText="1"/>
    </xf>
    <xf numFmtId="0" fontId="8" fillId="0" borderId="0" xfId="0" applyFont="1" applyFill="1" applyAlignment="1">
      <alignment vertical="top" wrapText="1"/>
    </xf>
    <xf numFmtId="0" fontId="7" fillId="0" borderId="0" xfId="0" applyFont="1" applyFill="1" applyAlignment="1">
      <alignment vertical="top" wrapText="1"/>
    </xf>
    <xf numFmtId="0" fontId="7" fillId="0" borderId="0" xfId="0" applyFont="1" applyFill="1" applyAlignment="1">
      <alignment vertical="center" wrapText="1"/>
    </xf>
  </cellXfs>
  <cellStyles count="3">
    <cellStyle name="Normal" xfId="0" builtinId="0"/>
    <cellStyle name="Normal 2" xfId="1" xr:uid="{BD4A01F6-3BBE-4676-96F6-D135B9B80221}"/>
    <cellStyle name="Normal 2 10" xfId="2" xr:uid="{4B89DB01-C4A5-4CEB-AA56-872FABBF98D7}"/>
  </cellStyles>
  <dxfs count="4">
    <dxf>
      <font>
        <b/>
        <i val="0"/>
        <color indexed="9"/>
      </font>
      <fill>
        <patternFill>
          <bgColor indexed="35"/>
        </patternFill>
      </fill>
    </dxf>
    <dxf>
      <font>
        <b/>
        <i val="0"/>
        <color indexed="9"/>
      </font>
      <fill>
        <patternFill>
          <bgColor indexed="10"/>
        </patternFill>
      </fill>
    </dxf>
    <dxf>
      <fill>
        <patternFill>
          <bgColor theme="4" tint="0.39994506668294322"/>
        </patternFill>
      </fill>
    </dxf>
    <dxf>
      <font>
        <color theme="0"/>
      </font>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CC013-DCFA-4724-821B-0419866EED44}">
  <sheetPr>
    <tabColor theme="3" tint="0.39997558519241921"/>
  </sheetPr>
  <dimension ref="B1:AA71"/>
  <sheetViews>
    <sheetView showGridLines="0" tabSelected="1" topLeftCell="H45" zoomScale="40" zoomScaleNormal="40" workbookViewId="0">
      <selection activeCell="B7" sqref="B7:AA50"/>
    </sheetView>
  </sheetViews>
  <sheetFormatPr baseColWidth="10" defaultColWidth="9.140625" defaultRowHeight="15" x14ac:dyDescent="0.25"/>
  <cols>
    <col min="1" max="1" width="2.28515625" style="5" customWidth="1"/>
    <col min="2" max="2" width="24" style="1" customWidth="1"/>
    <col min="3" max="3" width="29" style="2" customWidth="1"/>
    <col min="4" max="4" width="6.85546875" style="3" customWidth="1"/>
    <col min="5" max="5" width="9.28515625" style="3" customWidth="1"/>
    <col min="6" max="6" width="35.85546875" style="3" customWidth="1"/>
    <col min="7" max="7" width="31.7109375" style="3" customWidth="1"/>
    <col min="8" max="8" width="72.85546875" style="3" customWidth="1"/>
    <col min="9" max="9" width="25.7109375" style="3" customWidth="1"/>
    <col min="10" max="10" width="34" style="4" customWidth="1"/>
    <col min="11" max="11" width="39.5703125" style="3" customWidth="1"/>
    <col min="12" max="12" width="8.5703125" style="3" customWidth="1"/>
    <col min="13" max="13" width="7.42578125" style="3" customWidth="1"/>
    <col min="14" max="14" width="10.42578125" style="3" customWidth="1"/>
    <col min="15" max="15" width="14.7109375" style="3" customWidth="1"/>
    <col min="16" max="16" width="8.7109375" style="3" customWidth="1"/>
    <col min="17" max="17" width="10.140625" style="3" customWidth="1"/>
    <col min="18" max="18" width="7.5703125" style="3" customWidth="1"/>
    <col min="19" max="19" width="19" style="3" customWidth="1"/>
    <col min="20" max="20" width="5.7109375" style="3" customWidth="1"/>
    <col min="21" max="21" width="23.42578125" style="3" customWidth="1"/>
    <col min="22" max="22" width="12.85546875" style="3" customWidth="1"/>
    <col min="23" max="23" width="4.85546875" style="3" customWidth="1"/>
    <col min="24" max="24" width="4.42578125" style="3" customWidth="1"/>
    <col min="25" max="25" width="20.140625" style="3" customWidth="1"/>
    <col min="26" max="26" width="31.28515625" style="3" customWidth="1"/>
    <col min="27" max="27" width="28.85546875" style="3" customWidth="1"/>
    <col min="28" max="243" width="9.140625" style="5"/>
    <col min="244" max="244" width="6.28515625" style="5" customWidth="1"/>
    <col min="245" max="245" width="8.28515625" style="5" customWidth="1"/>
    <col min="246" max="246" width="10.42578125" style="5" customWidth="1"/>
    <col min="247" max="247" width="26.28515625" style="5" customWidth="1"/>
    <col min="248" max="248" width="6.85546875" style="5" customWidth="1"/>
    <col min="249" max="249" width="9.28515625" style="5" customWidth="1"/>
    <col min="250" max="250" width="35.85546875" style="5" customWidth="1"/>
    <col min="251" max="251" width="26.5703125" style="5" customWidth="1"/>
    <col min="252" max="252" width="72.85546875" style="5" customWidth="1"/>
    <col min="253" max="253" width="23.42578125" style="5" customWidth="1"/>
    <col min="254" max="254" width="26.140625" style="5" customWidth="1"/>
    <col min="255" max="255" width="36" style="5" customWidth="1"/>
    <col min="256" max="256" width="8.5703125" style="5" customWidth="1"/>
    <col min="257" max="257" width="7.42578125" style="5" customWidth="1"/>
    <col min="258" max="258" width="10.42578125" style="5" customWidth="1"/>
    <col min="259" max="259" width="12.140625" style="5" customWidth="1"/>
    <col min="260" max="260" width="5.28515625" style="5" customWidth="1"/>
    <col min="261" max="261" width="10.140625" style="5" customWidth="1"/>
    <col min="262" max="262" width="7.5703125" style="5" customWidth="1"/>
    <col min="263" max="263" width="14.7109375" style="5" customWidth="1"/>
    <col min="264" max="264" width="5.7109375" style="5" customWidth="1"/>
    <col min="265" max="265" width="23.42578125" style="5" customWidth="1"/>
    <col min="266" max="266" width="12.85546875" style="5" customWidth="1"/>
    <col min="267" max="267" width="4.85546875" style="5" customWidth="1"/>
    <col min="268" max="268" width="4.42578125" style="5" customWidth="1"/>
    <col min="269" max="269" width="20.140625" style="5" customWidth="1"/>
    <col min="270" max="270" width="52" style="5" customWidth="1"/>
    <col min="271" max="271" width="39.28515625" style="5" customWidth="1"/>
    <col min="272" max="272" width="27.85546875" style="5" customWidth="1"/>
    <col min="273" max="273" width="25.42578125" style="5" customWidth="1"/>
    <col min="274" max="276" width="8.28515625" style="5" customWidth="1"/>
    <col min="277" max="277" width="13.140625" style="5" customWidth="1"/>
    <col min="278" max="280" width="8.28515625" style="5" customWidth="1"/>
    <col min="281" max="281" width="15.140625" style="5" customWidth="1"/>
    <col min="282" max="499" width="9.140625" style="5"/>
    <col min="500" max="500" width="6.28515625" style="5" customWidth="1"/>
    <col min="501" max="501" width="8.28515625" style="5" customWidth="1"/>
    <col min="502" max="502" width="10.42578125" style="5" customWidth="1"/>
    <col min="503" max="503" width="26.28515625" style="5" customWidth="1"/>
    <col min="504" max="504" width="6.85546875" style="5" customWidth="1"/>
    <col min="505" max="505" width="9.28515625" style="5" customWidth="1"/>
    <col min="506" max="506" width="35.85546875" style="5" customWidth="1"/>
    <col min="507" max="507" width="26.5703125" style="5" customWidth="1"/>
    <col min="508" max="508" width="72.85546875" style="5" customWidth="1"/>
    <col min="509" max="509" width="23.42578125" style="5" customWidth="1"/>
    <col min="510" max="510" width="26.140625" style="5" customWidth="1"/>
    <col min="511" max="511" width="36" style="5" customWidth="1"/>
    <col min="512" max="512" width="8.5703125" style="5" customWidth="1"/>
    <col min="513" max="513" width="7.42578125" style="5" customWidth="1"/>
    <col min="514" max="514" width="10.42578125" style="5" customWidth="1"/>
    <col min="515" max="515" width="12.140625" style="5" customWidth="1"/>
    <col min="516" max="516" width="5.28515625" style="5" customWidth="1"/>
    <col min="517" max="517" width="10.140625" style="5" customWidth="1"/>
    <col min="518" max="518" width="7.5703125" style="5" customWidth="1"/>
    <col min="519" max="519" width="14.7109375" style="5" customWidth="1"/>
    <col min="520" max="520" width="5.7109375" style="5" customWidth="1"/>
    <col min="521" max="521" width="23.42578125" style="5" customWidth="1"/>
    <col min="522" max="522" width="12.85546875" style="5" customWidth="1"/>
    <col min="523" max="523" width="4.85546875" style="5" customWidth="1"/>
    <col min="524" max="524" width="4.42578125" style="5" customWidth="1"/>
    <col min="525" max="525" width="20.140625" style="5" customWidth="1"/>
    <col min="526" max="526" width="52" style="5" customWidth="1"/>
    <col min="527" max="527" width="39.28515625" style="5" customWidth="1"/>
    <col min="528" max="528" width="27.85546875" style="5" customWidth="1"/>
    <col min="529" max="529" width="25.42578125" style="5" customWidth="1"/>
    <col min="530" max="532" width="8.28515625" style="5" customWidth="1"/>
    <col min="533" max="533" width="13.140625" style="5" customWidth="1"/>
    <col min="534" max="536" width="8.28515625" style="5" customWidth="1"/>
    <col min="537" max="537" width="15.140625" style="5" customWidth="1"/>
    <col min="538" max="755" width="9.140625" style="5"/>
    <col min="756" max="756" width="6.28515625" style="5" customWidth="1"/>
    <col min="757" max="757" width="8.28515625" style="5" customWidth="1"/>
    <col min="758" max="758" width="10.42578125" style="5" customWidth="1"/>
    <col min="759" max="759" width="26.28515625" style="5" customWidth="1"/>
    <col min="760" max="760" width="6.85546875" style="5" customWidth="1"/>
    <col min="761" max="761" width="9.28515625" style="5" customWidth="1"/>
    <col min="762" max="762" width="35.85546875" style="5" customWidth="1"/>
    <col min="763" max="763" width="26.5703125" style="5" customWidth="1"/>
    <col min="764" max="764" width="72.85546875" style="5" customWidth="1"/>
    <col min="765" max="765" width="23.42578125" style="5" customWidth="1"/>
    <col min="766" max="766" width="26.140625" style="5" customWidth="1"/>
    <col min="767" max="767" width="36" style="5" customWidth="1"/>
    <col min="768" max="768" width="8.5703125" style="5" customWidth="1"/>
    <col min="769" max="769" width="7.42578125" style="5" customWidth="1"/>
    <col min="770" max="770" width="10.42578125" style="5" customWidth="1"/>
    <col min="771" max="771" width="12.140625" style="5" customWidth="1"/>
    <col min="772" max="772" width="5.28515625" style="5" customWidth="1"/>
    <col min="773" max="773" width="10.140625" style="5" customWidth="1"/>
    <col min="774" max="774" width="7.5703125" style="5" customWidth="1"/>
    <col min="775" max="775" width="14.7109375" style="5" customWidth="1"/>
    <col min="776" max="776" width="5.7109375" style="5" customWidth="1"/>
    <col min="777" max="777" width="23.42578125" style="5" customWidth="1"/>
    <col min="778" max="778" width="12.85546875" style="5" customWidth="1"/>
    <col min="779" max="779" width="4.85546875" style="5" customWidth="1"/>
    <col min="780" max="780" width="4.42578125" style="5" customWidth="1"/>
    <col min="781" max="781" width="20.140625" style="5" customWidth="1"/>
    <col min="782" max="782" width="52" style="5" customWidth="1"/>
    <col min="783" max="783" width="39.28515625" style="5" customWidth="1"/>
    <col min="784" max="784" width="27.85546875" style="5" customWidth="1"/>
    <col min="785" max="785" width="25.42578125" style="5" customWidth="1"/>
    <col min="786" max="788" width="8.28515625" style="5" customWidth="1"/>
    <col min="789" max="789" width="13.140625" style="5" customWidth="1"/>
    <col min="790" max="792" width="8.28515625" style="5" customWidth="1"/>
    <col min="793" max="793" width="15.140625" style="5" customWidth="1"/>
    <col min="794" max="1011" width="9.140625" style="5"/>
    <col min="1012" max="1012" width="6.28515625" style="5" customWidth="1"/>
    <col min="1013" max="1013" width="8.28515625" style="5" customWidth="1"/>
    <col min="1014" max="1014" width="10.42578125" style="5" customWidth="1"/>
    <col min="1015" max="1015" width="26.28515625" style="5" customWidth="1"/>
    <col min="1016" max="1016" width="6.85546875" style="5" customWidth="1"/>
    <col min="1017" max="1017" width="9.28515625" style="5" customWidth="1"/>
    <col min="1018" max="1018" width="35.85546875" style="5" customWidth="1"/>
    <col min="1019" max="1019" width="26.5703125" style="5" customWidth="1"/>
    <col min="1020" max="1020" width="72.85546875" style="5" customWidth="1"/>
    <col min="1021" max="1021" width="23.42578125" style="5" customWidth="1"/>
    <col min="1022" max="1022" width="26.140625" style="5" customWidth="1"/>
    <col min="1023" max="1023" width="36" style="5" customWidth="1"/>
    <col min="1024" max="1024" width="8.5703125" style="5" customWidth="1"/>
    <col min="1025" max="1025" width="7.42578125" style="5" customWidth="1"/>
    <col min="1026" max="1026" width="10.42578125" style="5" customWidth="1"/>
    <col min="1027" max="1027" width="12.140625" style="5" customWidth="1"/>
    <col min="1028" max="1028" width="5.28515625" style="5" customWidth="1"/>
    <col min="1029" max="1029" width="10.140625" style="5" customWidth="1"/>
    <col min="1030" max="1030" width="7.5703125" style="5" customWidth="1"/>
    <col min="1031" max="1031" width="14.7109375" style="5" customWidth="1"/>
    <col min="1032" max="1032" width="5.7109375" style="5" customWidth="1"/>
    <col min="1033" max="1033" width="23.42578125" style="5" customWidth="1"/>
    <col min="1034" max="1034" width="12.85546875" style="5" customWidth="1"/>
    <col min="1035" max="1035" width="4.85546875" style="5" customWidth="1"/>
    <col min="1036" max="1036" width="4.42578125" style="5" customWidth="1"/>
    <col min="1037" max="1037" width="20.140625" style="5" customWidth="1"/>
    <col min="1038" max="1038" width="52" style="5" customWidth="1"/>
    <col min="1039" max="1039" width="39.28515625" style="5" customWidth="1"/>
    <col min="1040" max="1040" width="27.85546875" style="5" customWidth="1"/>
    <col min="1041" max="1041" width="25.42578125" style="5" customWidth="1"/>
    <col min="1042" max="1044" width="8.28515625" style="5" customWidth="1"/>
    <col min="1045" max="1045" width="13.140625" style="5" customWidth="1"/>
    <col min="1046" max="1048" width="8.28515625" style="5" customWidth="1"/>
    <col min="1049" max="1049" width="15.140625" style="5" customWidth="1"/>
    <col min="1050" max="1267" width="9.140625" style="5"/>
    <col min="1268" max="1268" width="6.28515625" style="5" customWidth="1"/>
    <col min="1269" max="1269" width="8.28515625" style="5" customWidth="1"/>
    <col min="1270" max="1270" width="10.42578125" style="5" customWidth="1"/>
    <col min="1271" max="1271" width="26.28515625" style="5" customWidth="1"/>
    <col min="1272" max="1272" width="6.85546875" style="5" customWidth="1"/>
    <col min="1273" max="1273" width="9.28515625" style="5" customWidth="1"/>
    <col min="1274" max="1274" width="35.85546875" style="5" customWidth="1"/>
    <col min="1275" max="1275" width="26.5703125" style="5" customWidth="1"/>
    <col min="1276" max="1276" width="72.85546875" style="5" customWidth="1"/>
    <col min="1277" max="1277" width="23.42578125" style="5" customWidth="1"/>
    <col min="1278" max="1278" width="26.140625" style="5" customWidth="1"/>
    <col min="1279" max="1279" width="36" style="5" customWidth="1"/>
    <col min="1280" max="1280" width="8.5703125" style="5" customWidth="1"/>
    <col min="1281" max="1281" width="7.42578125" style="5" customWidth="1"/>
    <col min="1282" max="1282" width="10.42578125" style="5" customWidth="1"/>
    <col min="1283" max="1283" width="12.140625" style="5" customWidth="1"/>
    <col min="1284" max="1284" width="5.28515625" style="5" customWidth="1"/>
    <col min="1285" max="1285" width="10.140625" style="5" customWidth="1"/>
    <col min="1286" max="1286" width="7.5703125" style="5" customWidth="1"/>
    <col min="1287" max="1287" width="14.7109375" style="5" customWidth="1"/>
    <col min="1288" max="1288" width="5.7109375" style="5" customWidth="1"/>
    <col min="1289" max="1289" width="23.42578125" style="5" customWidth="1"/>
    <col min="1290" max="1290" width="12.85546875" style="5" customWidth="1"/>
    <col min="1291" max="1291" width="4.85546875" style="5" customWidth="1"/>
    <col min="1292" max="1292" width="4.42578125" style="5" customWidth="1"/>
    <col min="1293" max="1293" width="20.140625" style="5" customWidth="1"/>
    <col min="1294" max="1294" width="52" style="5" customWidth="1"/>
    <col min="1295" max="1295" width="39.28515625" style="5" customWidth="1"/>
    <col min="1296" max="1296" width="27.85546875" style="5" customWidth="1"/>
    <col min="1297" max="1297" width="25.42578125" style="5" customWidth="1"/>
    <col min="1298" max="1300" width="8.28515625" style="5" customWidth="1"/>
    <col min="1301" max="1301" width="13.140625" style="5" customWidth="1"/>
    <col min="1302" max="1304" width="8.28515625" style="5" customWidth="1"/>
    <col min="1305" max="1305" width="15.140625" style="5" customWidth="1"/>
    <col min="1306" max="1523" width="9.140625" style="5"/>
    <col min="1524" max="1524" width="6.28515625" style="5" customWidth="1"/>
    <col min="1525" max="1525" width="8.28515625" style="5" customWidth="1"/>
    <col min="1526" max="1526" width="10.42578125" style="5" customWidth="1"/>
    <col min="1527" max="1527" width="26.28515625" style="5" customWidth="1"/>
    <col min="1528" max="1528" width="6.85546875" style="5" customWidth="1"/>
    <col min="1529" max="1529" width="9.28515625" style="5" customWidth="1"/>
    <col min="1530" max="1530" width="35.85546875" style="5" customWidth="1"/>
    <col min="1531" max="1531" width="26.5703125" style="5" customWidth="1"/>
    <col min="1532" max="1532" width="72.85546875" style="5" customWidth="1"/>
    <col min="1533" max="1533" width="23.42578125" style="5" customWidth="1"/>
    <col min="1534" max="1534" width="26.140625" style="5" customWidth="1"/>
    <col min="1535" max="1535" width="36" style="5" customWidth="1"/>
    <col min="1536" max="1536" width="8.5703125" style="5" customWidth="1"/>
    <col min="1537" max="1537" width="7.42578125" style="5" customWidth="1"/>
    <col min="1538" max="1538" width="10.42578125" style="5" customWidth="1"/>
    <col min="1539" max="1539" width="12.140625" style="5" customWidth="1"/>
    <col min="1540" max="1540" width="5.28515625" style="5" customWidth="1"/>
    <col min="1541" max="1541" width="10.140625" style="5" customWidth="1"/>
    <col min="1542" max="1542" width="7.5703125" style="5" customWidth="1"/>
    <col min="1543" max="1543" width="14.7109375" style="5" customWidth="1"/>
    <col min="1544" max="1544" width="5.7109375" style="5" customWidth="1"/>
    <col min="1545" max="1545" width="23.42578125" style="5" customWidth="1"/>
    <col min="1546" max="1546" width="12.85546875" style="5" customWidth="1"/>
    <col min="1547" max="1547" width="4.85546875" style="5" customWidth="1"/>
    <col min="1548" max="1548" width="4.42578125" style="5" customWidth="1"/>
    <col min="1549" max="1549" width="20.140625" style="5" customWidth="1"/>
    <col min="1550" max="1550" width="52" style="5" customWidth="1"/>
    <col min="1551" max="1551" width="39.28515625" style="5" customWidth="1"/>
    <col min="1552" max="1552" width="27.85546875" style="5" customWidth="1"/>
    <col min="1553" max="1553" width="25.42578125" style="5" customWidth="1"/>
    <col min="1554" max="1556" width="8.28515625" style="5" customWidth="1"/>
    <col min="1557" max="1557" width="13.140625" style="5" customWidth="1"/>
    <col min="1558" max="1560" width="8.28515625" style="5" customWidth="1"/>
    <col min="1561" max="1561" width="15.140625" style="5" customWidth="1"/>
    <col min="1562" max="1779" width="9.140625" style="5"/>
    <col min="1780" max="1780" width="6.28515625" style="5" customWidth="1"/>
    <col min="1781" max="1781" width="8.28515625" style="5" customWidth="1"/>
    <col min="1782" max="1782" width="10.42578125" style="5" customWidth="1"/>
    <col min="1783" max="1783" width="26.28515625" style="5" customWidth="1"/>
    <col min="1784" max="1784" width="6.85546875" style="5" customWidth="1"/>
    <col min="1785" max="1785" width="9.28515625" style="5" customWidth="1"/>
    <col min="1786" max="1786" width="35.85546875" style="5" customWidth="1"/>
    <col min="1787" max="1787" width="26.5703125" style="5" customWidth="1"/>
    <col min="1788" max="1788" width="72.85546875" style="5" customWidth="1"/>
    <col min="1789" max="1789" width="23.42578125" style="5" customWidth="1"/>
    <col min="1790" max="1790" width="26.140625" style="5" customWidth="1"/>
    <col min="1791" max="1791" width="36" style="5" customWidth="1"/>
    <col min="1792" max="1792" width="8.5703125" style="5" customWidth="1"/>
    <col min="1793" max="1793" width="7.42578125" style="5" customWidth="1"/>
    <col min="1794" max="1794" width="10.42578125" style="5" customWidth="1"/>
    <col min="1795" max="1795" width="12.140625" style="5" customWidth="1"/>
    <col min="1796" max="1796" width="5.28515625" style="5" customWidth="1"/>
    <col min="1797" max="1797" width="10.140625" style="5" customWidth="1"/>
    <col min="1798" max="1798" width="7.5703125" style="5" customWidth="1"/>
    <col min="1799" max="1799" width="14.7109375" style="5" customWidth="1"/>
    <col min="1800" max="1800" width="5.7109375" style="5" customWidth="1"/>
    <col min="1801" max="1801" width="23.42578125" style="5" customWidth="1"/>
    <col min="1802" max="1802" width="12.85546875" style="5" customWidth="1"/>
    <col min="1803" max="1803" width="4.85546875" style="5" customWidth="1"/>
    <col min="1804" max="1804" width="4.42578125" style="5" customWidth="1"/>
    <col min="1805" max="1805" width="20.140625" style="5" customWidth="1"/>
    <col min="1806" max="1806" width="52" style="5" customWidth="1"/>
    <col min="1807" max="1807" width="39.28515625" style="5" customWidth="1"/>
    <col min="1808" max="1808" width="27.85546875" style="5" customWidth="1"/>
    <col min="1809" max="1809" width="25.42578125" style="5" customWidth="1"/>
    <col min="1810" max="1812" width="8.28515625" style="5" customWidth="1"/>
    <col min="1813" max="1813" width="13.140625" style="5" customWidth="1"/>
    <col min="1814" max="1816" width="8.28515625" style="5" customWidth="1"/>
    <col min="1817" max="1817" width="15.140625" style="5" customWidth="1"/>
    <col min="1818" max="2035" width="9.140625" style="5"/>
    <col min="2036" max="2036" width="6.28515625" style="5" customWidth="1"/>
    <col min="2037" max="2037" width="8.28515625" style="5" customWidth="1"/>
    <col min="2038" max="2038" width="10.42578125" style="5" customWidth="1"/>
    <col min="2039" max="2039" width="26.28515625" style="5" customWidth="1"/>
    <col min="2040" max="2040" width="6.85546875" style="5" customWidth="1"/>
    <col min="2041" max="2041" width="9.28515625" style="5" customWidth="1"/>
    <col min="2042" max="2042" width="35.85546875" style="5" customWidth="1"/>
    <col min="2043" max="2043" width="26.5703125" style="5" customWidth="1"/>
    <col min="2044" max="2044" width="72.85546875" style="5" customWidth="1"/>
    <col min="2045" max="2045" width="23.42578125" style="5" customWidth="1"/>
    <col min="2046" max="2046" width="26.140625" style="5" customWidth="1"/>
    <col min="2047" max="2047" width="36" style="5" customWidth="1"/>
    <col min="2048" max="2048" width="8.5703125" style="5" customWidth="1"/>
    <col min="2049" max="2049" width="7.42578125" style="5" customWidth="1"/>
    <col min="2050" max="2050" width="10.42578125" style="5" customWidth="1"/>
    <col min="2051" max="2051" width="12.140625" style="5" customWidth="1"/>
    <col min="2052" max="2052" width="5.28515625" style="5" customWidth="1"/>
    <col min="2053" max="2053" width="10.140625" style="5" customWidth="1"/>
    <col min="2054" max="2054" width="7.5703125" style="5" customWidth="1"/>
    <col min="2055" max="2055" width="14.7109375" style="5" customWidth="1"/>
    <col min="2056" max="2056" width="5.7109375" style="5" customWidth="1"/>
    <col min="2057" max="2057" width="23.42578125" style="5" customWidth="1"/>
    <col min="2058" max="2058" width="12.85546875" style="5" customWidth="1"/>
    <col min="2059" max="2059" width="4.85546875" style="5" customWidth="1"/>
    <col min="2060" max="2060" width="4.42578125" style="5" customWidth="1"/>
    <col min="2061" max="2061" width="20.140625" style="5" customWidth="1"/>
    <col min="2062" max="2062" width="52" style="5" customWidth="1"/>
    <col min="2063" max="2063" width="39.28515625" style="5" customWidth="1"/>
    <col min="2064" max="2064" width="27.85546875" style="5" customWidth="1"/>
    <col min="2065" max="2065" width="25.42578125" style="5" customWidth="1"/>
    <col min="2066" max="2068" width="8.28515625" style="5" customWidth="1"/>
    <col min="2069" max="2069" width="13.140625" style="5" customWidth="1"/>
    <col min="2070" max="2072" width="8.28515625" style="5" customWidth="1"/>
    <col min="2073" max="2073" width="15.140625" style="5" customWidth="1"/>
    <col min="2074" max="2291" width="9.140625" style="5"/>
    <col min="2292" max="2292" width="6.28515625" style="5" customWidth="1"/>
    <col min="2293" max="2293" width="8.28515625" style="5" customWidth="1"/>
    <col min="2294" max="2294" width="10.42578125" style="5" customWidth="1"/>
    <col min="2295" max="2295" width="26.28515625" style="5" customWidth="1"/>
    <col min="2296" max="2296" width="6.85546875" style="5" customWidth="1"/>
    <col min="2297" max="2297" width="9.28515625" style="5" customWidth="1"/>
    <col min="2298" max="2298" width="35.85546875" style="5" customWidth="1"/>
    <col min="2299" max="2299" width="26.5703125" style="5" customWidth="1"/>
    <col min="2300" max="2300" width="72.85546875" style="5" customWidth="1"/>
    <col min="2301" max="2301" width="23.42578125" style="5" customWidth="1"/>
    <col min="2302" max="2302" width="26.140625" style="5" customWidth="1"/>
    <col min="2303" max="2303" width="36" style="5" customWidth="1"/>
    <col min="2304" max="2304" width="8.5703125" style="5" customWidth="1"/>
    <col min="2305" max="2305" width="7.42578125" style="5" customWidth="1"/>
    <col min="2306" max="2306" width="10.42578125" style="5" customWidth="1"/>
    <col min="2307" max="2307" width="12.140625" style="5" customWidth="1"/>
    <col min="2308" max="2308" width="5.28515625" style="5" customWidth="1"/>
    <col min="2309" max="2309" width="10.140625" style="5" customWidth="1"/>
    <col min="2310" max="2310" width="7.5703125" style="5" customWidth="1"/>
    <col min="2311" max="2311" width="14.7109375" style="5" customWidth="1"/>
    <col min="2312" max="2312" width="5.7109375" style="5" customWidth="1"/>
    <col min="2313" max="2313" width="23.42578125" style="5" customWidth="1"/>
    <col min="2314" max="2314" width="12.85546875" style="5" customWidth="1"/>
    <col min="2315" max="2315" width="4.85546875" style="5" customWidth="1"/>
    <col min="2316" max="2316" width="4.42578125" style="5" customWidth="1"/>
    <col min="2317" max="2317" width="20.140625" style="5" customWidth="1"/>
    <col min="2318" max="2318" width="52" style="5" customWidth="1"/>
    <col min="2319" max="2319" width="39.28515625" style="5" customWidth="1"/>
    <col min="2320" max="2320" width="27.85546875" style="5" customWidth="1"/>
    <col min="2321" max="2321" width="25.42578125" style="5" customWidth="1"/>
    <col min="2322" max="2324" width="8.28515625" style="5" customWidth="1"/>
    <col min="2325" max="2325" width="13.140625" style="5" customWidth="1"/>
    <col min="2326" max="2328" width="8.28515625" style="5" customWidth="1"/>
    <col min="2329" max="2329" width="15.140625" style="5" customWidth="1"/>
    <col min="2330" max="2547" width="9.140625" style="5"/>
    <col min="2548" max="2548" width="6.28515625" style="5" customWidth="1"/>
    <col min="2549" max="2549" width="8.28515625" style="5" customWidth="1"/>
    <col min="2550" max="2550" width="10.42578125" style="5" customWidth="1"/>
    <col min="2551" max="2551" width="26.28515625" style="5" customWidth="1"/>
    <col min="2552" max="2552" width="6.85546875" style="5" customWidth="1"/>
    <col min="2553" max="2553" width="9.28515625" style="5" customWidth="1"/>
    <col min="2554" max="2554" width="35.85546875" style="5" customWidth="1"/>
    <col min="2555" max="2555" width="26.5703125" style="5" customWidth="1"/>
    <col min="2556" max="2556" width="72.85546875" style="5" customWidth="1"/>
    <col min="2557" max="2557" width="23.42578125" style="5" customWidth="1"/>
    <col min="2558" max="2558" width="26.140625" style="5" customWidth="1"/>
    <col min="2559" max="2559" width="36" style="5" customWidth="1"/>
    <col min="2560" max="2560" width="8.5703125" style="5" customWidth="1"/>
    <col min="2561" max="2561" width="7.42578125" style="5" customWidth="1"/>
    <col min="2562" max="2562" width="10.42578125" style="5" customWidth="1"/>
    <col min="2563" max="2563" width="12.140625" style="5" customWidth="1"/>
    <col min="2564" max="2564" width="5.28515625" style="5" customWidth="1"/>
    <col min="2565" max="2565" width="10.140625" style="5" customWidth="1"/>
    <col min="2566" max="2566" width="7.5703125" style="5" customWidth="1"/>
    <col min="2567" max="2567" width="14.7109375" style="5" customWidth="1"/>
    <col min="2568" max="2568" width="5.7109375" style="5" customWidth="1"/>
    <col min="2569" max="2569" width="23.42578125" style="5" customWidth="1"/>
    <col min="2570" max="2570" width="12.85546875" style="5" customWidth="1"/>
    <col min="2571" max="2571" width="4.85546875" style="5" customWidth="1"/>
    <col min="2572" max="2572" width="4.42578125" style="5" customWidth="1"/>
    <col min="2573" max="2573" width="20.140625" style="5" customWidth="1"/>
    <col min="2574" max="2574" width="52" style="5" customWidth="1"/>
    <col min="2575" max="2575" width="39.28515625" style="5" customWidth="1"/>
    <col min="2576" max="2576" width="27.85546875" style="5" customWidth="1"/>
    <col min="2577" max="2577" width="25.42578125" style="5" customWidth="1"/>
    <col min="2578" max="2580" width="8.28515625" style="5" customWidth="1"/>
    <col min="2581" max="2581" width="13.140625" style="5" customWidth="1"/>
    <col min="2582" max="2584" width="8.28515625" style="5" customWidth="1"/>
    <col min="2585" max="2585" width="15.140625" style="5" customWidth="1"/>
    <col min="2586" max="2803" width="9.140625" style="5"/>
    <col min="2804" max="2804" width="6.28515625" style="5" customWidth="1"/>
    <col min="2805" max="2805" width="8.28515625" style="5" customWidth="1"/>
    <col min="2806" max="2806" width="10.42578125" style="5" customWidth="1"/>
    <col min="2807" max="2807" width="26.28515625" style="5" customWidth="1"/>
    <col min="2808" max="2808" width="6.85546875" style="5" customWidth="1"/>
    <col min="2809" max="2809" width="9.28515625" style="5" customWidth="1"/>
    <col min="2810" max="2810" width="35.85546875" style="5" customWidth="1"/>
    <col min="2811" max="2811" width="26.5703125" style="5" customWidth="1"/>
    <col min="2812" max="2812" width="72.85546875" style="5" customWidth="1"/>
    <col min="2813" max="2813" width="23.42578125" style="5" customWidth="1"/>
    <col min="2814" max="2814" width="26.140625" style="5" customWidth="1"/>
    <col min="2815" max="2815" width="36" style="5" customWidth="1"/>
    <col min="2816" max="2816" width="8.5703125" style="5" customWidth="1"/>
    <col min="2817" max="2817" width="7.42578125" style="5" customWidth="1"/>
    <col min="2818" max="2818" width="10.42578125" style="5" customWidth="1"/>
    <col min="2819" max="2819" width="12.140625" style="5" customWidth="1"/>
    <col min="2820" max="2820" width="5.28515625" style="5" customWidth="1"/>
    <col min="2821" max="2821" width="10.140625" style="5" customWidth="1"/>
    <col min="2822" max="2822" width="7.5703125" style="5" customWidth="1"/>
    <col min="2823" max="2823" width="14.7109375" style="5" customWidth="1"/>
    <col min="2824" max="2824" width="5.7109375" style="5" customWidth="1"/>
    <col min="2825" max="2825" width="23.42578125" style="5" customWidth="1"/>
    <col min="2826" max="2826" width="12.85546875" style="5" customWidth="1"/>
    <col min="2827" max="2827" width="4.85546875" style="5" customWidth="1"/>
    <col min="2828" max="2828" width="4.42578125" style="5" customWidth="1"/>
    <col min="2829" max="2829" width="20.140625" style="5" customWidth="1"/>
    <col min="2830" max="2830" width="52" style="5" customWidth="1"/>
    <col min="2831" max="2831" width="39.28515625" style="5" customWidth="1"/>
    <col min="2832" max="2832" width="27.85546875" style="5" customWidth="1"/>
    <col min="2833" max="2833" width="25.42578125" style="5" customWidth="1"/>
    <col min="2834" max="2836" width="8.28515625" style="5" customWidth="1"/>
    <col min="2837" max="2837" width="13.140625" style="5" customWidth="1"/>
    <col min="2838" max="2840" width="8.28515625" style="5" customWidth="1"/>
    <col min="2841" max="2841" width="15.140625" style="5" customWidth="1"/>
    <col min="2842" max="3059" width="9.140625" style="5"/>
    <col min="3060" max="3060" width="6.28515625" style="5" customWidth="1"/>
    <col min="3061" max="3061" width="8.28515625" style="5" customWidth="1"/>
    <col min="3062" max="3062" width="10.42578125" style="5" customWidth="1"/>
    <col min="3063" max="3063" width="26.28515625" style="5" customWidth="1"/>
    <col min="3064" max="3064" width="6.85546875" style="5" customWidth="1"/>
    <col min="3065" max="3065" width="9.28515625" style="5" customWidth="1"/>
    <col min="3066" max="3066" width="35.85546875" style="5" customWidth="1"/>
    <col min="3067" max="3067" width="26.5703125" style="5" customWidth="1"/>
    <col min="3068" max="3068" width="72.85546875" style="5" customWidth="1"/>
    <col min="3069" max="3069" width="23.42578125" style="5" customWidth="1"/>
    <col min="3070" max="3070" width="26.140625" style="5" customWidth="1"/>
    <col min="3071" max="3071" width="36" style="5" customWidth="1"/>
    <col min="3072" max="3072" width="8.5703125" style="5" customWidth="1"/>
    <col min="3073" max="3073" width="7.42578125" style="5" customWidth="1"/>
    <col min="3074" max="3074" width="10.42578125" style="5" customWidth="1"/>
    <col min="3075" max="3075" width="12.140625" style="5" customWidth="1"/>
    <col min="3076" max="3076" width="5.28515625" style="5" customWidth="1"/>
    <col min="3077" max="3077" width="10.140625" style="5" customWidth="1"/>
    <col min="3078" max="3078" width="7.5703125" style="5" customWidth="1"/>
    <col min="3079" max="3079" width="14.7109375" style="5" customWidth="1"/>
    <col min="3080" max="3080" width="5.7109375" style="5" customWidth="1"/>
    <col min="3081" max="3081" width="23.42578125" style="5" customWidth="1"/>
    <col min="3082" max="3082" width="12.85546875" style="5" customWidth="1"/>
    <col min="3083" max="3083" width="4.85546875" style="5" customWidth="1"/>
    <col min="3084" max="3084" width="4.42578125" style="5" customWidth="1"/>
    <col min="3085" max="3085" width="20.140625" style="5" customWidth="1"/>
    <col min="3086" max="3086" width="52" style="5" customWidth="1"/>
    <col min="3087" max="3087" width="39.28515625" style="5" customWidth="1"/>
    <col min="3088" max="3088" width="27.85546875" style="5" customWidth="1"/>
    <col min="3089" max="3089" width="25.42578125" style="5" customWidth="1"/>
    <col min="3090" max="3092" width="8.28515625" style="5" customWidth="1"/>
    <col min="3093" max="3093" width="13.140625" style="5" customWidth="1"/>
    <col min="3094" max="3096" width="8.28515625" style="5" customWidth="1"/>
    <col min="3097" max="3097" width="15.140625" style="5" customWidth="1"/>
    <col min="3098" max="3315" width="9.140625" style="5"/>
    <col min="3316" max="3316" width="6.28515625" style="5" customWidth="1"/>
    <col min="3317" max="3317" width="8.28515625" style="5" customWidth="1"/>
    <col min="3318" max="3318" width="10.42578125" style="5" customWidth="1"/>
    <col min="3319" max="3319" width="26.28515625" style="5" customWidth="1"/>
    <col min="3320" max="3320" width="6.85546875" style="5" customWidth="1"/>
    <col min="3321" max="3321" width="9.28515625" style="5" customWidth="1"/>
    <col min="3322" max="3322" width="35.85546875" style="5" customWidth="1"/>
    <col min="3323" max="3323" width="26.5703125" style="5" customWidth="1"/>
    <col min="3324" max="3324" width="72.85546875" style="5" customWidth="1"/>
    <col min="3325" max="3325" width="23.42578125" style="5" customWidth="1"/>
    <col min="3326" max="3326" width="26.140625" style="5" customWidth="1"/>
    <col min="3327" max="3327" width="36" style="5" customWidth="1"/>
    <col min="3328" max="3328" width="8.5703125" style="5" customWidth="1"/>
    <col min="3329" max="3329" width="7.42578125" style="5" customWidth="1"/>
    <col min="3330" max="3330" width="10.42578125" style="5" customWidth="1"/>
    <col min="3331" max="3331" width="12.140625" style="5" customWidth="1"/>
    <col min="3332" max="3332" width="5.28515625" style="5" customWidth="1"/>
    <col min="3333" max="3333" width="10.140625" style="5" customWidth="1"/>
    <col min="3334" max="3334" width="7.5703125" style="5" customWidth="1"/>
    <col min="3335" max="3335" width="14.7109375" style="5" customWidth="1"/>
    <col min="3336" max="3336" width="5.7109375" style="5" customWidth="1"/>
    <col min="3337" max="3337" width="23.42578125" style="5" customWidth="1"/>
    <col min="3338" max="3338" width="12.85546875" style="5" customWidth="1"/>
    <col min="3339" max="3339" width="4.85546875" style="5" customWidth="1"/>
    <col min="3340" max="3340" width="4.42578125" style="5" customWidth="1"/>
    <col min="3341" max="3341" width="20.140625" style="5" customWidth="1"/>
    <col min="3342" max="3342" width="52" style="5" customWidth="1"/>
    <col min="3343" max="3343" width="39.28515625" style="5" customWidth="1"/>
    <col min="3344" max="3344" width="27.85546875" style="5" customWidth="1"/>
    <col min="3345" max="3345" width="25.42578125" style="5" customWidth="1"/>
    <col min="3346" max="3348" width="8.28515625" style="5" customWidth="1"/>
    <col min="3349" max="3349" width="13.140625" style="5" customWidth="1"/>
    <col min="3350" max="3352" width="8.28515625" style="5" customWidth="1"/>
    <col min="3353" max="3353" width="15.140625" style="5" customWidth="1"/>
    <col min="3354" max="3571" width="9.140625" style="5"/>
    <col min="3572" max="3572" width="6.28515625" style="5" customWidth="1"/>
    <col min="3573" max="3573" width="8.28515625" style="5" customWidth="1"/>
    <col min="3574" max="3574" width="10.42578125" style="5" customWidth="1"/>
    <col min="3575" max="3575" width="26.28515625" style="5" customWidth="1"/>
    <col min="3576" max="3576" width="6.85546875" style="5" customWidth="1"/>
    <col min="3577" max="3577" width="9.28515625" style="5" customWidth="1"/>
    <col min="3578" max="3578" width="35.85546875" style="5" customWidth="1"/>
    <col min="3579" max="3579" width="26.5703125" style="5" customWidth="1"/>
    <col min="3580" max="3580" width="72.85546875" style="5" customWidth="1"/>
    <col min="3581" max="3581" width="23.42578125" style="5" customWidth="1"/>
    <col min="3582" max="3582" width="26.140625" style="5" customWidth="1"/>
    <col min="3583" max="3583" width="36" style="5" customWidth="1"/>
    <col min="3584" max="3584" width="8.5703125" style="5" customWidth="1"/>
    <col min="3585" max="3585" width="7.42578125" style="5" customWidth="1"/>
    <col min="3586" max="3586" width="10.42578125" style="5" customWidth="1"/>
    <col min="3587" max="3587" width="12.140625" style="5" customWidth="1"/>
    <col min="3588" max="3588" width="5.28515625" style="5" customWidth="1"/>
    <col min="3589" max="3589" width="10.140625" style="5" customWidth="1"/>
    <col min="3590" max="3590" width="7.5703125" style="5" customWidth="1"/>
    <col min="3591" max="3591" width="14.7109375" style="5" customWidth="1"/>
    <col min="3592" max="3592" width="5.7109375" style="5" customWidth="1"/>
    <col min="3593" max="3593" width="23.42578125" style="5" customWidth="1"/>
    <col min="3594" max="3594" width="12.85546875" style="5" customWidth="1"/>
    <col min="3595" max="3595" width="4.85546875" style="5" customWidth="1"/>
    <col min="3596" max="3596" width="4.42578125" style="5" customWidth="1"/>
    <col min="3597" max="3597" width="20.140625" style="5" customWidth="1"/>
    <col min="3598" max="3598" width="52" style="5" customWidth="1"/>
    <col min="3599" max="3599" width="39.28515625" style="5" customWidth="1"/>
    <col min="3600" max="3600" width="27.85546875" style="5" customWidth="1"/>
    <col min="3601" max="3601" width="25.42578125" style="5" customWidth="1"/>
    <col min="3602" max="3604" width="8.28515625" style="5" customWidth="1"/>
    <col min="3605" max="3605" width="13.140625" style="5" customWidth="1"/>
    <col min="3606" max="3608" width="8.28515625" style="5" customWidth="1"/>
    <col min="3609" max="3609" width="15.140625" style="5" customWidth="1"/>
    <col min="3610" max="3827" width="9.140625" style="5"/>
    <col min="3828" max="3828" width="6.28515625" style="5" customWidth="1"/>
    <col min="3829" max="3829" width="8.28515625" style="5" customWidth="1"/>
    <col min="3830" max="3830" width="10.42578125" style="5" customWidth="1"/>
    <col min="3831" max="3831" width="26.28515625" style="5" customWidth="1"/>
    <col min="3832" max="3832" width="6.85546875" style="5" customWidth="1"/>
    <col min="3833" max="3833" width="9.28515625" style="5" customWidth="1"/>
    <col min="3834" max="3834" width="35.85546875" style="5" customWidth="1"/>
    <col min="3835" max="3835" width="26.5703125" style="5" customWidth="1"/>
    <col min="3836" max="3836" width="72.85546875" style="5" customWidth="1"/>
    <col min="3837" max="3837" width="23.42578125" style="5" customWidth="1"/>
    <col min="3838" max="3838" width="26.140625" style="5" customWidth="1"/>
    <col min="3839" max="3839" width="36" style="5" customWidth="1"/>
    <col min="3840" max="3840" width="8.5703125" style="5" customWidth="1"/>
    <col min="3841" max="3841" width="7.42578125" style="5" customWidth="1"/>
    <col min="3842" max="3842" width="10.42578125" style="5" customWidth="1"/>
    <col min="3843" max="3843" width="12.140625" style="5" customWidth="1"/>
    <col min="3844" max="3844" width="5.28515625" style="5" customWidth="1"/>
    <col min="3845" max="3845" width="10.140625" style="5" customWidth="1"/>
    <col min="3846" max="3846" width="7.5703125" style="5" customWidth="1"/>
    <col min="3847" max="3847" width="14.7109375" style="5" customWidth="1"/>
    <col min="3848" max="3848" width="5.7109375" style="5" customWidth="1"/>
    <col min="3849" max="3849" width="23.42578125" style="5" customWidth="1"/>
    <col min="3850" max="3850" width="12.85546875" style="5" customWidth="1"/>
    <col min="3851" max="3851" width="4.85546875" style="5" customWidth="1"/>
    <col min="3852" max="3852" width="4.42578125" style="5" customWidth="1"/>
    <col min="3853" max="3853" width="20.140625" style="5" customWidth="1"/>
    <col min="3854" max="3854" width="52" style="5" customWidth="1"/>
    <col min="3855" max="3855" width="39.28515625" style="5" customWidth="1"/>
    <col min="3856" max="3856" width="27.85546875" style="5" customWidth="1"/>
    <col min="3857" max="3857" width="25.42578125" style="5" customWidth="1"/>
    <col min="3858" max="3860" width="8.28515625" style="5" customWidth="1"/>
    <col min="3861" max="3861" width="13.140625" style="5" customWidth="1"/>
    <col min="3862" max="3864" width="8.28515625" style="5" customWidth="1"/>
    <col min="3865" max="3865" width="15.140625" style="5" customWidth="1"/>
    <col min="3866" max="4083" width="9.140625" style="5"/>
    <col min="4084" max="4084" width="6.28515625" style="5" customWidth="1"/>
    <col min="4085" max="4085" width="8.28515625" style="5" customWidth="1"/>
    <col min="4086" max="4086" width="10.42578125" style="5" customWidth="1"/>
    <col min="4087" max="4087" width="26.28515625" style="5" customWidth="1"/>
    <col min="4088" max="4088" width="6.85546875" style="5" customWidth="1"/>
    <col min="4089" max="4089" width="9.28515625" style="5" customWidth="1"/>
    <col min="4090" max="4090" width="35.85546875" style="5" customWidth="1"/>
    <col min="4091" max="4091" width="26.5703125" style="5" customWidth="1"/>
    <col min="4092" max="4092" width="72.85546875" style="5" customWidth="1"/>
    <col min="4093" max="4093" width="23.42578125" style="5" customWidth="1"/>
    <col min="4094" max="4094" width="26.140625" style="5" customWidth="1"/>
    <col min="4095" max="4095" width="36" style="5" customWidth="1"/>
    <col min="4096" max="4096" width="8.5703125" style="5" customWidth="1"/>
    <col min="4097" max="4097" width="7.42578125" style="5" customWidth="1"/>
    <col min="4098" max="4098" width="10.42578125" style="5" customWidth="1"/>
    <col min="4099" max="4099" width="12.140625" style="5" customWidth="1"/>
    <col min="4100" max="4100" width="5.28515625" style="5" customWidth="1"/>
    <col min="4101" max="4101" width="10.140625" style="5" customWidth="1"/>
    <col min="4102" max="4102" width="7.5703125" style="5" customWidth="1"/>
    <col min="4103" max="4103" width="14.7109375" style="5" customWidth="1"/>
    <col min="4104" max="4104" width="5.7109375" style="5" customWidth="1"/>
    <col min="4105" max="4105" width="23.42578125" style="5" customWidth="1"/>
    <col min="4106" max="4106" width="12.85546875" style="5" customWidth="1"/>
    <col min="4107" max="4107" width="4.85546875" style="5" customWidth="1"/>
    <col min="4108" max="4108" width="4.42578125" style="5" customWidth="1"/>
    <col min="4109" max="4109" width="20.140625" style="5" customWidth="1"/>
    <col min="4110" max="4110" width="52" style="5" customWidth="1"/>
    <col min="4111" max="4111" width="39.28515625" style="5" customWidth="1"/>
    <col min="4112" max="4112" width="27.85546875" style="5" customWidth="1"/>
    <col min="4113" max="4113" width="25.42578125" style="5" customWidth="1"/>
    <col min="4114" max="4116" width="8.28515625" style="5" customWidth="1"/>
    <col min="4117" max="4117" width="13.140625" style="5" customWidth="1"/>
    <col min="4118" max="4120" width="8.28515625" style="5" customWidth="1"/>
    <col min="4121" max="4121" width="15.140625" style="5" customWidth="1"/>
    <col min="4122" max="4339" width="9.140625" style="5"/>
    <col min="4340" max="4340" width="6.28515625" style="5" customWidth="1"/>
    <col min="4341" max="4341" width="8.28515625" style="5" customWidth="1"/>
    <col min="4342" max="4342" width="10.42578125" style="5" customWidth="1"/>
    <col min="4343" max="4343" width="26.28515625" style="5" customWidth="1"/>
    <col min="4344" max="4344" width="6.85546875" style="5" customWidth="1"/>
    <col min="4345" max="4345" width="9.28515625" style="5" customWidth="1"/>
    <col min="4346" max="4346" width="35.85546875" style="5" customWidth="1"/>
    <col min="4347" max="4347" width="26.5703125" style="5" customWidth="1"/>
    <col min="4348" max="4348" width="72.85546875" style="5" customWidth="1"/>
    <col min="4349" max="4349" width="23.42578125" style="5" customWidth="1"/>
    <col min="4350" max="4350" width="26.140625" style="5" customWidth="1"/>
    <col min="4351" max="4351" width="36" style="5" customWidth="1"/>
    <col min="4352" max="4352" width="8.5703125" style="5" customWidth="1"/>
    <col min="4353" max="4353" width="7.42578125" style="5" customWidth="1"/>
    <col min="4354" max="4354" width="10.42578125" style="5" customWidth="1"/>
    <col min="4355" max="4355" width="12.140625" style="5" customWidth="1"/>
    <col min="4356" max="4356" width="5.28515625" style="5" customWidth="1"/>
    <col min="4357" max="4357" width="10.140625" style="5" customWidth="1"/>
    <col min="4358" max="4358" width="7.5703125" style="5" customWidth="1"/>
    <col min="4359" max="4359" width="14.7109375" style="5" customWidth="1"/>
    <col min="4360" max="4360" width="5.7109375" style="5" customWidth="1"/>
    <col min="4361" max="4361" width="23.42578125" style="5" customWidth="1"/>
    <col min="4362" max="4362" width="12.85546875" style="5" customWidth="1"/>
    <col min="4363" max="4363" width="4.85546875" style="5" customWidth="1"/>
    <col min="4364" max="4364" width="4.42578125" style="5" customWidth="1"/>
    <col min="4365" max="4365" width="20.140625" style="5" customWidth="1"/>
    <col min="4366" max="4366" width="52" style="5" customWidth="1"/>
    <col min="4367" max="4367" width="39.28515625" style="5" customWidth="1"/>
    <col min="4368" max="4368" width="27.85546875" style="5" customWidth="1"/>
    <col min="4369" max="4369" width="25.42578125" style="5" customWidth="1"/>
    <col min="4370" max="4372" width="8.28515625" style="5" customWidth="1"/>
    <col min="4373" max="4373" width="13.140625" style="5" customWidth="1"/>
    <col min="4374" max="4376" width="8.28515625" style="5" customWidth="1"/>
    <col min="4377" max="4377" width="15.140625" style="5" customWidth="1"/>
    <col min="4378" max="4595" width="9.140625" style="5"/>
    <col min="4596" max="4596" width="6.28515625" style="5" customWidth="1"/>
    <col min="4597" max="4597" width="8.28515625" style="5" customWidth="1"/>
    <col min="4598" max="4598" width="10.42578125" style="5" customWidth="1"/>
    <col min="4599" max="4599" width="26.28515625" style="5" customWidth="1"/>
    <col min="4600" max="4600" width="6.85546875" style="5" customWidth="1"/>
    <col min="4601" max="4601" width="9.28515625" style="5" customWidth="1"/>
    <col min="4602" max="4602" width="35.85546875" style="5" customWidth="1"/>
    <col min="4603" max="4603" width="26.5703125" style="5" customWidth="1"/>
    <col min="4604" max="4604" width="72.85546875" style="5" customWidth="1"/>
    <col min="4605" max="4605" width="23.42578125" style="5" customWidth="1"/>
    <col min="4606" max="4606" width="26.140625" style="5" customWidth="1"/>
    <col min="4607" max="4607" width="36" style="5" customWidth="1"/>
    <col min="4608" max="4608" width="8.5703125" style="5" customWidth="1"/>
    <col min="4609" max="4609" width="7.42578125" style="5" customWidth="1"/>
    <col min="4610" max="4610" width="10.42578125" style="5" customWidth="1"/>
    <col min="4611" max="4611" width="12.140625" style="5" customWidth="1"/>
    <col min="4612" max="4612" width="5.28515625" style="5" customWidth="1"/>
    <col min="4613" max="4613" width="10.140625" style="5" customWidth="1"/>
    <col min="4614" max="4614" width="7.5703125" style="5" customWidth="1"/>
    <col min="4615" max="4615" width="14.7109375" style="5" customWidth="1"/>
    <col min="4616" max="4616" width="5.7109375" style="5" customWidth="1"/>
    <col min="4617" max="4617" width="23.42578125" style="5" customWidth="1"/>
    <col min="4618" max="4618" width="12.85546875" style="5" customWidth="1"/>
    <col min="4619" max="4619" width="4.85546875" style="5" customWidth="1"/>
    <col min="4620" max="4620" width="4.42578125" style="5" customWidth="1"/>
    <col min="4621" max="4621" width="20.140625" style="5" customWidth="1"/>
    <col min="4622" max="4622" width="52" style="5" customWidth="1"/>
    <col min="4623" max="4623" width="39.28515625" style="5" customWidth="1"/>
    <col min="4624" max="4624" width="27.85546875" style="5" customWidth="1"/>
    <col min="4625" max="4625" width="25.42578125" style="5" customWidth="1"/>
    <col min="4626" max="4628" width="8.28515625" style="5" customWidth="1"/>
    <col min="4629" max="4629" width="13.140625" style="5" customWidth="1"/>
    <col min="4630" max="4632" width="8.28515625" style="5" customWidth="1"/>
    <col min="4633" max="4633" width="15.140625" style="5" customWidth="1"/>
    <col min="4634" max="4851" width="9.140625" style="5"/>
    <col min="4852" max="4852" width="6.28515625" style="5" customWidth="1"/>
    <col min="4853" max="4853" width="8.28515625" style="5" customWidth="1"/>
    <col min="4854" max="4854" width="10.42578125" style="5" customWidth="1"/>
    <col min="4855" max="4855" width="26.28515625" style="5" customWidth="1"/>
    <col min="4856" max="4856" width="6.85546875" style="5" customWidth="1"/>
    <col min="4857" max="4857" width="9.28515625" style="5" customWidth="1"/>
    <col min="4858" max="4858" width="35.85546875" style="5" customWidth="1"/>
    <col min="4859" max="4859" width="26.5703125" style="5" customWidth="1"/>
    <col min="4860" max="4860" width="72.85546875" style="5" customWidth="1"/>
    <col min="4861" max="4861" width="23.42578125" style="5" customWidth="1"/>
    <col min="4862" max="4862" width="26.140625" style="5" customWidth="1"/>
    <col min="4863" max="4863" width="36" style="5" customWidth="1"/>
    <col min="4864" max="4864" width="8.5703125" style="5" customWidth="1"/>
    <col min="4865" max="4865" width="7.42578125" style="5" customWidth="1"/>
    <col min="4866" max="4866" width="10.42578125" style="5" customWidth="1"/>
    <col min="4867" max="4867" width="12.140625" style="5" customWidth="1"/>
    <col min="4868" max="4868" width="5.28515625" style="5" customWidth="1"/>
    <col min="4869" max="4869" width="10.140625" style="5" customWidth="1"/>
    <col min="4870" max="4870" width="7.5703125" style="5" customWidth="1"/>
    <col min="4871" max="4871" width="14.7109375" style="5" customWidth="1"/>
    <col min="4872" max="4872" width="5.7109375" style="5" customWidth="1"/>
    <col min="4873" max="4873" width="23.42578125" style="5" customWidth="1"/>
    <col min="4874" max="4874" width="12.85546875" style="5" customWidth="1"/>
    <col min="4875" max="4875" width="4.85546875" style="5" customWidth="1"/>
    <col min="4876" max="4876" width="4.42578125" style="5" customWidth="1"/>
    <col min="4877" max="4877" width="20.140625" style="5" customWidth="1"/>
    <col min="4878" max="4878" width="52" style="5" customWidth="1"/>
    <col min="4879" max="4879" width="39.28515625" style="5" customWidth="1"/>
    <col min="4880" max="4880" width="27.85546875" style="5" customWidth="1"/>
    <col min="4881" max="4881" width="25.42578125" style="5" customWidth="1"/>
    <col min="4882" max="4884" width="8.28515625" style="5" customWidth="1"/>
    <col min="4885" max="4885" width="13.140625" style="5" customWidth="1"/>
    <col min="4886" max="4888" width="8.28515625" style="5" customWidth="1"/>
    <col min="4889" max="4889" width="15.140625" style="5" customWidth="1"/>
    <col min="4890" max="5107" width="9.140625" style="5"/>
    <col min="5108" max="5108" width="6.28515625" style="5" customWidth="1"/>
    <col min="5109" max="5109" width="8.28515625" style="5" customWidth="1"/>
    <col min="5110" max="5110" width="10.42578125" style="5" customWidth="1"/>
    <col min="5111" max="5111" width="26.28515625" style="5" customWidth="1"/>
    <col min="5112" max="5112" width="6.85546875" style="5" customWidth="1"/>
    <col min="5113" max="5113" width="9.28515625" style="5" customWidth="1"/>
    <col min="5114" max="5114" width="35.85546875" style="5" customWidth="1"/>
    <col min="5115" max="5115" width="26.5703125" style="5" customWidth="1"/>
    <col min="5116" max="5116" width="72.85546875" style="5" customWidth="1"/>
    <col min="5117" max="5117" width="23.42578125" style="5" customWidth="1"/>
    <col min="5118" max="5118" width="26.140625" style="5" customWidth="1"/>
    <col min="5119" max="5119" width="36" style="5" customWidth="1"/>
    <col min="5120" max="5120" width="8.5703125" style="5" customWidth="1"/>
    <col min="5121" max="5121" width="7.42578125" style="5" customWidth="1"/>
    <col min="5122" max="5122" width="10.42578125" style="5" customWidth="1"/>
    <col min="5123" max="5123" width="12.140625" style="5" customWidth="1"/>
    <col min="5124" max="5124" width="5.28515625" style="5" customWidth="1"/>
    <col min="5125" max="5125" width="10.140625" style="5" customWidth="1"/>
    <col min="5126" max="5126" width="7.5703125" style="5" customWidth="1"/>
    <col min="5127" max="5127" width="14.7109375" style="5" customWidth="1"/>
    <col min="5128" max="5128" width="5.7109375" style="5" customWidth="1"/>
    <col min="5129" max="5129" width="23.42578125" style="5" customWidth="1"/>
    <col min="5130" max="5130" width="12.85546875" style="5" customWidth="1"/>
    <col min="5131" max="5131" width="4.85546875" style="5" customWidth="1"/>
    <col min="5132" max="5132" width="4.42578125" style="5" customWidth="1"/>
    <col min="5133" max="5133" width="20.140625" style="5" customWidth="1"/>
    <col min="5134" max="5134" width="52" style="5" customWidth="1"/>
    <col min="5135" max="5135" width="39.28515625" style="5" customWidth="1"/>
    <col min="5136" max="5136" width="27.85546875" style="5" customWidth="1"/>
    <col min="5137" max="5137" width="25.42578125" style="5" customWidth="1"/>
    <col min="5138" max="5140" width="8.28515625" style="5" customWidth="1"/>
    <col min="5141" max="5141" width="13.140625" style="5" customWidth="1"/>
    <col min="5142" max="5144" width="8.28515625" style="5" customWidth="1"/>
    <col min="5145" max="5145" width="15.140625" style="5" customWidth="1"/>
    <col min="5146" max="5363" width="9.140625" style="5"/>
    <col min="5364" max="5364" width="6.28515625" style="5" customWidth="1"/>
    <col min="5365" max="5365" width="8.28515625" style="5" customWidth="1"/>
    <col min="5366" max="5366" width="10.42578125" style="5" customWidth="1"/>
    <col min="5367" max="5367" width="26.28515625" style="5" customWidth="1"/>
    <col min="5368" max="5368" width="6.85546875" style="5" customWidth="1"/>
    <col min="5369" max="5369" width="9.28515625" style="5" customWidth="1"/>
    <col min="5370" max="5370" width="35.85546875" style="5" customWidth="1"/>
    <col min="5371" max="5371" width="26.5703125" style="5" customWidth="1"/>
    <col min="5372" max="5372" width="72.85546875" style="5" customWidth="1"/>
    <col min="5373" max="5373" width="23.42578125" style="5" customWidth="1"/>
    <col min="5374" max="5374" width="26.140625" style="5" customWidth="1"/>
    <col min="5375" max="5375" width="36" style="5" customWidth="1"/>
    <col min="5376" max="5376" width="8.5703125" style="5" customWidth="1"/>
    <col min="5377" max="5377" width="7.42578125" style="5" customWidth="1"/>
    <col min="5378" max="5378" width="10.42578125" style="5" customWidth="1"/>
    <col min="5379" max="5379" width="12.140625" style="5" customWidth="1"/>
    <col min="5380" max="5380" width="5.28515625" style="5" customWidth="1"/>
    <col min="5381" max="5381" width="10.140625" style="5" customWidth="1"/>
    <col min="5382" max="5382" width="7.5703125" style="5" customWidth="1"/>
    <col min="5383" max="5383" width="14.7109375" style="5" customWidth="1"/>
    <col min="5384" max="5384" width="5.7109375" style="5" customWidth="1"/>
    <col min="5385" max="5385" width="23.42578125" style="5" customWidth="1"/>
    <col min="5386" max="5386" width="12.85546875" style="5" customWidth="1"/>
    <col min="5387" max="5387" width="4.85546875" style="5" customWidth="1"/>
    <col min="5388" max="5388" width="4.42578125" style="5" customWidth="1"/>
    <col min="5389" max="5389" width="20.140625" style="5" customWidth="1"/>
    <col min="5390" max="5390" width="52" style="5" customWidth="1"/>
    <col min="5391" max="5391" width="39.28515625" style="5" customWidth="1"/>
    <col min="5392" max="5392" width="27.85546875" style="5" customWidth="1"/>
    <col min="5393" max="5393" width="25.42578125" style="5" customWidth="1"/>
    <col min="5394" max="5396" width="8.28515625" style="5" customWidth="1"/>
    <col min="5397" max="5397" width="13.140625" style="5" customWidth="1"/>
    <col min="5398" max="5400" width="8.28515625" style="5" customWidth="1"/>
    <col min="5401" max="5401" width="15.140625" style="5" customWidth="1"/>
    <col min="5402" max="5619" width="9.140625" style="5"/>
    <col min="5620" max="5620" width="6.28515625" style="5" customWidth="1"/>
    <col min="5621" max="5621" width="8.28515625" style="5" customWidth="1"/>
    <col min="5622" max="5622" width="10.42578125" style="5" customWidth="1"/>
    <col min="5623" max="5623" width="26.28515625" style="5" customWidth="1"/>
    <col min="5624" max="5624" width="6.85546875" style="5" customWidth="1"/>
    <col min="5625" max="5625" width="9.28515625" style="5" customWidth="1"/>
    <col min="5626" max="5626" width="35.85546875" style="5" customWidth="1"/>
    <col min="5627" max="5627" width="26.5703125" style="5" customWidth="1"/>
    <col min="5628" max="5628" width="72.85546875" style="5" customWidth="1"/>
    <col min="5629" max="5629" width="23.42578125" style="5" customWidth="1"/>
    <col min="5630" max="5630" width="26.140625" style="5" customWidth="1"/>
    <col min="5631" max="5631" width="36" style="5" customWidth="1"/>
    <col min="5632" max="5632" width="8.5703125" style="5" customWidth="1"/>
    <col min="5633" max="5633" width="7.42578125" style="5" customWidth="1"/>
    <col min="5634" max="5634" width="10.42578125" style="5" customWidth="1"/>
    <col min="5635" max="5635" width="12.140625" style="5" customWidth="1"/>
    <col min="5636" max="5636" width="5.28515625" style="5" customWidth="1"/>
    <col min="5637" max="5637" width="10.140625" style="5" customWidth="1"/>
    <col min="5638" max="5638" width="7.5703125" style="5" customWidth="1"/>
    <col min="5639" max="5639" width="14.7109375" style="5" customWidth="1"/>
    <col min="5640" max="5640" width="5.7109375" style="5" customWidth="1"/>
    <col min="5641" max="5641" width="23.42578125" style="5" customWidth="1"/>
    <col min="5642" max="5642" width="12.85546875" style="5" customWidth="1"/>
    <col min="5643" max="5643" width="4.85546875" style="5" customWidth="1"/>
    <col min="5644" max="5644" width="4.42578125" style="5" customWidth="1"/>
    <col min="5645" max="5645" width="20.140625" style="5" customWidth="1"/>
    <col min="5646" max="5646" width="52" style="5" customWidth="1"/>
    <col min="5647" max="5647" width="39.28515625" style="5" customWidth="1"/>
    <col min="5648" max="5648" width="27.85546875" style="5" customWidth="1"/>
    <col min="5649" max="5649" width="25.42578125" style="5" customWidth="1"/>
    <col min="5650" max="5652" width="8.28515625" style="5" customWidth="1"/>
    <col min="5653" max="5653" width="13.140625" style="5" customWidth="1"/>
    <col min="5654" max="5656" width="8.28515625" style="5" customWidth="1"/>
    <col min="5657" max="5657" width="15.140625" style="5" customWidth="1"/>
    <col min="5658" max="5875" width="9.140625" style="5"/>
    <col min="5876" max="5876" width="6.28515625" style="5" customWidth="1"/>
    <col min="5877" max="5877" width="8.28515625" style="5" customWidth="1"/>
    <col min="5878" max="5878" width="10.42578125" style="5" customWidth="1"/>
    <col min="5879" max="5879" width="26.28515625" style="5" customWidth="1"/>
    <col min="5880" max="5880" width="6.85546875" style="5" customWidth="1"/>
    <col min="5881" max="5881" width="9.28515625" style="5" customWidth="1"/>
    <col min="5882" max="5882" width="35.85546875" style="5" customWidth="1"/>
    <col min="5883" max="5883" width="26.5703125" style="5" customWidth="1"/>
    <col min="5884" max="5884" width="72.85546875" style="5" customWidth="1"/>
    <col min="5885" max="5885" width="23.42578125" style="5" customWidth="1"/>
    <col min="5886" max="5886" width="26.140625" style="5" customWidth="1"/>
    <col min="5887" max="5887" width="36" style="5" customWidth="1"/>
    <col min="5888" max="5888" width="8.5703125" style="5" customWidth="1"/>
    <col min="5889" max="5889" width="7.42578125" style="5" customWidth="1"/>
    <col min="5890" max="5890" width="10.42578125" style="5" customWidth="1"/>
    <col min="5891" max="5891" width="12.140625" style="5" customWidth="1"/>
    <col min="5892" max="5892" width="5.28515625" style="5" customWidth="1"/>
    <col min="5893" max="5893" width="10.140625" style="5" customWidth="1"/>
    <col min="5894" max="5894" width="7.5703125" style="5" customWidth="1"/>
    <col min="5895" max="5895" width="14.7109375" style="5" customWidth="1"/>
    <col min="5896" max="5896" width="5.7109375" style="5" customWidth="1"/>
    <col min="5897" max="5897" width="23.42578125" style="5" customWidth="1"/>
    <col min="5898" max="5898" width="12.85546875" style="5" customWidth="1"/>
    <col min="5899" max="5899" width="4.85546875" style="5" customWidth="1"/>
    <col min="5900" max="5900" width="4.42578125" style="5" customWidth="1"/>
    <col min="5901" max="5901" width="20.140625" style="5" customWidth="1"/>
    <col min="5902" max="5902" width="52" style="5" customWidth="1"/>
    <col min="5903" max="5903" width="39.28515625" style="5" customWidth="1"/>
    <col min="5904" max="5904" width="27.85546875" style="5" customWidth="1"/>
    <col min="5905" max="5905" width="25.42578125" style="5" customWidth="1"/>
    <col min="5906" max="5908" width="8.28515625" style="5" customWidth="1"/>
    <col min="5909" max="5909" width="13.140625" style="5" customWidth="1"/>
    <col min="5910" max="5912" width="8.28515625" style="5" customWidth="1"/>
    <col min="5913" max="5913" width="15.140625" style="5" customWidth="1"/>
    <col min="5914" max="6131" width="9.140625" style="5"/>
    <col min="6132" max="6132" width="6.28515625" style="5" customWidth="1"/>
    <col min="6133" max="6133" width="8.28515625" style="5" customWidth="1"/>
    <col min="6134" max="6134" width="10.42578125" style="5" customWidth="1"/>
    <col min="6135" max="6135" width="26.28515625" style="5" customWidth="1"/>
    <col min="6136" max="6136" width="6.85546875" style="5" customWidth="1"/>
    <col min="6137" max="6137" width="9.28515625" style="5" customWidth="1"/>
    <col min="6138" max="6138" width="35.85546875" style="5" customWidth="1"/>
    <col min="6139" max="6139" width="26.5703125" style="5" customWidth="1"/>
    <col min="6140" max="6140" width="72.85546875" style="5" customWidth="1"/>
    <col min="6141" max="6141" width="23.42578125" style="5" customWidth="1"/>
    <col min="6142" max="6142" width="26.140625" style="5" customWidth="1"/>
    <col min="6143" max="6143" width="36" style="5" customWidth="1"/>
    <col min="6144" max="6144" width="8.5703125" style="5" customWidth="1"/>
    <col min="6145" max="6145" width="7.42578125" style="5" customWidth="1"/>
    <col min="6146" max="6146" width="10.42578125" style="5" customWidth="1"/>
    <col min="6147" max="6147" width="12.140625" style="5" customWidth="1"/>
    <col min="6148" max="6148" width="5.28515625" style="5" customWidth="1"/>
    <col min="6149" max="6149" width="10.140625" style="5" customWidth="1"/>
    <col min="6150" max="6150" width="7.5703125" style="5" customWidth="1"/>
    <col min="6151" max="6151" width="14.7109375" style="5" customWidth="1"/>
    <col min="6152" max="6152" width="5.7109375" style="5" customWidth="1"/>
    <col min="6153" max="6153" width="23.42578125" style="5" customWidth="1"/>
    <col min="6154" max="6154" width="12.85546875" style="5" customWidth="1"/>
    <col min="6155" max="6155" width="4.85546875" style="5" customWidth="1"/>
    <col min="6156" max="6156" width="4.42578125" style="5" customWidth="1"/>
    <col min="6157" max="6157" width="20.140625" style="5" customWidth="1"/>
    <col min="6158" max="6158" width="52" style="5" customWidth="1"/>
    <col min="6159" max="6159" width="39.28515625" style="5" customWidth="1"/>
    <col min="6160" max="6160" width="27.85546875" style="5" customWidth="1"/>
    <col min="6161" max="6161" width="25.42578125" style="5" customWidth="1"/>
    <col min="6162" max="6164" width="8.28515625" style="5" customWidth="1"/>
    <col min="6165" max="6165" width="13.140625" style="5" customWidth="1"/>
    <col min="6166" max="6168" width="8.28515625" style="5" customWidth="1"/>
    <col min="6169" max="6169" width="15.140625" style="5" customWidth="1"/>
    <col min="6170" max="6387" width="9.140625" style="5"/>
    <col min="6388" max="6388" width="6.28515625" style="5" customWidth="1"/>
    <col min="6389" max="6389" width="8.28515625" style="5" customWidth="1"/>
    <col min="6390" max="6390" width="10.42578125" style="5" customWidth="1"/>
    <col min="6391" max="6391" width="26.28515625" style="5" customWidth="1"/>
    <col min="6392" max="6392" width="6.85546875" style="5" customWidth="1"/>
    <col min="6393" max="6393" width="9.28515625" style="5" customWidth="1"/>
    <col min="6394" max="6394" width="35.85546875" style="5" customWidth="1"/>
    <col min="6395" max="6395" width="26.5703125" style="5" customWidth="1"/>
    <col min="6396" max="6396" width="72.85546875" style="5" customWidth="1"/>
    <col min="6397" max="6397" width="23.42578125" style="5" customWidth="1"/>
    <col min="6398" max="6398" width="26.140625" style="5" customWidth="1"/>
    <col min="6399" max="6399" width="36" style="5" customWidth="1"/>
    <col min="6400" max="6400" width="8.5703125" style="5" customWidth="1"/>
    <col min="6401" max="6401" width="7.42578125" style="5" customWidth="1"/>
    <col min="6402" max="6402" width="10.42578125" style="5" customWidth="1"/>
    <col min="6403" max="6403" width="12.140625" style="5" customWidth="1"/>
    <col min="6404" max="6404" width="5.28515625" style="5" customWidth="1"/>
    <col min="6405" max="6405" width="10.140625" style="5" customWidth="1"/>
    <col min="6406" max="6406" width="7.5703125" style="5" customWidth="1"/>
    <col min="6407" max="6407" width="14.7109375" style="5" customWidth="1"/>
    <col min="6408" max="6408" width="5.7109375" style="5" customWidth="1"/>
    <col min="6409" max="6409" width="23.42578125" style="5" customWidth="1"/>
    <col min="6410" max="6410" width="12.85546875" style="5" customWidth="1"/>
    <col min="6411" max="6411" width="4.85546875" style="5" customWidth="1"/>
    <col min="6412" max="6412" width="4.42578125" style="5" customWidth="1"/>
    <col min="6413" max="6413" width="20.140625" style="5" customWidth="1"/>
    <col min="6414" max="6414" width="52" style="5" customWidth="1"/>
    <col min="6415" max="6415" width="39.28515625" style="5" customWidth="1"/>
    <col min="6416" max="6416" width="27.85546875" style="5" customWidth="1"/>
    <col min="6417" max="6417" width="25.42578125" style="5" customWidth="1"/>
    <col min="6418" max="6420" width="8.28515625" style="5" customWidth="1"/>
    <col min="6421" max="6421" width="13.140625" style="5" customWidth="1"/>
    <col min="6422" max="6424" width="8.28515625" style="5" customWidth="1"/>
    <col min="6425" max="6425" width="15.140625" style="5" customWidth="1"/>
    <col min="6426" max="6643" width="9.140625" style="5"/>
    <col min="6644" max="6644" width="6.28515625" style="5" customWidth="1"/>
    <col min="6645" max="6645" width="8.28515625" style="5" customWidth="1"/>
    <col min="6646" max="6646" width="10.42578125" style="5" customWidth="1"/>
    <col min="6647" max="6647" width="26.28515625" style="5" customWidth="1"/>
    <col min="6648" max="6648" width="6.85546875" style="5" customWidth="1"/>
    <col min="6649" max="6649" width="9.28515625" style="5" customWidth="1"/>
    <col min="6650" max="6650" width="35.85546875" style="5" customWidth="1"/>
    <col min="6651" max="6651" width="26.5703125" style="5" customWidth="1"/>
    <col min="6652" max="6652" width="72.85546875" style="5" customWidth="1"/>
    <col min="6653" max="6653" width="23.42578125" style="5" customWidth="1"/>
    <col min="6654" max="6654" width="26.140625" style="5" customWidth="1"/>
    <col min="6655" max="6655" width="36" style="5" customWidth="1"/>
    <col min="6656" max="6656" width="8.5703125" style="5" customWidth="1"/>
    <col min="6657" max="6657" width="7.42578125" style="5" customWidth="1"/>
    <col min="6658" max="6658" width="10.42578125" style="5" customWidth="1"/>
    <col min="6659" max="6659" width="12.140625" style="5" customWidth="1"/>
    <col min="6660" max="6660" width="5.28515625" style="5" customWidth="1"/>
    <col min="6661" max="6661" width="10.140625" style="5" customWidth="1"/>
    <col min="6662" max="6662" width="7.5703125" style="5" customWidth="1"/>
    <col min="6663" max="6663" width="14.7109375" style="5" customWidth="1"/>
    <col min="6664" max="6664" width="5.7109375" style="5" customWidth="1"/>
    <col min="6665" max="6665" width="23.42578125" style="5" customWidth="1"/>
    <col min="6666" max="6666" width="12.85546875" style="5" customWidth="1"/>
    <col min="6667" max="6667" width="4.85546875" style="5" customWidth="1"/>
    <col min="6668" max="6668" width="4.42578125" style="5" customWidth="1"/>
    <col min="6669" max="6669" width="20.140625" style="5" customWidth="1"/>
    <col min="6670" max="6670" width="52" style="5" customWidth="1"/>
    <col min="6671" max="6671" width="39.28515625" style="5" customWidth="1"/>
    <col min="6672" max="6672" width="27.85546875" style="5" customWidth="1"/>
    <col min="6673" max="6673" width="25.42578125" style="5" customWidth="1"/>
    <col min="6674" max="6676" width="8.28515625" style="5" customWidth="1"/>
    <col min="6677" max="6677" width="13.140625" style="5" customWidth="1"/>
    <col min="6678" max="6680" width="8.28515625" style="5" customWidth="1"/>
    <col min="6681" max="6681" width="15.140625" style="5" customWidth="1"/>
    <col min="6682" max="6899" width="9.140625" style="5"/>
    <col min="6900" max="6900" width="6.28515625" style="5" customWidth="1"/>
    <col min="6901" max="6901" width="8.28515625" style="5" customWidth="1"/>
    <col min="6902" max="6902" width="10.42578125" style="5" customWidth="1"/>
    <col min="6903" max="6903" width="26.28515625" style="5" customWidth="1"/>
    <col min="6904" max="6904" width="6.85546875" style="5" customWidth="1"/>
    <col min="6905" max="6905" width="9.28515625" style="5" customWidth="1"/>
    <col min="6906" max="6906" width="35.85546875" style="5" customWidth="1"/>
    <col min="6907" max="6907" width="26.5703125" style="5" customWidth="1"/>
    <col min="6908" max="6908" width="72.85546875" style="5" customWidth="1"/>
    <col min="6909" max="6909" width="23.42578125" style="5" customWidth="1"/>
    <col min="6910" max="6910" width="26.140625" style="5" customWidth="1"/>
    <col min="6911" max="6911" width="36" style="5" customWidth="1"/>
    <col min="6912" max="6912" width="8.5703125" style="5" customWidth="1"/>
    <col min="6913" max="6913" width="7.42578125" style="5" customWidth="1"/>
    <col min="6914" max="6914" width="10.42578125" style="5" customWidth="1"/>
    <col min="6915" max="6915" width="12.140625" style="5" customWidth="1"/>
    <col min="6916" max="6916" width="5.28515625" style="5" customWidth="1"/>
    <col min="6917" max="6917" width="10.140625" style="5" customWidth="1"/>
    <col min="6918" max="6918" width="7.5703125" style="5" customWidth="1"/>
    <col min="6919" max="6919" width="14.7109375" style="5" customWidth="1"/>
    <col min="6920" max="6920" width="5.7109375" style="5" customWidth="1"/>
    <col min="6921" max="6921" width="23.42578125" style="5" customWidth="1"/>
    <col min="6922" max="6922" width="12.85546875" style="5" customWidth="1"/>
    <col min="6923" max="6923" width="4.85546875" style="5" customWidth="1"/>
    <col min="6924" max="6924" width="4.42578125" style="5" customWidth="1"/>
    <col min="6925" max="6925" width="20.140625" style="5" customWidth="1"/>
    <col min="6926" max="6926" width="52" style="5" customWidth="1"/>
    <col min="6927" max="6927" width="39.28515625" style="5" customWidth="1"/>
    <col min="6928" max="6928" width="27.85546875" style="5" customWidth="1"/>
    <col min="6929" max="6929" width="25.42578125" style="5" customWidth="1"/>
    <col min="6930" max="6932" width="8.28515625" style="5" customWidth="1"/>
    <col min="6933" max="6933" width="13.140625" style="5" customWidth="1"/>
    <col min="6934" max="6936" width="8.28515625" style="5" customWidth="1"/>
    <col min="6937" max="6937" width="15.140625" style="5" customWidth="1"/>
    <col min="6938" max="7155" width="9.140625" style="5"/>
    <col min="7156" max="7156" width="6.28515625" style="5" customWidth="1"/>
    <col min="7157" max="7157" width="8.28515625" style="5" customWidth="1"/>
    <col min="7158" max="7158" width="10.42578125" style="5" customWidth="1"/>
    <col min="7159" max="7159" width="26.28515625" style="5" customWidth="1"/>
    <col min="7160" max="7160" width="6.85546875" style="5" customWidth="1"/>
    <col min="7161" max="7161" width="9.28515625" style="5" customWidth="1"/>
    <col min="7162" max="7162" width="35.85546875" style="5" customWidth="1"/>
    <col min="7163" max="7163" width="26.5703125" style="5" customWidth="1"/>
    <col min="7164" max="7164" width="72.85546875" style="5" customWidth="1"/>
    <col min="7165" max="7165" width="23.42578125" style="5" customWidth="1"/>
    <col min="7166" max="7166" width="26.140625" style="5" customWidth="1"/>
    <col min="7167" max="7167" width="36" style="5" customWidth="1"/>
    <col min="7168" max="7168" width="8.5703125" style="5" customWidth="1"/>
    <col min="7169" max="7169" width="7.42578125" style="5" customWidth="1"/>
    <col min="7170" max="7170" width="10.42578125" style="5" customWidth="1"/>
    <col min="7171" max="7171" width="12.140625" style="5" customWidth="1"/>
    <col min="7172" max="7172" width="5.28515625" style="5" customWidth="1"/>
    <col min="7173" max="7173" width="10.140625" style="5" customWidth="1"/>
    <col min="7174" max="7174" width="7.5703125" style="5" customWidth="1"/>
    <col min="7175" max="7175" width="14.7109375" style="5" customWidth="1"/>
    <col min="7176" max="7176" width="5.7109375" style="5" customWidth="1"/>
    <col min="7177" max="7177" width="23.42578125" style="5" customWidth="1"/>
    <col min="7178" max="7178" width="12.85546875" style="5" customWidth="1"/>
    <col min="7179" max="7179" width="4.85546875" style="5" customWidth="1"/>
    <col min="7180" max="7180" width="4.42578125" style="5" customWidth="1"/>
    <col min="7181" max="7181" width="20.140625" style="5" customWidth="1"/>
    <col min="7182" max="7182" width="52" style="5" customWidth="1"/>
    <col min="7183" max="7183" width="39.28515625" style="5" customWidth="1"/>
    <col min="7184" max="7184" width="27.85546875" style="5" customWidth="1"/>
    <col min="7185" max="7185" width="25.42578125" style="5" customWidth="1"/>
    <col min="7186" max="7188" width="8.28515625" style="5" customWidth="1"/>
    <col min="7189" max="7189" width="13.140625" style="5" customWidth="1"/>
    <col min="7190" max="7192" width="8.28515625" style="5" customWidth="1"/>
    <col min="7193" max="7193" width="15.140625" style="5" customWidth="1"/>
    <col min="7194" max="7411" width="9.140625" style="5"/>
    <col min="7412" max="7412" width="6.28515625" style="5" customWidth="1"/>
    <col min="7413" max="7413" width="8.28515625" style="5" customWidth="1"/>
    <col min="7414" max="7414" width="10.42578125" style="5" customWidth="1"/>
    <col min="7415" max="7415" width="26.28515625" style="5" customWidth="1"/>
    <col min="7416" max="7416" width="6.85546875" style="5" customWidth="1"/>
    <col min="7417" max="7417" width="9.28515625" style="5" customWidth="1"/>
    <col min="7418" max="7418" width="35.85546875" style="5" customWidth="1"/>
    <col min="7419" max="7419" width="26.5703125" style="5" customWidth="1"/>
    <col min="7420" max="7420" width="72.85546875" style="5" customWidth="1"/>
    <col min="7421" max="7421" width="23.42578125" style="5" customWidth="1"/>
    <col min="7422" max="7422" width="26.140625" style="5" customWidth="1"/>
    <col min="7423" max="7423" width="36" style="5" customWidth="1"/>
    <col min="7424" max="7424" width="8.5703125" style="5" customWidth="1"/>
    <col min="7425" max="7425" width="7.42578125" style="5" customWidth="1"/>
    <col min="7426" max="7426" width="10.42578125" style="5" customWidth="1"/>
    <col min="7427" max="7427" width="12.140625" style="5" customWidth="1"/>
    <col min="7428" max="7428" width="5.28515625" style="5" customWidth="1"/>
    <col min="7429" max="7429" width="10.140625" style="5" customWidth="1"/>
    <col min="7430" max="7430" width="7.5703125" style="5" customWidth="1"/>
    <col min="7431" max="7431" width="14.7109375" style="5" customWidth="1"/>
    <col min="7432" max="7432" width="5.7109375" style="5" customWidth="1"/>
    <col min="7433" max="7433" width="23.42578125" style="5" customWidth="1"/>
    <col min="7434" max="7434" width="12.85546875" style="5" customWidth="1"/>
    <col min="7435" max="7435" width="4.85546875" style="5" customWidth="1"/>
    <col min="7436" max="7436" width="4.42578125" style="5" customWidth="1"/>
    <col min="7437" max="7437" width="20.140625" style="5" customWidth="1"/>
    <col min="7438" max="7438" width="52" style="5" customWidth="1"/>
    <col min="7439" max="7439" width="39.28515625" style="5" customWidth="1"/>
    <col min="7440" max="7440" width="27.85546875" style="5" customWidth="1"/>
    <col min="7441" max="7441" width="25.42578125" style="5" customWidth="1"/>
    <col min="7442" max="7444" width="8.28515625" style="5" customWidth="1"/>
    <col min="7445" max="7445" width="13.140625" style="5" customWidth="1"/>
    <col min="7446" max="7448" width="8.28515625" style="5" customWidth="1"/>
    <col min="7449" max="7449" width="15.140625" style="5" customWidth="1"/>
    <col min="7450" max="7667" width="9.140625" style="5"/>
    <col min="7668" max="7668" width="6.28515625" style="5" customWidth="1"/>
    <col min="7669" max="7669" width="8.28515625" style="5" customWidth="1"/>
    <col min="7670" max="7670" width="10.42578125" style="5" customWidth="1"/>
    <col min="7671" max="7671" width="26.28515625" style="5" customWidth="1"/>
    <col min="7672" max="7672" width="6.85546875" style="5" customWidth="1"/>
    <col min="7673" max="7673" width="9.28515625" style="5" customWidth="1"/>
    <col min="7674" max="7674" width="35.85546875" style="5" customWidth="1"/>
    <col min="7675" max="7675" width="26.5703125" style="5" customWidth="1"/>
    <col min="7676" max="7676" width="72.85546875" style="5" customWidth="1"/>
    <col min="7677" max="7677" width="23.42578125" style="5" customWidth="1"/>
    <col min="7678" max="7678" width="26.140625" style="5" customWidth="1"/>
    <col min="7679" max="7679" width="36" style="5" customWidth="1"/>
    <col min="7680" max="7680" width="8.5703125" style="5" customWidth="1"/>
    <col min="7681" max="7681" width="7.42578125" style="5" customWidth="1"/>
    <col min="7682" max="7682" width="10.42578125" style="5" customWidth="1"/>
    <col min="7683" max="7683" width="12.140625" style="5" customWidth="1"/>
    <col min="7684" max="7684" width="5.28515625" style="5" customWidth="1"/>
    <col min="7685" max="7685" width="10.140625" style="5" customWidth="1"/>
    <col min="7686" max="7686" width="7.5703125" style="5" customWidth="1"/>
    <col min="7687" max="7687" width="14.7109375" style="5" customWidth="1"/>
    <col min="7688" max="7688" width="5.7109375" style="5" customWidth="1"/>
    <col min="7689" max="7689" width="23.42578125" style="5" customWidth="1"/>
    <col min="7690" max="7690" width="12.85546875" style="5" customWidth="1"/>
    <col min="7691" max="7691" width="4.85546875" style="5" customWidth="1"/>
    <col min="7692" max="7692" width="4.42578125" style="5" customWidth="1"/>
    <col min="7693" max="7693" width="20.140625" style="5" customWidth="1"/>
    <col min="7694" max="7694" width="52" style="5" customWidth="1"/>
    <col min="7695" max="7695" width="39.28515625" style="5" customWidth="1"/>
    <col min="7696" max="7696" width="27.85546875" style="5" customWidth="1"/>
    <col min="7697" max="7697" width="25.42578125" style="5" customWidth="1"/>
    <col min="7698" max="7700" width="8.28515625" style="5" customWidth="1"/>
    <col min="7701" max="7701" width="13.140625" style="5" customWidth="1"/>
    <col min="7702" max="7704" width="8.28515625" style="5" customWidth="1"/>
    <col min="7705" max="7705" width="15.140625" style="5" customWidth="1"/>
    <col min="7706" max="7923" width="9.140625" style="5"/>
    <col min="7924" max="7924" width="6.28515625" style="5" customWidth="1"/>
    <col min="7925" max="7925" width="8.28515625" style="5" customWidth="1"/>
    <col min="7926" max="7926" width="10.42578125" style="5" customWidth="1"/>
    <col min="7927" max="7927" width="26.28515625" style="5" customWidth="1"/>
    <col min="7928" max="7928" width="6.85546875" style="5" customWidth="1"/>
    <col min="7929" max="7929" width="9.28515625" style="5" customWidth="1"/>
    <col min="7930" max="7930" width="35.85546875" style="5" customWidth="1"/>
    <col min="7931" max="7931" width="26.5703125" style="5" customWidth="1"/>
    <col min="7932" max="7932" width="72.85546875" style="5" customWidth="1"/>
    <col min="7933" max="7933" width="23.42578125" style="5" customWidth="1"/>
    <col min="7934" max="7934" width="26.140625" style="5" customWidth="1"/>
    <col min="7935" max="7935" width="36" style="5" customWidth="1"/>
    <col min="7936" max="7936" width="8.5703125" style="5" customWidth="1"/>
    <col min="7937" max="7937" width="7.42578125" style="5" customWidth="1"/>
    <col min="7938" max="7938" width="10.42578125" style="5" customWidth="1"/>
    <col min="7939" max="7939" width="12.140625" style="5" customWidth="1"/>
    <col min="7940" max="7940" width="5.28515625" style="5" customWidth="1"/>
    <col min="7941" max="7941" width="10.140625" style="5" customWidth="1"/>
    <col min="7942" max="7942" width="7.5703125" style="5" customWidth="1"/>
    <col min="7943" max="7943" width="14.7109375" style="5" customWidth="1"/>
    <col min="7944" max="7944" width="5.7109375" style="5" customWidth="1"/>
    <col min="7945" max="7945" width="23.42578125" style="5" customWidth="1"/>
    <col min="7946" max="7946" width="12.85546875" style="5" customWidth="1"/>
    <col min="7947" max="7947" width="4.85546875" style="5" customWidth="1"/>
    <col min="7948" max="7948" width="4.42578125" style="5" customWidth="1"/>
    <col min="7949" max="7949" width="20.140625" style="5" customWidth="1"/>
    <col min="7950" max="7950" width="52" style="5" customWidth="1"/>
    <col min="7951" max="7951" width="39.28515625" style="5" customWidth="1"/>
    <col min="7952" max="7952" width="27.85546875" style="5" customWidth="1"/>
    <col min="7953" max="7953" width="25.42578125" style="5" customWidth="1"/>
    <col min="7954" max="7956" width="8.28515625" style="5" customWidth="1"/>
    <col min="7957" max="7957" width="13.140625" style="5" customWidth="1"/>
    <col min="7958" max="7960" width="8.28515625" style="5" customWidth="1"/>
    <col min="7961" max="7961" width="15.140625" style="5" customWidth="1"/>
    <col min="7962" max="8179" width="9.140625" style="5"/>
    <col min="8180" max="8180" width="6.28515625" style="5" customWidth="1"/>
    <col min="8181" max="8181" width="8.28515625" style="5" customWidth="1"/>
    <col min="8182" max="8182" width="10.42578125" style="5" customWidth="1"/>
    <col min="8183" max="8183" width="26.28515625" style="5" customWidth="1"/>
    <col min="8184" max="8184" width="6.85546875" style="5" customWidth="1"/>
    <col min="8185" max="8185" width="9.28515625" style="5" customWidth="1"/>
    <col min="8186" max="8186" width="35.85546875" style="5" customWidth="1"/>
    <col min="8187" max="8187" width="26.5703125" style="5" customWidth="1"/>
    <col min="8188" max="8188" width="72.85546875" style="5" customWidth="1"/>
    <col min="8189" max="8189" width="23.42578125" style="5" customWidth="1"/>
    <col min="8190" max="8190" width="26.140625" style="5" customWidth="1"/>
    <col min="8191" max="8191" width="36" style="5" customWidth="1"/>
    <col min="8192" max="8192" width="8.5703125" style="5" customWidth="1"/>
    <col min="8193" max="8193" width="7.42578125" style="5" customWidth="1"/>
    <col min="8194" max="8194" width="10.42578125" style="5" customWidth="1"/>
    <col min="8195" max="8195" width="12.140625" style="5" customWidth="1"/>
    <col min="8196" max="8196" width="5.28515625" style="5" customWidth="1"/>
    <col min="8197" max="8197" width="10.140625" style="5" customWidth="1"/>
    <col min="8198" max="8198" width="7.5703125" style="5" customWidth="1"/>
    <col min="8199" max="8199" width="14.7109375" style="5" customWidth="1"/>
    <col min="8200" max="8200" width="5.7109375" style="5" customWidth="1"/>
    <col min="8201" max="8201" width="23.42578125" style="5" customWidth="1"/>
    <col min="8202" max="8202" width="12.85546875" style="5" customWidth="1"/>
    <col min="8203" max="8203" width="4.85546875" style="5" customWidth="1"/>
    <col min="8204" max="8204" width="4.42578125" style="5" customWidth="1"/>
    <col min="8205" max="8205" width="20.140625" style="5" customWidth="1"/>
    <col min="8206" max="8206" width="52" style="5" customWidth="1"/>
    <col min="8207" max="8207" width="39.28515625" style="5" customWidth="1"/>
    <col min="8208" max="8208" width="27.85546875" style="5" customWidth="1"/>
    <col min="8209" max="8209" width="25.42578125" style="5" customWidth="1"/>
    <col min="8210" max="8212" width="8.28515625" style="5" customWidth="1"/>
    <col min="8213" max="8213" width="13.140625" style="5" customWidth="1"/>
    <col min="8214" max="8216" width="8.28515625" style="5" customWidth="1"/>
    <col min="8217" max="8217" width="15.140625" style="5" customWidth="1"/>
    <col min="8218" max="8435" width="9.140625" style="5"/>
    <col min="8436" max="8436" width="6.28515625" style="5" customWidth="1"/>
    <col min="8437" max="8437" width="8.28515625" style="5" customWidth="1"/>
    <col min="8438" max="8438" width="10.42578125" style="5" customWidth="1"/>
    <col min="8439" max="8439" width="26.28515625" style="5" customWidth="1"/>
    <col min="8440" max="8440" width="6.85546875" style="5" customWidth="1"/>
    <col min="8441" max="8441" width="9.28515625" style="5" customWidth="1"/>
    <col min="8442" max="8442" width="35.85546875" style="5" customWidth="1"/>
    <col min="8443" max="8443" width="26.5703125" style="5" customWidth="1"/>
    <col min="8444" max="8444" width="72.85546875" style="5" customWidth="1"/>
    <col min="8445" max="8445" width="23.42578125" style="5" customWidth="1"/>
    <col min="8446" max="8446" width="26.140625" style="5" customWidth="1"/>
    <col min="8447" max="8447" width="36" style="5" customWidth="1"/>
    <col min="8448" max="8448" width="8.5703125" style="5" customWidth="1"/>
    <col min="8449" max="8449" width="7.42578125" style="5" customWidth="1"/>
    <col min="8450" max="8450" width="10.42578125" style="5" customWidth="1"/>
    <col min="8451" max="8451" width="12.140625" style="5" customWidth="1"/>
    <col min="8452" max="8452" width="5.28515625" style="5" customWidth="1"/>
    <col min="8453" max="8453" width="10.140625" style="5" customWidth="1"/>
    <col min="8454" max="8454" width="7.5703125" style="5" customWidth="1"/>
    <col min="8455" max="8455" width="14.7109375" style="5" customWidth="1"/>
    <col min="8456" max="8456" width="5.7109375" style="5" customWidth="1"/>
    <col min="8457" max="8457" width="23.42578125" style="5" customWidth="1"/>
    <col min="8458" max="8458" width="12.85546875" style="5" customWidth="1"/>
    <col min="8459" max="8459" width="4.85546875" style="5" customWidth="1"/>
    <col min="8460" max="8460" width="4.42578125" style="5" customWidth="1"/>
    <col min="8461" max="8461" width="20.140625" style="5" customWidth="1"/>
    <col min="8462" max="8462" width="52" style="5" customWidth="1"/>
    <col min="8463" max="8463" width="39.28515625" style="5" customWidth="1"/>
    <col min="8464" max="8464" width="27.85546875" style="5" customWidth="1"/>
    <col min="8465" max="8465" width="25.42578125" style="5" customWidth="1"/>
    <col min="8466" max="8468" width="8.28515625" style="5" customWidth="1"/>
    <col min="8469" max="8469" width="13.140625" style="5" customWidth="1"/>
    <col min="8470" max="8472" width="8.28515625" style="5" customWidth="1"/>
    <col min="8473" max="8473" width="15.140625" style="5" customWidth="1"/>
    <col min="8474" max="8691" width="9.140625" style="5"/>
    <col min="8692" max="8692" width="6.28515625" style="5" customWidth="1"/>
    <col min="8693" max="8693" width="8.28515625" style="5" customWidth="1"/>
    <col min="8694" max="8694" width="10.42578125" style="5" customWidth="1"/>
    <col min="8695" max="8695" width="26.28515625" style="5" customWidth="1"/>
    <col min="8696" max="8696" width="6.85546875" style="5" customWidth="1"/>
    <col min="8697" max="8697" width="9.28515625" style="5" customWidth="1"/>
    <col min="8698" max="8698" width="35.85546875" style="5" customWidth="1"/>
    <col min="8699" max="8699" width="26.5703125" style="5" customWidth="1"/>
    <col min="8700" max="8700" width="72.85546875" style="5" customWidth="1"/>
    <col min="8701" max="8701" width="23.42578125" style="5" customWidth="1"/>
    <col min="8702" max="8702" width="26.140625" style="5" customWidth="1"/>
    <col min="8703" max="8703" width="36" style="5" customWidth="1"/>
    <col min="8704" max="8704" width="8.5703125" style="5" customWidth="1"/>
    <col min="8705" max="8705" width="7.42578125" style="5" customWidth="1"/>
    <col min="8706" max="8706" width="10.42578125" style="5" customWidth="1"/>
    <col min="8707" max="8707" width="12.140625" style="5" customWidth="1"/>
    <col min="8708" max="8708" width="5.28515625" style="5" customWidth="1"/>
    <col min="8709" max="8709" width="10.140625" style="5" customWidth="1"/>
    <col min="8710" max="8710" width="7.5703125" style="5" customWidth="1"/>
    <col min="8711" max="8711" width="14.7109375" style="5" customWidth="1"/>
    <col min="8712" max="8712" width="5.7109375" style="5" customWidth="1"/>
    <col min="8713" max="8713" width="23.42578125" style="5" customWidth="1"/>
    <col min="8714" max="8714" width="12.85546875" style="5" customWidth="1"/>
    <col min="8715" max="8715" width="4.85546875" style="5" customWidth="1"/>
    <col min="8716" max="8716" width="4.42578125" style="5" customWidth="1"/>
    <col min="8717" max="8717" width="20.140625" style="5" customWidth="1"/>
    <col min="8718" max="8718" width="52" style="5" customWidth="1"/>
    <col min="8719" max="8719" width="39.28515625" style="5" customWidth="1"/>
    <col min="8720" max="8720" width="27.85546875" style="5" customWidth="1"/>
    <col min="8721" max="8721" width="25.42578125" style="5" customWidth="1"/>
    <col min="8722" max="8724" width="8.28515625" style="5" customWidth="1"/>
    <col min="8725" max="8725" width="13.140625" style="5" customWidth="1"/>
    <col min="8726" max="8728" width="8.28515625" style="5" customWidth="1"/>
    <col min="8729" max="8729" width="15.140625" style="5" customWidth="1"/>
    <col min="8730" max="8947" width="9.140625" style="5"/>
    <col min="8948" max="8948" width="6.28515625" style="5" customWidth="1"/>
    <col min="8949" max="8949" width="8.28515625" style="5" customWidth="1"/>
    <col min="8950" max="8950" width="10.42578125" style="5" customWidth="1"/>
    <col min="8951" max="8951" width="26.28515625" style="5" customWidth="1"/>
    <col min="8952" max="8952" width="6.85546875" style="5" customWidth="1"/>
    <col min="8953" max="8953" width="9.28515625" style="5" customWidth="1"/>
    <col min="8954" max="8954" width="35.85546875" style="5" customWidth="1"/>
    <col min="8955" max="8955" width="26.5703125" style="5" customWidth="1"/>
    <col min="8956" max="8956" width="72.85546875" style="5" customWidth="1"/>
    <col min="8957" max="8957" width="23.42578125" style="5" customWidth="1"/>
    <col min="8958" max="8958" width="26.140625" style="5" customWidth="1"/>
    <col min="8959" max="8959" width="36" style="5" customWidth="1"/>
    <col min="8960" max="8960" width="8.5703125" style="5" customWidth="1"/>
    <col min="8961" max="8961" width="7.42578125" style="5" customWidth="1"/>
    <col min="8962" max="8962" width="10.42578125" style="5" customWidth="1"/>
    <col min="8963" max="8963" width="12.140625" style="5" customWidth="1"/>
    <col min="8964" max="8964" width="5.28515625" style="5" customWidth="1"/>
    <col min="8965" max="8965" width="10.140625" style="5" customWidth="1"/>
    <col min="8966" max="8966" width="7.5703125" style="5" customWidth="1"/>
    <col min="8967" max="8967" width="14.7109375" style="5" customWidth="1"/>
    <col min="8968" max="8968" width="5.7109375" style="5" customWidth="1"/>
    <col min="8969" max="8969" width="23.42578125" style="5" customWidth="1"/>
    <col min="8970" max="8970" width="12.85546875" style="5" customWidth="1"/>
    <col min="8971" max="8971" width="4.85546875" style="5" customWidth="1"/>
    <col min="8972" max="8972" width="4.42578125" style="5" customWidth="1"/>
    <col min="8973" max="8973" width="20.140625" style="5" customWidth="1"/>
    <col min="8974" max="8974" width="52" style="5" customWidth="1"/>
    <col min="8975" max="8975" width="39.28515625" style="5" customWidth="1"/>
    <col min="8976" max="8976" width="27.85546875" style="5" customWidth="1"/>
    <col min="8977" max="8977" width="25.42578125" style="5" customWidth="1"/>
    <col min="8978" max="8980" width="8.28515625" style="5" customWidth="1"/>
    <col min="8981" max="8981" width="13.140625" style="5" customWidth="1"/>
    <col min="8982" max="8984" width="8.28515625" style="5" customWidth="1"/>
    <col min="8985" max="8985" width="15.140625" style="5" customWidth="1"/>
    <col min="8986" max="9203" width="9.140625" style="5"/>
    <col min="9204" max="9204" width="6.28515625" style="5" customWidth="1"/>
    <col min="9205" max="9205" width="8.28515625" style="5" customWidth="1"/>
    <col min="9206" max="9206" width="10.42578125" style="5" customWidth="1"/>
    <col min="9207" max="9207" width="26.28515625" style="5" customWidth="1"/>
    <col min="9208" max="9208" width="6.85546875" style="5" customWidth="1"/>
    <col min="9209" max="9209" width="9.28515625" style="5" customWidth="1"/>
    <col min="9210" max="9210" width="35.85546875" style="5" customWidth="1"/>
    <col min="9211" max="9211" width="26.5703125" style="5" customWidth="1"/>
    <col min="9212" max="9212" width="72.85546875" style="5" customWidth="1"/>
    <col min="9213" max="9213" width="23.42578125" style="5" customWidth="1"/>
    <col min="9214" max="9214" width="26.140625" style="5" customWidth="1"/>
    <col min="9215" max="9215" width="36" style="5" customWidth="1"/>
    <col min="9216" max="9216" width="8.5703125" style="5" customWidth="1"/>
    <col min="9217" max="9217" width="7.42578125" style="5" customWidth="1"/>
    <col min="9218" max="9218" width="10.42578125" style="5" customWidth="1"/>
    <col min="9219" max="9219" width="12.140625" style="5" customWidth="1"/>
    <col min="9220" max="9220" width="5.28515625" style="5" customWidth="1"/>
    <col min="9221" max="9221" width="10.140625" style="5" customWidth="1"/>
    <col min="9222" max="9222" width="7.5703125" style="5" customWidth="1"/>
    <col min="9223" max="9223" width="14.7109375" style="5" customWidth="1"/>
    <col min="9224" max="9224" width="5.7109375" style="5" customWidth="1"/>
    <col min="9225" max="9225" width="23.42578125" style="5" customWidth="1"/>
    <col min="9226" max="9226" width="12.85546875" style="5" customWidth="1"/>
    <col min="9227" max="9227" width="4.85546875" style="5" customWidth="1"/>
    <col min="9228" max="9228" width="4.42578125" style="5" customWidth="1"/>
    <col min="9229" max="9229" width="20.140625" style="5" customWidth="1"/>
    <col min="9230" max="9230" width="52" style="5" customWidth="1"/>
    <col min="9231" max="9231" width="39.28515625" style="5" customWidth="1"/>
    <col min="9232" max="9232" width="27.85546875" style="5" customWidth="1"/>
    <col min="9233" max="9233" width="25.42578125" style="5" customWidth="1"/>
    <col min="9234" max="9236" width="8.28515625" style="5" customWidth="1"/>
    <col min="9237" max="9237" width="13.140625" style="5" customWidth="1"/>
    <col min="9238" max="9240" width="8.28515625" style="5" customWidth="1"/>
    <col min="9241" max="9241" width="15.140625" style="5" customWidth="1"/>
    <col min="9242" max="9459" width="9.140625" style="5"/>
    <col min="9460" max="9460" width="6.28515625" style="5" customWidth="1"/>
    <col min="9461" max="9461" width="8.28515625" style="5" customWidth="1"/>
    <col min="9462" max="9462" width="10.42578125" style="5" customWidth="1"/>
    <col min="9463" max="9463" width="26.28515625" style="5" customWidth="1"/>
    <col min="9464" max="9464" width="6.85546875" style="5" customWidth="1"/>
    <col min="9465" max="9465" width="9.28515625" style="5" customWidth="1"/>
    <col min="9466" max="9466" width="35.85546875" style="5" customWidth="1"/>
    <col min="9467" max="9467" width="26.5703125" style="5" customWidth="1"/>
    <col min="9468" max="9468" width="72.85546875" style="5" customWidth="1"/>
    <col min="9469" max="9469" width="23.42578125" style="5" customWidth="1"/>
    <col min="9470" max="9470" width="26.140625" style="5" customWidth="1"/>
    <col min="9471" max="9471" width="36" style="5" customWidth="1"/>
    <col min="9472" max="9472" width="8.5703125" style="5" customWidth="1"/>
    <col min="9473" max="9473" width="7.42578125" style="5" customWidth="1"/>
    <col min="9474" max="9474" width="10.42578125" style="5" customWidth="1"/>
    <col min="9475" max="9475" width="12.140625" style="5" customWidth="1"/>
    <col min="9476" max="9476" width="5.28515625" style="5" customWidth="1"/>
    <col min="9477" max="9477" width="10.140625" style="5" customWidth="1"/>
    <col min="9478" max="9478" width="7.5703125" style="5" customWidth="1"/>
    <col min="9479" max="9479" width="14.7109375" style="5" customWidth="1"/>
    <col min="9480" max="9480" width="5.7109375" style="5" customWidth="1"/>
    <col min="9481" max="9481" width="23.42578125" style="5" customWidth="1"/>
    <col min="9482" max="9482" width="12.85546875" style="5" customWidth="1"/>
    <col min="9483" max="9483" width="4.85546875" style="5" customWidth="1"/>
    <col min="9484" max="9484" width="4.42578125" style="5" customWidth="1"/>
    <col min="9485" max="9485" width="20.140625" style="5" customWidth="1"/>
    <col min="9486" max="9486" width="52" style="5" customWidth="1"/>
    <col min="9487" max="9487" width="39.28515625" style="5" customWidth="1"/>
    <col min="9488" max="9488" width="27.85546875" style="5" customWidth="1"/>
    <col min="9489" max="9489" width="25.42578125" style="5" customWidth="1"/>
    <col min="9490" max="9492" width="8.28515625" style="5" customWidth="1"/>
    <col min="9493" max="9493" width="13.140625" style="5" customWidth="1"/>
    <col min="9494" max="9496" width="8.28515625" style="5" customWidth="1"/>
    <col min="9497" max="9497" width="15.140625" style="5" customWidth="1"/>
    <col min="9498" max="9715" width="9.140625" style="5"/>
    <col min="9716" max="9716" width="6.28515625" style="5" customWidth="1"/>
    <col min="9717" max="9717" width="8.28515625" style="5" customWidth="1"/>
    <col min="9718" max="9718" width="10.42578125" style="5" customWidth="1"/>
    <col min="9719" max="9719" width="26.28515625" style="5" customWidth="1"/>
    <col min="9720" max="9720" width="6.85546875" style="5" customWidth="1"/>
    <col min="9721" max="9721" width="9.28515625" style="5" customWidth="1"/>
    <col min="9722" max="9722" width="35.85546875" style="5" customWidth="1"/>
    <col min="9723" max="9723" width="26.5703125" style="5" customWidth="1"/>
    <col min="9724" max="9724" width="72.85546875" style="5" customWidth="1"/>
    <col min="9725" max="9725" width="23.42578125" style="5" customWidth="1"/>
    <col min="9726" max="9726" width="26.140625" style="5" customWidth="1"/>
    <col min="9727" max="9727" width="36" style="5" customWidth="1"/>
    <col min="9728" max="9728" width="8.5703125" style="5" customWidth="1"/>
    <col min="9729" max="9729" width="7.42578125" style="5" customWidth="1"/>
    <col min="9730" max="9730" width="10.42578125" style="5" customWidth="1"/>
    <col min="9731" max="9731" width="12.140625" style="5" customWidth="1"/>
    <col min="9732" max="9732" width="5.28515625" style="5" customWidth="1"/>
    <col min="9733" max="9733" width="10.140625" style="5" customWidth="1"/>
    <col min="9734" max="9734" width="7.5703125" style="5" customWidth="1"/>
    <col min="9735" max="9735" width="14.7109375" style="5" customWidth="1"/>
    <col min="9736" max="9736" width="5.7109375" style="5" customWidth="1"/>
    <col min="9737" max="9737" width="23.42578125" style="5" customWidth="1"/>
    <col min="9738" max="9738" width="12.85546875" style="5" customWidth="1"/>
    <col min="9739" max="9739" width="4.85546875" style="5" customWidth="1"/>
    <col min="9740" max="9740" width="4.42578125" style="5" customWidth="1"/>
    <col min="9741" max="9741" width="20.140625" style="5" customWidth="1"/>
    <col min="9742" max="9742" width="52" style="5" customWidth="1"/>
    <col min="9743" max="9743" width="39.28515625" style="5" customWidth="1"/>
    <col min="9744" max="9744" width="27.85546875" style="5" customWidth="1"/>
    <col min="9745" max="9745" width="25.42578125" style="5" customWidth="1"/>
    <col min="9746" max="9748" width="8.28515625" style="5" customWidth="1"/>
    <col min="9749" max="9749" width="13.140625" style="5" customWidth="1"/>
    <col min="9750" max="9752" width="8.28515625" style="5" customWidth="1"/>
    <col min="9753" max="9753" width="15.140625" style="5" customWidth="1"/>
    <col min="9754" max="9971" width="9.140625" style="5"/>
    <col min="9972" max="9972" width="6.28515625" style="5" customWidth="1"/>
    <col min="9973" max="9973" width="8.28515625" style="5" customWidth="1"/>
    <col min="9974" max="9974" width="10.42578125" style="5" customWidth="1"/>
    <col min="9975" max="9975" width="26.28515625" style="5" customWidth="1"/>
    <col min="9976" max="9976" width="6.85546875" style="5" customWidth="1"/>
    <col min="9977" max="9977" width="9.28515625" style="5" customWidth="1"/>
    <col min="9978" max="9978" width="35.85546875" style="5" customWidth="1"/>
    <col min="9979" max="9979" width="26.5703125" style="5" customWidth="1"/>
    <col min="9980" max="9980" width="72.85546875" style="5" customWidth="1"/>
    <col min="9981" max="9981" width="23.42578125" style="5" customWidth="1"/>
    <col min="9982" max="9982" width="26.140625" style="5" customWidth="1"/>
    <col min="9983" max="9983" width="36" style="5" customWidth="1"/>
    <col min="9984" max="9984" width="8.5703125" style="5" customWidth="1"/>
    <col min="9985" max="9985" width="7.42578125" style="5" customWidth="1"/>
    <col min="9986" max="9986" width="10.42578125" style="5" customWidth="1"/>
    <col min="9987" max="9987" width="12.140625" style="5" customWidth="1"/>
    <col min="9988" max="9988" width="5.28515625" style="5" customWidth="1"/>
    <col min="9989" max="9989" width="10.140625" style="5" customWidth="1"/>
    <col min="9990" max="9990" width="7.5703125" style="5" customWidth="1"/>
    <col min="9991" max="9991" width="14.7109375" style="5" customWidth="1"/>
    <col min="9992" max="9992" width="5.7109375" style="5" customWidth="1"/>
    <col min="9993" max="9993" width="23.42578125" style="5" customWidth="1"/>
    <col min="9994" max="9994" width="12.85546875" style="5" customWidth="1"/>
    <col min="9995" max="9995" width="4.85546875" style="5" customWidth="1"/>
    <col min="9996" max="9996" width="4.42578125" style="5" customWidth="1"/>
    <col min="9997" max="9997" width="20.140625" style="5" customWidth="1"/>
    <col min="9998" max="9998" width="52" style="5" customWidth="1"/>
    <col min="9999" max="9999" width="39.28515625" style="5" customWidth="1"/>
    <col min="10000" max="10000" width="27.85546875" style="5" customWidth="1"/>
    <col min="10001" max="10001" width="25.42578125" style="5" customWidth="1"/>
    <col min="10002" max="10004" width="8.28515625" style="5" customWidth="1"/>
    <col min="10005" max="10005" width="13.140625" style="5" customWidth="1"/>
    <col min="10006" max="10008" width="8.28515625" style="5" customWidth="1"/>
    <col min="10009" max="10009" width="15.140625" style="5" customWidth="1"/>
    <col min="10010" max="10227" width="9.140625" style="5"/>
    <col min="10228" max="10228" width="6.28515625" style="5" customWidth="1"/>
    <col min="10229" max="10229" width="8.28515625" style="5" customWidth="1"/>
    <col min="10230" max="10230" width="10.42578125" style="5" customWidth="1"/>
    <col min="10231" max="10231" width="26.28515625" style="5" customWidth="1"/>
    <col min="10232" max="10232" width="6.85546875" style="5" customWidth="1"/>
    <col min="10233" max="10233" width="9.28515625" style="5" customWidth="1"/>
    <col min="10234" max="10234" width="35.85546875" style="5" customWidth="1"/>
    <col min="10235" max="10235" width="26.5703125" style="5" customWidth="1"/>
    <col min="10236" max="10236" width="72.85546875" style="5" customWidth="1"/>
    <col min="10237" max="10237" width="23.42578125" style="5" customWidth="1"/>
    <col min="10238" max="10238" width="26.140625" style="5" customWidth="1"/>
    <col min="10239" max="10239" width="36" style="5" customWidth="1"/>
    <col min="10240" max="10240" width="8.5703125" style="5" customWidth="1"/>
    <col min="10241" max="10241" width="7.42578125" style="5" customWidth="1"/>
    <col min="10242" max="10242" width="10.42578125" style="5" customWidth="1"/>
    <col min="10243" max="10243" width="12.140625" style="5" customWidth="1"/>
    <col min="10244" max="10244" width="5.28515625" style="5" customWidth="1"/>
    <col min="10245" max="10245" width="10.140625" style="5" customWidth="1"/>
    <col min="10246" max="10246" width="7.5703125" style="5" customWidth="1"/>
    <col min="10247" max="10247" width="14.7109375" style="5" customWidth="1"/>
    <col min="10248" max="10248" width="5.7109375" style="5" customWidth="1"/>
    <col min="10249" max="10249" width="23.42578125" style="5" customWidth="1"/>
    <col min="10250" max="10250" width="12.85546875" style="5" customWidth="1"/>
    <col min="10251" max="10251" width="4.85546875" style="5" customWidth="1"/>
    <col min="10252" max="10252" width="4.42578125" style="5" customWidth="1"/>
    <col min="10253" max="10253" width="20.140625" style="5" customWidth="1"/>
    <col min="10254" max="10254" width="52" style="5" customWidth="1"/>
    <col min="10255" max="10255" width="39.28515625" style="5" customWidth="1"/>
    <col min="10256" max="10256" width="27.85546875" style="5" customWidth="1"/>
    <col min="10257" max="10257" width="25.42578125" style="5" customWidth="1"/>
    <col min="10258" max="10260" width="8.28515625" style="5" customWidth="1"/>
    <col min="10261" max="10261" width="13.140625" style="5" customWidth="1"/>
    <col min="10262" max="10264" width="8.28515625" style="5" customWidth="1"/>
    <col min="10265" max="10265" width="15.140625" style="5" customWidth="1"/>
    <col min="10266" max="10483" width="9.140625" style="5"/>
    <col min="10484" max="10484" width="6.28515625" style="5" customWidth="1"/>
    <col min="10485" max="10485" width="8.28515625" style="5" customWidth="1"/>
    <col min="10486" max="10486" width="10.42578125" style="5" customWidth="1"/>
    <col min="10487" max="10487" width="26.28515625" style="5" customWidth="1"/>
    <col min="10488" max="10488" width="6.85546875" style="5" customWidth="1"/>
    <col min="10489" max="10489" width="9.28515625" style="5" customWidth="1"/>
    <col min="10490" max="10490" width="35.85546875" style="5" customWidth="1"/>
    <col min="10491" max="10491" width="26.5703125" style="5" customWidth="1"/>
    <col min="10492" max="10492" width="72.85546875" style="5" customWidth="1"/>
    <col min="10493" max="10493" width="23.42578125" style="5" customWidth="1"/>
    <col min="10494" max="10494" width="26.140625" style="5" customWidth="1"/>
    <col min="10495" max="10495" width="36" style="5" customWidth="1"/>
    <col min="10496" max="10496" width="8.5703125" style="5" customWidth="1"/>
    <col min="10497" max="10497" width="7.42578125" style="5" customWidth="1"/>
    <col min="10498" max="10498" width="10.42578125" style="5" customWidth="1"/>
    <col min="10499" max="10499" width="12.140625" style="5" customWidth="1"/>
    <col min="10500" max="10500" width="5.28515625" style="5" customWidth="1"/>
    <col min="10501" max="10501" width="10.140625" style="5" customWidth="1"/>
    <col min="10502" max="10502" width="7.5703125" style="5" customWidth="1"/>
    <col min="10503" max="10503" width="14.7109375" style="5" customWidth="1"/>
    <col min="10504" max="10504" width="5.7109375" style="5" customWidth="1"/>
    <col min="10505" max="10505" width="23.42578125" style="5" customWidth="1"/>
    <col min="10506" max="10506" width="12.85546875" style="5" customWidth="1"/>
    <col min="10507" max="10507" width="4.85546875" style="5" customWidth="1"/>
    <col min="10508" max="10508" width="4.42578125" style="5" customWidth="1"/>
    <col min="10509" max="10509" width="20.140625" style="5" customWidth="1"/>
    <col min="10510" max="10510" width="52" style="5" customWidth="1"/>
    <col min="10511" max="10511" width="39.28515625" style="5" customWidth="1"/>
    <col min="10512" max="10512" width="27.85546875" style="5" customWidth="1"/>
    <col min="10513" max="10513" width="25.42578125" style="5" customWidth="1"/>
    <col min="10514" max="10516" width="8.28515625" style="5" customWidth="1"/>
    <col min="10517" max="10517" width="13.140625" style="5" customWidth="1"/>
    <col min="10518" max="10520" width="8.28515625" style="5" customWidth="1"/>
    <col min="10521" max="10521" width="15.140625" style="5" customWidth="1"/>
    <col min="10522" max="10739" width="9.140625" style="5"/>
    <col min="10740" max="10740" width="6.28515625" style="5" customWidth="1"/>
    <col min="10741" max="10741" width="8.28515625" style="5" customWidth="1"/>
    <col min="10742" max="10742" width="10.42578125" style="5" customWidth="1"/>
    <col min="10743" max="10743" width="26.28515625" style="5" customWidth="1"/>
    <col min="10744" max="10744" width="6.85546875" style="5" customWidth="1"/>
    <col min="10745" max="10745" width="9.28515625" style="5" customWidth="1"/>
    <col min="10746" max="10746" width="35.85546875" style="5" customWidth="1"/>
    <col min="10747" max="10747" width="26.5703125" style="5" customWidth="1"/>
    <col min="10748" max="10748" width="72.85546875" style="5" customWidth="1"/>
    <col min="10749" max="10749" width="23.42578125" style="5" customWidth="1"/>
    <col min="10750" max="10750" width="26.140625" style="5" customWidth="1"/>
    <col min="10751" max="10751" width="36" style="5" customWidth="1"/>
    <col min="10752" max="10752" width="8.5703125" style="5" customWidth="1"/>
    <col min="10753" max="10753" width="7.42578125" style="5" customWidth="1"/>
    <col min="10754" max="10754" width="10.42578125" style="5" customWidth="1"/>
    <col min="10755" max="10755" width="12.140625" style="5" customWidth="1"/>
    <col min="10756" max="10756" width="5.28515625" style="5" customWidth="1"/>
    <col min="10757" max="10757" width="10.140625" style="5" customWidth="1"/>
    <col min="10758" max="10758" width="7.5703125" style="5" customWidth="1"/>
    <col min="10759" max="10759" width="14.7109375" style="5" customWidth="1"/>
    <col min="10760" max="10760" width="5.7109375" style="5" customWidth="1"/>
    <col min="10761" max="10761" width="23.42578125" style="5" customWidth="1"/>
    <col min="10762" max="10762" width="12.85546875" style="5" customWidth="1"/>
    <col min="10763" max="10763" width="4.85546875" style="5" customWidth="1"/>
    <col min="10764" max="10764" width="4.42578125" style="5" customWidth="1"/>
    <col min="10765" max="10765" width="20.140625" style="5" customWidth="1"/>
    <col min="10766" max="10766" width="52" style="5" customWidth="1"/>
    <col min="10767" max="10767" width="39.28515625" style="5" customWidth="1"/>
    <col min="10768" max="10768" width="27.85546875" style="5" customWidth="1"/>
    <col min="10769" max="10769" width="25.42578125" style="5" customWidth="1"/>
    <col min="10770" max="10772" width="8.28515625" style="5" customWidth="1"/>
    <col min="10773" max="10773" width="13.140625" style="5" customWidth="1"/>
    <col min="10774" max="10776" width="8.28515625" style="5" customWidth="1"/>
    <col min="10777" max="10777" width="15.140625" style="5" customWidth="1"/>
    <col min="10778" max="10995" width="9.140625" style="5"/>
    <col min="10996" max="10996" width="6.28515625" style="5" customWidth="1"/>
    <col min="10997" max="10997" width="8.28515625" style="5" customWidth="1"/>
    <col min="10998" max="10998" width="10.42578125" style="5" customWidth="1"/>
    <col min="10999" max="10999" width="26.28515625" style="5" customWidth="1"/>
    <col min="11000" max="11000" width="6.85546875" style="5" customWidth="1"/>
    <col min="11001" max="11001" width="9.28515625" style="5" customWidth="1"/>
    <col min="11002" max="11002" width="35.85546875" style="5" customWidth="1"/>
    <col min="11003" max="11003" width="26.5703125" style="5" customWidth="1"/>
    <col min="11004" max="11004" width="72.85546875" style="5" customWidth="1"/>
    <col min="11005" max="11005" width="23.42578125" style="5" customWidth="1"/>
    <col min="11006" max="11006" width="26.140625" style="5" customWidth="1"/>
    <col min="11007" max="11007" width="36" style="5" customWidth="1"/>
    <col min="11008" max="11008" width="8.5703125" style="5" customWidth="1"/>
    <col min="11009" max="11009" width="7.42578125" style="5" customWidth="1"/>
    <col min="11010" max="11010" width="10.42578125" style="5" customWidth="1"/>
    <col min="11011" max="11011" width="12.140625" style="5" customWidth="1"/>
    <col min="11012" max="11012" width="5.28515625" style="5" customWidth="1"/>
    <col min="11013" max="11013" width="10.140625" style="5" customWidth="1"/>
    <col min="11014" max="11014" width="7.5703125" style="5" customWidth="1"/>
    <col min="11015" max="11015" width="14.7109375" style="5" customWidth="1"/>
    <col min="11016" max="11016" width="5.7109375" style="5" customWidth="1"/>
    <col min="11017" max="11017" width="23.42578125" style="5" customWidth="1"/>
    <col min="11018" max="11018" width="12.85546875" style="5" customWidth="1"/>
    <col min="11019" max="11019" width="4.85546875" style="5" customWidth="1"/>
    <col min="11020" max="11020" width="4.42578125" style="5" customWidth="1"/>
    <col min="11021" max="11021" width="20.140625" style="5" customWidth="1"/>
    <col min="11022" max="11022" width="52" style="5" customWidth="1"/>
    <col min="11023" max="11023" width="39.28515625" style="5" customWidth="1"/>
    <col min="11024" max="11024" width="27.85546875" style="5" customWidth="1"/>
    <col min="11025" max="11025" width="25.42578125" style="5" customWidth="1"/>
    <col min="11026" max="11028" width="8.28515625" style="5" customWidth="1"/>
    <col min="11029" max="11029" width="13.140625" style="5" customWidth="1"/>
    <col min="11030" max="11032" width="8.28515625" style="5" customWidth="1"/>
    <col min="11033" max="11033" width="15.140625" style="5" customWidth="1"/>
    <col min="11034" max="11251" width="9.140625" style="5"/>
    <col min="11252" max="11252" width="6.28515625" style="5" customWidth="1"/>
    <col min="11253" max="11253" width="8.28515625" style="5" customWidth="1"/>
    <col min="11254" max="11254" width="10.42578125" style="5" customWidth="1"/>
    <col min="11255" max="11255" width="26.28515625" style="5" customWidth="1"/>
    <col min="11256" max="11256" width="6.85546875" style="5" customWidth="1"/>
    <col min="11257" max="11257" width="9.28515625" style="5" customWidth="1"/>
    <col min="11258" max="11258" width="35.85546875" style="5" customWidth="1"/>
    <col min="11259" max="11259" width="26.5703125" style="5" customWidth="1"/>
    <col min="11260" max="11260" width="72.85546875" style="5" customWidth="1"/>
    <col min="11261" max="11261" width="23.42578125" style="5" customWidth="1"/>
    <col min="11262" max="11262" width="26.140625" style="5" customWidth="1"/>
    <col min="11263" max="11263" width="36" style="5" customWidth="1"/>
    <col min="11264" max="11264" width="8.5703125" style="5" customWidth="1"/>
    <col min="11265" max="11265" width="7.42578125" style="5" customWidth="1"/>
    <col min="11266" max="11266" width="10.42578125" style="5" customWidth="1"/>
    <col min="11267" max="11267" width="12.140625" style="5" customWidth="1"/>
    <col min="11268" max="11268" width="5.28515625" style="5" customWidth="1"/>
    <col min="11269" max="11269" width="10.140625" style="5" customWidth="1"/>
    <col min="11270" max="11270" width="7.5703125" style="5" customWidth="1"/>
    <col min="11271" max="11271" width="14.7109375" style="5" customWidth="1"/>
    <col min="11272" max="11272" width="5.7109375" style="5" customWidth="1"/>
    <col min="11273" max="11273" width="23.42578125" style="5" customWidth="1"/>
    <col min="11274" max="11274" width="12.85546875" style="5" customWidth="1"/>
    <col min="11275" max="11275" width="4.85546875" style="5" customWidth="1"/>
    <col min="11276" max="11276" width="4.42578125" style="5" customWidth="1"/>
    <col min="11277" max="11277" width="20.140625" style="5" customWidth="1"/>
    <col min="11278" max="11278" width="52" style="5" customWidth="1"/>
    <col min="11279" max="11279" width="39.28515625" style="5" customWidth="1"/>
    <col min="11280" max="11280" width="27.85546875" style="5" customWidth="1"/>
    <col min="11281" max="11281" width="25.42578125" style="5" customWidth="1"/>
    <col min="11282" max="11284" width="8.28515625" style="5" customWidth="1"/>
    <col min="11285" max="11285" width="13.140625" style="5" customWidth="1"/>
    <col min="11286" max="11288" width="8.28515625" style="5" customWidth="1"/>
    <col min="11289" max="11289" width="15.140625" style="5" customWidth="1"/>
    <col min="11290" max="11507" width="9.140625" style="5"/>
    <col min="11508" max="11508" width="6.28515625" style="5" customWidth="1"/>
    <col min="11509" max="11509" width="8.28515625" style="5" customWidth="1"/>
    <col min="11510" max="11510" width="10.42578125" style="5" customWidth="1"/>
    <col min="11511" max="11511" width="26.28515625" style="5" customWidth="1"/>
    <col min="11512" max="11512" width="6.85546875" style="5" customWidth="1"/>
    <col min="11513" max="11513" width="9.28515625" style="5" customWidth="1"/>
    <col min="11514" max="11514" width="35.85546875" style="5" customWidth="1"/>
    <col min="11515" max="11515" width="26.5703125" style="5" customWidth="1"/>
    <col min="11516" max="11516" width="72.85546875" style="5" customWidth="1"/>
    <col min="11517" max="11517" width="23.42578125" style="5" customWidth="1"/>
    <col min="11518" max="11518" width="26.140625" style="5" customWidth="1"/>
    <col min="11519" max="11519" width="36" style="5" customWidth="1"/>
    <col min="11520" max="11520" width="8.5703125" style="5" customWidth="1"/>
    <col min="11521" max="11521" width="7.42578125" style="5" customWidth="1"/>
    <col min="11522" max="11522" width="10.42578125" style="5" customWidth="1"/>
    <col min="11523" max="11523" width="12.140625" style="5" customWidth="1"/>
    <col min="11524" max="11524" width="5.28515625" style="5" customWidth="1"/>
    <col min="11525" max="11525" width="10.140625" style="5" customWidth="1"/>
    <col min="11526" max="11526" width="7.5703125" style="5" customWidth="1"/>
    <col min="11527" max="11527" width="14.7109375" style="5" customWidth="1"/>
    <col min="11528" max="11528" width="5.7109375" style="5" customWidth="1"/>
    <col min="11529" max="11529" width="23.42578125" style="5" customWidth="1"/>
    <col min="11530" max="11530" width="12.85546875" style="5" customWidth="1"/>
    <col min="11531" max="11531" width="4.85546875" style="5" customWidth="1"/>
    <col min="11532" max="11532" width="4.42578125" style="5" customWidth="1"/>
    <col min="11533" max="11533" width="20.140625" style="5" customWidth="1"/>
    <col min="11534" max="11534" width="52" style="5" customWidth="1"/>
    <col min="11535" max="11535" width="39.28515625" style="5" customWidth="1"/>
    <col min="11536" max="11536" width="27.85546875" style="5" customWidth="1"/>
    <col min="11537" max="11537" width="25.42578125" style="5" customWidth="1"/>
    <col min="11538" max="11540" width="8.28515625" style="5" customWidth="1"/>
    <col min="11541" max="11541" width="13.140625" style="5" customWidth="1"/>
    <col min="11542" max="11544" width="8.28515625" style="5" customWidth="1"/>
    <col min="11545" max="11545" width="15.140625" style="5" customWidth="1"/>
    <col min="11546" max="11763" width="9.140625" style="5"/>
    <col min="11764" max="11764" width="6.28515625" style="5" customWidth="1"/>
    <col min="11765" max="11765" width="8.28515625" style="5" customWidth="1"/>
    <col min="11766" max="11766" width="10.42578125" style="5" customWidth="1"/>
    <col min="11767" max="11767" width="26.28515625" style="5" customWidth="1"/>
    <col min="11768" max="11768" width="6.85546875" style="5" customWidth="1"/>
    <col min="11769" max="11769" width="9.28515625" style="5" customWidth="1"/>
    <col min="11770" max="11770" width="35.85546875" style="5" customWidth="1"/>
    <col min="11771" max="11771" width="26.5703125" style="5" customWidth="1"/>
    <col min="11772" max="11772" width="72.85546875" style="5" customWidth="1"/>
    <col min="11773" max="11773" width="23.42578125" style="5" customWidth="1"/>
    <col min="11774" max="11774" width="26.140625" style="5" customWidth="1"/>
    <col min="11775" max="11775" width="36" style="5" customWidth="1"/>
    <col min="11776" max="11776" width="8.5703125" style="5" customWidth="1"/>
    <col min="11777" max="11777" width="7.42578125" style="5" customWidth="1"/>
    <col min="11778" max="11778" width="10.42578125" style="5" customWidth="1"/>
    <col min="11779" max="11779" width="12.140625" style="5" customWidth="1"/>
    <col min="11780" max="11780" width="5.28515625" style="5" customWidth="1"/>
    <col min="11781" max="11781" width="10.140625" style="5" customWidth="1"/>
    <col min="11782" max="11782" width="7.5703125" style="5" customWidth="1"/>
    <col min="11783" max="11783" width="14.7109375" style="5" customWidth="1"/>
    <col min="11784" max="11784" width="5.7109375" style="5" customWidth="1"/>
    <col min="11785" max="11785" width="23.42578125" style="5" customWidth="1"/>
    <col min="11786" max="11786" width="12.85546875" style="5" customWidth="1"/>
    <col min="11787" max="11787" width="4.85546875" style="5" customWidth="1"/>
    <col min="11788" max="11788" width="4.42578125" style="5" customWidth="1"/>
    <col min="11789" max="11789" width="20.140625" style="5" customWidth="1"/>
    <col min="11790" max="11790" width="52" style="5" customWidth="1"/>
    <col min="11791" max="11791" width="39.28515625" style="5" customWidth="1"/>
    <col min="11792" max="11792" width="27.85546875" style="5" customWidth="1"/>
    <col min="11793" max="11793" width="25.42578125" style="5" customWidth="1"/>
    <col min="11794" max="11796" width="8.28515625" style="5" customWidth="1"/>
    <col min="11797" max="11797" width="13.140625" style="5" customWidth="1"/>
    <col min="11798" max="11800" width="8.28515625" style="5" customWidth="1"/>
    <col min="11801" max="11801" width="15.140625" style="5" customWidth="1"/>
    <col min="11802" max="12019" width="9.140625" style="5"/>
    <col min="12020" max="12020" width="6.28515625" style="5" customWidth="1"/>
    <col min="12021" max="12021" width="8.28515625" style="5" customWidth="1"/>
    <col min="12022" max="12022" width="10.42578125" style="5" customWidth="1"/>
    <col min="12023" max="12023" width="26.28515625" style="5" customWidth="1"/>
    <col min="12024" max="12024" width="6.85546875" style="5" customWidth="1"/>
    <col min="12025" max="12025" width="9.28515625" style="5" customWidth="1"/>
    <col min="12026" max="12026" width="35.85546875" style="5" customWidth="1"/>
    <col min="12027" max="12027" width="26.5703125" style="5" customWidth="1"/>
    <col min="12028" max="12028" width="72.85546875" style="5" customWidth="1"/>
    <col min="12029" max="12029" width="23.42578125" style="5" customWidth="1"/>
    <col min="12030" max="12030" width="26.140625" style="5" customWidth="1"/>
    <col min="12031" max="12031" width="36" style="5" customWidth="1"/>
    <col min="12032" max="12032" width="8.5703125" style="5" customWidth="1"/>
    <col min="12033" max="12033" width="7.42578125" style="5" customWidth="1"/>
    <col min="12034" max="12034" width="10.42578125" style="5" customWidth="1"/>
    <col min="12035" max="12035" width="12.140625" style="5" customWidth="1"/>
    <col min="12036" max="12036" width="5.28515625" style="5" customWidth="1"/>
    <col min="12037" max="12037" width="10.140625" style="5" customWidth="1"/>
    <col min="12038" max="12038" width="7.5703125" style="5" customWidth="1"/>
    <col min="12039" max="12039" width="14.7109375" style="5" customWidth="1"/>
    <col min="12040" max="12040" width="5.7109375" style="5" customWidth="1"/>
    <col min="12041" max="12041" width="23.42578125" style="5" customWidth="1"/>
    <col min="12042" max="12042" width="12.85546875" style="5" customWidth="1"/>
    <col min="12043" max="12043" width="4.85546875" style="5" customWidth="1"/>
    <col min="12044" max="12044" width="4.42578125" style="5" customWidth="1"/>
    <col min="12045" max="12045" width="20.140625" style="5" customWidth="1"/>
    <col min="12046" max="12046" width="52" style="5" customWidth="1"/>
    <col min="12047" max="12047" width="39.28515625" style="5" customWidth="1"/>
    <col min="12048" max="12048" width="27.85546875" style="5" customWidth="1"/>
    <col min="12049" max="12049" width="25.42578125" style="5" customWidth="1"/>
    <col min="12050" max="12052" width="8.28515625" style="5" customWidth="1"/>
    <col min="12053" max="12053" width="13.140625" style="5" customWidth="1"/>
    <col min="12054" max="12056" width="8.28515625" style="5" customWidth="1"/>
    <col min="12057" max="12057" width="15.140625" style="5" customWidth="1"/>
    <col min="12058" max="12275" width="9.140625" style="5"/>
    <col min="12276" max="12276" width="6.28515625" style="5" customWidth="1"/>
    <col min="12277" max="12277" width="8.28515625" style="5" customWidth="1"/>
    <col min="12278" max="12278" width="10.42578125" style="5" customWidth="1"/>
    <col min="12279" max="12279" width="26.28515625" style="5" customWidth="1"/>
    <col min="12280" max="12280" width="6.85546875" style="5" customWidth="1"/>
    <col min="12281" max="12281" width="9.28515625" style="5" customWidth="1"/>
    <col min="12282" max="12282" width="35.85546875" style="5" customWidth="1"/>
    <col min="12283" max="12283" width="26.5703125" style="5" customWidth="1"/>
    <col min="12284" max="12284" width="72.85546875" style="5" customWidth="1"/>
    <col min="12285" max="12285" width="23.42578125" style="5" customWidth="1"/>
    <col min="12286" max="12286" width="26.140625" style="5" customWidth="1"/>
    <col min="12287" max="12287" width="36" style="5" customWidth="1"/>
    <col min="12288" max="12288" width="8.5703125" style="5" customWidth="1"/>
    <col min="12289" max="12289" width="7.42578125" style="5" customWidth="1"/>
    <col min="12290" max="12290" width="10.42578125" style="5" customWidth="1"/>
    <col min="12291" max="12291" width="12.140625" style="5" customWidth="1"/>
    <col min="12292" max="12292" width="5.28515625" style="5" customWidth="1"/>
    <col min="12293" max="12293" width="10.140625" style="5" customWidth="1"/>
    <col min="12294" max="12294" width="7.5703125" style="5" customWidth="1"/>
    <col min="12295" max="12295" width="14.7109375" style="5" customWidth="1"/>
    <col min="12296" max="12296" width="5.7109375" style="5" customWidth="1"/>
    <col min="12297" max="12297" width="23.42578125" style="5" customWidth="1"/>
    <col min="12298" max="12298" width="12.85546875" style="5" customWidth="1"/>
    <col min="12299" max="12299" width="4.85546875" style="5" customWidth="1"/>
    <col min="12300" max="12300" width="4.42578125" style="5" customWidth="1"/>
    <col min="12301" max="12301" width="20.140625" style="5" customWidth="1"/>
    <col min="12302" max="12302" width="52" style="5" customWidth="1"/>
    <col min="12303" max="12303" width="39.28515625" style="5" customWidth="1"/>
    <col min="12304" max="12304" width="27.85546875" style="5" customWidth="1"/>
    <col min="12305" max="12305" width="25.42578125" style="5" customWidth="1"/>
    <col min="12306" max="12308" width="8.28515625" style="5" customWidth="1"/>
    <col min="12309" max="12309" width="13.140625" style="5" customWidth="1"/>
    <col min="12310" max="12312" width="8.28515625" style="5" customWidth="1"/>
    <col min="12313" max="12313" width="15.140625" style="5" customWidth="1"/>
    <col min="12314" max="12531" width="9.140625" style="5"/>
    <col min="12532" max="12532" width="6.28515625" style="5" customWidth="1"/>
    <col min="12533" max="12533" width="8.28515625" style="5" customWidth="1"/>
    <col min="12534" max="12534" width="10.42578125" style="5" customWidth="1"/>
    <col min="12535" max="12535" width="26.28515625" style="5" customWidth="1"/>
    <col min="12536" max="12536" width="6.85546875" style="5" customWidth="1"/>
    <col min="12537" max="12537" width="9.28515625" style="5" customWidth="1"/>
    <col min="12538" max="12538" width="35.85546875" style="5" customWidth="1"/>
    <col min="12539" max="12539" width="26.5703125" style="5" customWidth="1"/>
    <col min="12540" max="12540" width="72.85546875" style="5" customWidth="1"/>
    <col min="12541" max="12541" width="23.42578125" style="5" customWidth="1"/>
    <col min="12542" max="12542" width="26.140625" style="5" customWidth="1"/>
    <col min="12543" max="12543" width="36" style="5" customWidth="1"/>
    <col min="12544" max="12544" width="8.5703125" style="5" customWidth="1"/>
    <col min="12545" max="12545" width="7.42578125" style="5" customWidth="1"/>
    <col min="12546" max="12546" width="10.42578125" style="5" customWidth="1"/>
    <col min="12547" max="12547" width="12.140625" style="5" customWidth="1"/>
    <col min="12548" max="12548" width="5.28515625" style="5" customWidth="1"/>
    <col min="12549" max="12549" width="10.140625" style="5" customWidth="1"/>
    <col min="12550" max="12550" width="7.5703125" style="5" customWidth="1"/>
    <col min="12551" max="12551" width="14.7109375" style="5" customWidth="1"/>
    <col min="12552" max="12552" width="5.7109375" style="5" customWidth="1"/>
    <col min="12553" max="12553" width="23.42578125" style="5" customWidth="1"/>
    <col min="12554" max="12554" width="12.85546875" style="5" customWidth="1"/>
    <col min="12555" max="12555" width="4.85546875" style="5" customWidth="1"/>
    <col min="12556" max="12556" width="4.42578125" style="5" customWidth="1"/>
    <col min="12557" max="12557" width="20.140625" style="5" customWidth="1"/>
    <col min="12558" max="12558" width="52" style="5" customWidth="1"/>
    <col min="12559" max="12559" width="39.28515625" style="5" customWidth="1"/>
    <col min="12560" max="12560" width="27.85546875" style="5" customWidth="1"/>
    <col min="12561" max="12561" width="25.42578125" style="5" customWidth="1"/>
    <col min="12562" max="12564" width="8.28515625" style="5" customWidth="1"/>
    <col min="12565" max="12565" width="13.140625" style="5" customWidth="1"/>
    <col min="12566" max="12568" width="8.28515625" style="5" customWidth="1"/>
    <col min="12569" max="12569" width="15.140625" style="5" customWidth="1"/>
    <col min="12570" max="12787" width="9.140625" style="5"/>
    <col min="12788" max="12788" width="6.28515625" style="5" customWidth="1"/>
    <col min="12789" max="12789" width="8.28515625" style="5" customWidth="1"/>
    <col min="12790" max="12790" width="10.42578125" style="5" customWidth="1"/>
    <col min="12791" max="12791" width="26.28515625" style="5" customWidth="1"/>
    <col min="12792" max="12792" width="6.85546875" style="5" customWidth="1"/>
    <col min="12793" max="12793" width="9.28515625" style="5" customWidth="1"/>
    <col min="12794" max="12794" width="35.85546875" style="5" customWidth="1"/>
    <col min="12795" max="12795" width="26.5703125" style="5" customWidth="1"/>
    <col min="12796" max="12796" width="72.85546875" style="5" customWidth="1"/>
    <col min="12797" max="12797" width="23.42578125" style="5" customWidth="1"/>
    <col min="12798" max="12798" width="26.140625" style="5" customWidth="1"/>
    <col min="12799" max="12799" width="36" style="5" customWidth="1"/>
    <col min="12800" max="12800" width="8.5703125" style="5" customWidth="1"/>
    <col min="12801" max="12801" width="7.42578125" style="5" customWidth="1"/>
    <col min="12802" max="12802" width="10.42578125" style="5" customWidth="1"/>
    <col min="12803" max="12803" width="12.140625" style="5" customWidth="1"/>
    <col min="12804" max="12804" width="5.28515625" style="5" customWidth="1"/>
    <col min="12805" max="12805" width="10.140625" style="5" customWidth="1"/>
    <col min="12806" max="12806" width="7.5703125" style="5" customWidth="1"/>
    <col min="12807" max="12807" width="14.7109375" style="5" customWidth="1"/>
    <col min="12808" max="12808" width="5.7109375" style="5" customWidth="1"/>
    <col min="12809" max="12809" width="23.42578125" style="5" customWidth="1"/>
    <col min="12810" max="12810" width="12.85546875" style="5" customWidth="1"/>
    <col min="12811" max="12811" width="4.85546875" style="5" customWidth="1"/>
    <col min="12812" max="12812" width="4.42578125" style="5" customWidth="1"/>
    <col min="12813" max="12813" width="20.140625" style="5" customWidth="1"/>
    <col min="12814" max="12814" width="52" style="5" customWidth="1"/>
    <col min="12815" max="12815" width="39.28515625" style="5" customWidth="1"/>
    <col min="12816" max="12816" width="27.85546875" style="5" customWidth="1"/>
    <col min="12817" max="12817" width="25.42578125" style="5" customWidth="1"/>
    <col min="12818" max="12820" width="8.28515625" style="5" customWidth="1"/>
    <col min="12821" max="12821" width="13.140625" style="5" customWidth="1"/>
    <col min="12822" max="12824" width="8.28515625" style="5" customWidth="1"/>
    <col min="12825" max="12825" width="15.140625" style="5" customWidth="1"/>
    <col min="12826" max="13043" width="9.140625" style="5"/>
    <col min="13044" max="13044" width="6.28515625" style="5" customWidth="1"/>
    <col min="13045" max="13045" width="8.28515625" style="5" customWidth="1"/>
    <col min="13046" max="13046" width="10.42578125" style="5" customWidth="1"/>
    <col min="13047" max="13047" width="26.28515625" style="5" customWidth="1"/>
    <col min="13048" max="13048" width="6.85546875" style="5" customWidth="1"/>
    <col min="13049" max="13049" width="9.28515625" style="5" customWidth="1"/>
    <col min="13050" max="13050" width="35.85546875" style="5" customWidth="1"/>
    <col min="13051" max="13051" width="26.5703125" style="5" customWidth="1"/>
    <col min="13052" max="13052" width="72.85546875" style="5" customWidth="1"/>
    <col min="13053" max="13053" width="23.42578125" style="5" customWidth="1"/>
    <col min="13054" max="13054" width="26.140625" style="5" customWidth="1"/>
    <col min="13055" max="13055" width="36" style="5" customWidth="1"/>
    <col min="13056" max="13056" width="8.5703125" style="5" customWidth="1"/>
    <col min="13057" max="13057" width="7.42578125" style="5" customWidth="1"/>
    <col min="13058" max="13058" width="10.42578125" style="5" customWidth="1"/>
    <col min="13059" max="13059" width="12.140625" style="5" customWidth="1"/>
    <col min="13060" max="13060" width="5.28515625" style="5" customWidth="1"/>
    <col min="13061" max="13061" width="10.140625" style="5" customWidth="1"/>
    <col min="13062" max="13062" width="7.5703125" style="5" customWidth="1"/>
    <col min="13063" max="13063" width="14.7109375" style="5" customWidth="1"/>
    <col min="13064" max="13064" width="5.7109375" style="5" customWidth="1"/>
    <col min="13065" max="13065" width="23.42578125" style="5" customWidth="1"/>
    <col min="13066" max="13066" width="12.85546875" style="5" customWidth="1"/>
    <col min="13067" max="13067" width="4.85546875" style="5" customWidth="1"/>
    <col min="13068" max="13068" width="4.42578125" style="5" customWidth="1"/>
    <col min="13069" max="13069" width="20.140625" style="5" customWidth="1"/>
    <col min="13070" max="13070" width="52" style="5" customWidth="1"/>
    <col min="13071" max="13071" width="39.28515625" style="5" customWidth="1"/>
    <col min="13072" max="13072" width="27.85546875" style="5" customWidth="1"/>
    <col min="13073" max="13073" width="25.42578125" style="5" customWidth="1"/>
    <col min="13074" max="13076" width="8.28515625" style="5" customWidth="1"/>
    <col min="13077" max="13077" width="13.140625" style="5" customWidth="1"/>
    <col min="13078" max="13080" width="8.28515625" style="5" customWidth="1"/>
    <col min="13081" max="13081" width="15.140625" style="5" customWidth="1"/>
    <col min="13082" max="13299" width="9.140625" style="5"/>
    <col min="13300" max="13300" width="6.28515625" style="5" customWidth="1"/>
    <col min="13301" max="13301" width="8.28515625" style="5" customWidth="1"/>
    <col min="13302" max="13302" width="10.42578125" style="5" customWidth="1"/>
    <col min="13303" max="13303" width="26.28515625" style="5" customWidth="1"/>
    <col min="13304" max="13304" width="6.85546875" style="5" customWidth="1"/>
    <col min="13305" max="13305" width="9.28515625" style="5" customWidth="1"/>
    <col min="13306" max="13306" width="35.85546875" style="5" customWidth="1"/>
    <col min="13307" max="13307" width="26.5703125" style="5" customWidth="1"/>
    <col min="13308" max="13308" width="72.85546875" style="5" customWidth="1"/>
    <col min="13309" max="13309" width="23.42578125" style="5" customWidth="1"/>
    <col min="13310" max="13310" width="26.140625" style="5" customWidth="1"/>
    <col min="13311" max="13311" width="36" style="5" customWidth="1"/>
    <col min="13312" max="13312" width="8.5703125" style="5" customWidth="1"/>
    <col min="13313" max="13313" width="7.42578125" style="5" customWidth="1"/>
    <col min="13314" max="13314" width="10.42578125" style="5" customWidth="1"/>
    <col min="13315" max="13315" width="12.140625" style="5" customWidth="1"/>
    <col min="13316" max="13316" width="5.28515625" style="5" customWidth="1"/>
    <col min="13317" max="13317" width="10.140625" style="5" customWidth="1"/>
    <col min="13318" max="13318" width="7.5703125" style="5" customWidth="1"/>
    <col min="13319" max="13319" width="14.7109375" style="5" customWidth="1"/>
    <col min="13320" max="13320" width="5.7109375" style="5" customWidth="1"/>
    <col min="13321" max="13321" width="23.42578125" style="5" customWidth="1"/>
    <col min="13322" max="13322" width="12.85546875" style="5" customWidth="1"/>
    <col min="13323" max="13323" width="4.85546875" style="5" customWidth="1"/>
    <col min="13324" max="13324" width="4.42578125" style="5" customWidth="1"/>
    <col min="13325" max="13325" width="20.140625" style="5" customWidth="1"/>
    <col min="13326" max="13326" width="52" style="5" customWidth="1"/>
    <col min="13327" max="13327" width="39.28515625" style="5" customWidth="1"/>
    <col min="13328" max="13328" width="27.85546875" style="5" customWidth="1"/>
    <col min="13329" max="13329" width="25.42578125" style="5" customWidth="1"/>
    <col min="13330" max="13332" width="8.28515625" style="5" customWidth="1"/>
    <col min="13333" max="13333" width="13.140625" style="5" customWidth="1"/>
    <col min="13334" max="13336" width="8.28515625" style="5" customWidth="1"/>
    <col min="13337" max="13337" width="15.140625" style="5" customWidth="1"/>
    <col min="13338" max="13555" width="9.140625" style="5"/>
    <col min="13556" max="13556" width="6.28515625" style="5" customWidth="1"/>
    <col min="13557" max="13557" width="8.28515625" style="5" customWidth="1"/>
    <col min="13558" max="13558" width="10.42578125" style="5" customWidth="1"/>
    <col min="13559" max="13559" width="26.28515625" style="5" customWidth="1"/>
    <col min="13560" max="13560" width="6.85546875" style="5" customWidth="1"/>
    <col min="13561" max="13561" width="9.28515625" style="5" customWidth="1"/>
    <col min="13562" max="13562" width="35.85546875" style="5" customWidth="1"/>
    <col min="13563" max="13563" width="26.5703125" style="5" customWidth="1"/>
    <col min="13564" max="13564" width="72.85546875" style="5" customWidth="1"/>
    <col min="13565" max="13565" width="23.42578125" style="5" customWidth="1"/>
    <col min="13566" max="13566" width="26.140625" style="5" customWidth="1"/>
    <col min="13567" max="13567" width="36" style="5" customWidth="1"/>
    <col min="13568" max="13568" width="8.5703125" style="5" customWidth="1"/>
    <col min="13569" max="13569" width="7.42578125" style="5" customWidth="1"/>
    <col min="13570" max="13570" width="10.42578125" style="5" customWidth="1"/>
    <col min="13571" max="13571" width="12.140625" style="5" customWidth="1"/>
    <col min="13572" max="13572" width="5.28515625" style="5" customWidth="1"/>
    <col min="13573" max="13573" width="10.140625" style="5" customWidth="1"/>
    <col min="13574" max="13574" width="7.5703125" style="5" customWidth="1"/>
    <col min="13575" max="13575" width="14.7109375" style="5" customWidth="1"/>
    <col min="13576" max="13576" width="5.7109375" style="5" customWidth="1"/>
    <col min="13577" max="13577" width="23.42578125" style="5" customWidth="1"/>
    <col min="13578" max="13578" width="12.85546875" style="5" customWidth="1"/>
    <col min="13579" max="13579" width="4.85546875" style="5" customWidth="1"/>
    <col min="13580" max="13580" width="4.42578125" style="5" customWidth="1"/>
    <col min="13581" max="13581" width="20.140625" style="5" customWidth="1"/>
    <col min="13582" max="13582" width="52" style="5" customWidth="1"/>
    <col min="13583" max="13583" width="39.28515625" style="5" customWidth="1"/>
    <col min="13584" max="13584" width="27.85546875" style="5" customWidth="1"/>
    <col min="13585" max="13585" width="25.42578125" style="5" customWidth="1"/>
    <col min="13586" max="13588" width="8.28515625" style="5" customWidth="1"/>
    <col min="13589" max="13589" width="13.140625" style="5" customWidth="1"/>
    <col min="13590" max="13592" width="8.28515625" style="5" customWidth="1"/>
    <col min="13593" max="13593" width="15.140625" style="5" customWidth="1"/>
    <col min="13594" max="13811" width="9.140625" style="5"/>
    <col min="13812" max="13812" width="6.28515625" style="5" customWidth="1"/>
    <col min="13813" max="13813" width="8.28515625" style="5" customWidth="1"/>
    <col min="13814" max="13814" width="10.42578125" style="5" customWidth="1"/>
    <col min="13815" max="13815" width="26.28515625" style="5" customWidth="1"/>
    <col min="13816" max="13816" width="6.85546875" style="5" customWidth="1"/>
    <col min="13817" max="13817" width="9.28515625" style="5" customWidth="1"/>
    <col min="13818" max="13818" width="35.85546875" style="5" customWidth="1"/>
    <col min="13819" max="13819" width="26.5703125" style="5" customWidth="1"/>
    <col min="13820" max="13820" width="72.85546875" style="5" customWidth="1"/>
    <col min="13821" max="13821" width="23.42578125" style="5" customWidth="1"/>
    <col min="13822" max="13822" width="26.140625" style="5" customWidth="1"/>
    <col min="13823" max="13823" width="36" style="5" customWidth="1"/>
    <col min="13824" max="13824" width="8.5703125" style="5" customWidth="1"/>
    <col min="13825" max="13825" width="7.42578125" style="5" customWidth="1"/>
    <col min="13826" max="13826" width="10.42578125" style="5" customWidth="1"/>
    <col min="13827" max="13827" width="12.140625" style="5" customWidth="1"/>
    <col min="13828" max="13828" width="5.28515625" style="5" customWidth="1"/>
    <col min="13829" max="13829" width="10.140625" style="5" customWidth="1"/>
    <col min="13830" max="13830" width="7.5703125" style="5" customWidth="1"/>
    <col min="13831" max="13831" width="14.7109375" style="5" customWidth="1"/>
    <col min="13832" max="13832" width="5.7109375" style="5" customWidth="1"/>
    <col min="13833" max="13833" width="23.42578125" style="5" customWidth="1"/>
    <col min="13834" max="13834" width="12.85546875" style="5" customWidth="1"/>
    <col min="13835" max="13835" width="4.85546875" style="5" customWidth="1"/>
    <col min="13836" max="13836" width="4.42578125" style="5" customWidth="1"/>
    <col min="13837" max="13837" width="20.140625" style="5" customWidth="1"/>
    <col min="13838" max="13838" width="52" style="5" customWidth="1"/>
    <col min="13839" max="13839" width="39.28515625" style="5" customWidth="1"/>
    <col min="13840" max="13840" width="27.85546875" style="5" customWidth="1"/>
    <col min="13841" max="13841" width="25.42578125" style="5" customWidth="1"/>
    <col min="13842" max="13844" width="8.28515625" style="5" customWidth="1"/>
    <col min="13845" max="13845" width="13.140625" style="5" customWidth="1"/>
    <col min="13846" max="13848" width="8.28515625" style="5" customWidth="1"/>
    <col min="13849" max="13849" width="15.140625" style="5" customWidth="1"/>
    <col min="13850" max="14067" width="9.140625" style="5"/>
    <col min="14068" max="14068" width="6.28515625" style="5" customWidth="1"/>
    <col min="14069" max="14069" width="8.28515625" style="5" customWidth="1"/>
    <col min="14070" max="14070" width="10.42578125" style="5" customWidth="1"/>
    <col min="14071" max="14071" width="26.28515625" style="5" customWidth="1"/>
    <col min="14072" max="14072" width="6.85546875" style="5" customWidth="1"/>
    <col min="14073" max="14073" width="9.28515625" style="5" customWidth="1"/>
    <col min="14074" max="14074" width="35.85546875" style="5" customWidth="1"/>
    <col min="14075" max="14075" width="26.5703125" style="5" customWidth="1"/>
    <col min="14076" max="14076" width="72.85546875" style="5" customWidth="1"/>
    <col min="14077" max="14077" width="23.42578125" style="5" customWidth="1"/>
    <col min="14078" max="14078" width="26.140625" style="5" customWidth="1"/>
    <col min="14079" max="14079" width="36" style="5" customWidth="1"/>
    <col min="14080" max="14080" width="8.5703125" style="5" customWidth="1"/>
    <col min="14081" max="14081" width="7.42578125" style="5" customWidth="1"/>
    <col min="14082" max="14082" width="10.42578125" style="5" customWidth="1"/>
    <col min="14083" max="14083" width="12.140625" style="5" customWidth="1"/>
    <col min="14084" max="14084" width="5.28515625" style="5" customWidth="1"/>
    <col min="14085" max="14085" width="10.140625" style="5" customWidth="1"/>
    <col min="14086" max="14086" width="7.5703125" style="5" customWidth="1"/>
    <col min="14087" max="14087" width="14.7109375" style="5" customWidth="1"/>
    <col min="14088" max="14088" width="5.7109375" style="5" customWidth="1"/>
    <col min="14089" max="14089" width="23.42578125" style="5" customWidth="1"/>
    <col min="14090" max="14090" width="12.85546875" style="5" customWidth="1"/>
    <col min="14091" max="14091" width="4.85546875" style="5" customWidth="1"/>
    <col min="14092" max="14092" width="4.42578125" style="5" customWidth="1"/>
    <col min="14093" max="14093" width="20.140625" style="5" customWidth="1"/>
    <col min="14094" max="14094" width="52" style="5" customWidth="1"/>
    <col min="14095" max="14095" width="39.28515625" style="5" customWidth="1"/>
    <col min="14096" max="14096" width="27.85546875" style="5" customWidth="1"/>
    <col min="14097" max="14097" width="25.42578125" style="5" customWidth="1"/>
    <col min="14098" max="14100" width="8.28515625" style="5" customWidth="1"/>
    <col min="14101" max="14101" width="13.140625" style="5" customWidth="1"/>
    <col min="14102" max="14104" width="8.28515625" style="5" customWidth="1"/>
    <col min="14105" max="14105" width="15.140625" style="5" customWidth="1"/>
    <col min="14106" max="14323" width="9.140625" style="5"/>
    <col min="14324" max="14324" width="6.28515625" style="5" customWidth="1"/>
    <col min="14325" max="14325" width="8.28515625" style="5" customWidth="1"/>
    <col min="14326" max="14326" width="10.42578125" style="5" customWidth="1"/>
    <col min="14327" max="14327" width="26.28515625" style="5" customWidth="1"/>
    <col min="14328" max="14328" width="6.85546875" style="5" customWidth="1"/>
    <col min="14329" max="14329" width="9.28515625" style="5" customWidth="1"/>
    <col min="14330" max="14330" width="35.85546875" style="5" customWidth="1"/>
    <col min="14331" max="14331" width="26.5703125" style="5" customWidth="1"/>
    <col min="14332" max="14332" width="72.85546875" style="5" customWidth="1"/>
    <col min="14333" max="14333" width="23.42578125" style="5" customWidth="1"/>
    <col min="14334" max="14334" width="26.140625" style="5" customWidth="1"/>
    <col min="14335" max="14335" width="36" style="5" customWidth="1"/>
    <col min="14336" max="14336" width="8.5703125" style="5" customWidth="1"/>
    <col min="14337" max="14337" width="7.42578125" style="5" customWidth="1"/>
    <col min="14338" max="14338" width="10.42578125" style="5" customWidth="1"/>
    <col min="14339" max="14339" width="12.140625" style="5" customWidth="1"/>
    <col min="14340" max="14340" width="5.28515625" style="5" customWidth="1"/>
    <col min="14341" max="14341" width="10.140625" style="5" customWidth="1"/>
    <col min="14342" max="14342" width="7.5703125" style="5" customWidth="1"/>
    <col min="14343" max="14343" width="14.7109375" style="5" customWidth="1"/>
    <col min="14344" max="14344" width="5.7109375" style="5" customWidth="1"/>
    <col min="14345" max="14345" width="23.42578125" style="5" customWidth="1"/>
    <col min="14346" max="14346" width="12.85546875" style="5" customWidth="1"/>
    <col min="14347" max="14347" width="4.85546875" style="5" customWidth="1"/>
    <col min="14348" max="14348" width="4.42578125" style="5" customWidth="1"/>
    <col min="14349" max="14349" width="20.140625" style="5" customWidth="1"/>
    <col min="14350" max="14350" width="52" style="5" customWidth="1"/>
    <col min="14351" max="14351" width="39.28515625" style="5" customWidth="1"/>
    <col min="14352" max="14352" width="27.85546875" style="5" customWidth="1"/>
    <col min="14353" max="14353" width="25.42578125" style="5" customWidth="1"/>
    <col min="14354" max="14356" width="8.28515625" style="5" customWidth="1"/>
    <col min="14357" max="14357" width="13.140625" style="5" customWidth="1"/>
    <col min="14358" max="14360" width="8.28515625" style="5" customWidth="1"/>
    <col min="14361" max="14361" width="15.140625" style="5" customWidth="1"/>
    <col min="14362" max="14579" width="9.140625" style="5"/>
    <col min="14580" max="14580" width="6.28515625" style="5" customWidth="1"/>
    <col min="14581" max="14581" width="8.28515625" style="5" customWidth="1"/>
    <col min="14582" max="14582" width="10.42578125" style="5" customWidth="1"/>
    <col min="14583" max="14583" width="26.28515625" style="5" customWidth="1"/>
    <col min="14584" max="14584" width="6.85546875" style="5" customWidth="1"/>
    <col min="14585" max="14585" width="9.28515625" style="5" customWidth="1"/>
    <col min="14586" max="14586" width="35.85546875" style="5" customWidth="1"/>
    <col min="14587" max="14587" width="26.5703125" style="5" customWidth="1"/>
    <col min="14588" max="14588" width="72.85546875" style="5" customWidth="1"/>
    <col min="14589" max="14589" width="23.42578125" style="5" customWidth="1"/>
    <col min="14590" max="14590" width="26.140625" style="5" customWidth="1"/>
    <col min="14591" max="14591" width="36" style="5" customWidth="1"/>
    <col min="14592" max="14592" width="8.5703125" style="5" customWidth="1"/>
    <col min="14593" max="14593" width="7.42578125" style="5" customWidth="1"/>
    <col min="14594" max="14594" width="10.42578125" style="5" customWidth="1"/>
    <col min="14595" max="14595" width="12.140625" style="5" customWidth="1"/>
    <col min="14596" max="14596" width="5.28515625" style="5" customWidth="1"/>
    <col min="14597" max="14597" width="10.140625" style="5" customWidth="1"/>
    <col min="14598" max="14598" width="7.5703125" style="5" customWidth="1"/>
    <col min="14599" max="14599" width="14.7109375" style="5" customWidth="1"/>
    <col min="14600" max="14600" width="5.7109375" style="5" customWidth="1"/>
    <col min="14601" max="14601" width="23.42578125" style="5" customWidth="1"/>
    <col min="14602" max="14602" width="12.85546875" style="5" customWidth="1"/>
    <col min="14603" max="14603" width="4.85546875" style="5" customWidth="1"/>
    <col min="14604" max="14604" width="4.42578125" style="5" customWidth="1"/>
    <col min="14605" max="14605" width="20.140625" style="5" customWidth="1"/>
    <col min="14606" max="14606" width="52" style="5" customWidth="1"/>
    <col min="14607" max="14607" width="39.28515625" style="5" customWidth="1"/>
    <col min="14608" max="14608" width="27.85546875" style="5" customWidth="1"/>
    <col min="14609" max="14609" width="25.42578125" style="5" customWidth="1"/>
    <col min="14610" max="14612" width="8.28515625" style="5" customWidth="1"/>
    <col min="14613" max="14613" width="13.140625" style="5" customWidth="1"/>
    <col min="14614" max="14616" width="8.28515625" style="5" customWidth="1"/>
    <col min="14617" max="14617" width="15.140625" style="5" customWidth="1"/>
    <col min="14618" max="14835" width="9.140625" style="5"/>
    <col min="14836" max="14836" width="6.28515625" style="5" customWidth="1"/>
    <col min="14837" max="14837" width="8.28515625" style="5" customWidth="1"/>
    <col min="14838" max="14838" width="10.42578125" style="5" customWidth="1"/>
    <col min="14839" max="14839" width="26.28515625" style="5" customWidth="1"/>
    <col min="14840" max="14840" width="6.85546875" style="5" customWidth="1"/>
    <col min="14841" max="14841" width="9.28515625" style="5" customWidth="1"/>
    <col min="14842" max="14842" width="35.85546875" style="5" customWidth="1"/>
    <col min="14843" max="14843" width="26.5703125" style="5" customWidth="1"/>
    <col min="14844" max="14844" width="72.85546875" style="5" customWidth="1"/>
    <col min="14845" max="14845" width="23.42578125" style="5" customWidth="1"/>
    <col min="14846" max="14846" width="26.140625" style="5" customWidth="1"/>
    <col min="14847" max="14847" width="36" style="5" customWidth="1"/>
    <col min="14848" max="14848" width="8.5703125" style="5" customWidth="1"/>
    <col min="14849" max="14849" width="7.42578125" style="5" customWidth="1"/>
    <col min="14850" max="14850" width="10.42578125" style="5" customWidth="1"/>
    <col min="14851" max="14851" width="12.140625" style="5" customWidth="1"/>
    <col min="14852" max="14852" width="5.28515625" style="5" customWidth="1"/>
    <col min="14853" max="14853" width="10.140625" style="5" customWidth="1"/>
    <col min="14854" max="14854" width="7.5703125" style="5" customWidth="1"/>
    <col min="14855" max="14855" width="14.7109375" style="5" customWidth="1"/>
    <col min="14856" max="14856" width="5.7109375" style="5" customWidth="1"/>
    <col min="14857" max="14857" width="23.42578125" style="5" customWidth="1"/>
    <col min="14858" max="14858" width="12.85546875" style="5" customWidth="1"/>
    <col min="14859" max="14859" width="4.85546875" style="5" customWidth="1"/>
    <col min="14860" max="14860" width="4.42578125" style="5" customWidth="1"/>
    <col min="14861" max="14861" width="20.140625" style="5" customWidth="1"/>
    <col min="14862" max="14862" width="52" style="5" customWidth="1"/>
    <col min="14863" max="14863" width="39.28515625" style="5" customWidth="1"/>
    <col min="14864" max="14864" width="27.85546875" style="5" customWidth="1"/>
    <col min="14865" max="14865" width="25.42578125" style="5" customWidth="1"/>
    <col min="14866" max="14868" width="8.28515625" style="5" customWidth="1"/>
    <col min="14869" max="14869" width="13.140625" style="5" customWidth="1"/>
    <col min="14870" max="14872" width="8.28515625" style="5" customWidth="1"/>
    <col min="14873" max="14873" width="15.140625" style="5" customWidth="1"/>
    <col min="14874" max="15091" width="9.140625" style="5"/>
    <col min="15092" max="15092" width="6.28515625" style="5" customWidth="1"/>
    <col min="15093" max="15093" width="8.28515625" style="5" customWidth="1"/>
    <col min="15094" max="15094" width="10.42578125" style="5" customWidth="1"/>
    <col min="15095" max="15095" width="26.28515625" style="5" customWidth="1"/>
    <col min="15096" max="15096" width="6.85546875" style="5" customWidth="1"/>
    <col min="15097" max="15097" width="9.28515625" style="5" customWidth="1"/>
    <col min="15098" max="15098" width="35.85546875" style="5" customWidth="1"/>
    <col min="15099" max="15099" width="26.5703125" style="5" customWidth="1"/>
    <col min="15100" max="15100" width="72.85546875" style="5" customWidth="1"/>
    <col min="15101" max="15101" width="23.42578125" style="5" customWidth="1"/>
    <col min="15102" max="15102" width="26.140625" style="5" customWidth="1"/>
    <col min="15103" max="15103" width="36" style="5" customWidth="1"/>
    <col min="15104" max="15104" width="8.5703125" style="5" customWidth="1"/>
    <col min="15105" max="15105" width="7.42578125" style="5" customWidth="1"/>
    <col min="15106" max="15106" width="10.42578125" style="5" customWidth="1"/>
    <col min="15107" max="15107" width="12.140625" style="5" customWidth="1"/>
    <col min="15108" max="15108" width="5.28515625" style="5" customWidth="1"/>
    <col min="15109" max="15109" width="10.140625" style="5" customWidth="1"/>
    <col min="15110" max="15110" width="7.5703125" style="5" customWidth="1"/>
    <col min="15111" max="15111" width="14.7109375" style="5" customWidth="1"/>
    <col min="15112" max="15112" width="5.7109375" style="5" customWidth="1"/>
    <col min="15113" max="15113" width="23.42578125" style="5" customWidth="1"/>
    <col min="15114" max="15114" width="12.85546875" style="5" customWidth="1"/>
    <col min="15115" max="15115" width="4.85546875" style="5" customWidth="1"/>
    <col min="15116" max="15116" width="4.42578125" style="5" customWidth="1"/>
    <col min="15117" max="15117" width="20.140625" style="5" customWidth="1"/>
    <col min="15118" max="15118" width="52" style="5" customWidth="1"/>
    <col min="15119" max="15119" width="39.28515625" style="5" customWidth="1"/>
    <col min="15120" max="15120" width="27.85546875" style="5" customWidth="1"/>
    <col min="15121" max="15121" width="25.42578125" style="5" customWidth="1"/>
    <col min="15122" max="15124" width="8.28515625" style="5" customWidth="1"/>
    <col min="15125" max="15125" width="13.140625" style="5" customWidth="1"/>
    <col min="15126" max="15128" width="8.28515625" style="5" customWidth="1"/>
    <col min="15129" max="15129" width="15.140625" style="5" customWidth="1"/>
    <col min="15130" max="15347" width="9.140625" style="5"/>
    <col min="15348" max="15348" width="6.28515625" style="5" customWidth="1"/>
    <col min="15349" max="15349" width="8.28515625" style="5" customWidth="1"/>
    <col min="15350" max="15350" width="10.42578125" style="5" customWidth="1"/>
    <col min="15351" max="15351" width="26.28515625" style="5" customWidth="1"/>
    <col min="15352" max="15352" width="6.85546875" style="5" customWidth="1"/>
    <col min="15353" max="15353" width="9.28515625" style="5" customWidth="1"/>
    <col min="15354" max="15354" width="35.85546875" style="5" customWidth="1"/>
    <col min="15355" max="15355" width="26.5703125" style="5" customWidth="1"/>
    <col min="15356" max="15356" width="72.85546875" style="5" customWidth="1"/>
    <col min="15357" max="15357" width="23.42578125" style="5" customWidth="1"/>
    <col min="15358" max="15358" width="26.140625" style="5" customWidth="1"/>
    <col min="15359" max="15359" width="36" style="5" customWidth="1"/>
    <col min="15360" max="15360" width="8.5703125" style="5" customWidth="1"/>
    <col min="15361" max="15361" width="7.42578125" style="5" customWidth="1"/>
    <col min="15362" max="15362" width="10.42578125" style="5" customWidth="1"/>
    <col min="15363" max="15363" width="12.140625" style="5" customWidth="1"/>
    <col min="15364" max="15364" width="5.28515625" style="5" customWidth="1"/>
    <col min="15365" max="15365" width="10.140625" style="5" customWidth="1"/>
    <col min="15366" max="15366" width="7.5703125" style="5" customWidth="1"/>
    <col min="15367" max="15367" width="14.7109375" style="5" customWidth="1"/>
    <col min="15368" max="15368" width="5.7109375" style="5" customWidth="1"/>
    <col min="15369" max="15369" width="23.42578125" style="5" customWidth="1"/>
    <col min="15370" max="15370" width="12.85546875" style="5" customWidth="1"/>
    <col min="15371" max="15371" width="4.85546875" style="5" customWidth="1"/>
    <col min="15372" max="15372" width="4.42578125" style="5" customWidth="1"/>
    <col min="15373" max="15373" width="20.140625" style="5" customWidth="1"/>
    <col min="15374" max="15374" width="52" style="5" customWidth="1"/>
    <col min="15375" max="15375" width="39.28515625" style="5" customWidth="1"/>
    <col min="15376" max="15376" width="27.85546875" style="5" customWidth="1"/>
    <col min="15377" max="15377" width="25.42578125" style="5" customWidth="1"/>
    <col min="15378" max="15380" width="8.28515625" style="5" customWidth="1"/>
    <col min="15381" max="15381" width="13.140625" style="5" customWidth="1"/>
    <col min="15382" max="15384" width="8.28515625" style="5" customWidth="1"/>
    <col min="15385" max="15385" width="15.140625" style="5" customWidth="1"/>
    <col min="15386" max="15603" width="9.140625" style="5"/>
    <col min="15604" max="15604" width="6.28515625" style="5" customWidth="1"/>
    <col min="15605" max="15605" width="8.28515625" style="5" customWidth="1"/>
    <col min="15606" max="15606" width="10.42578125" style="5" customWidth="1"/>
    <col min="15607" max="15607" width="26.28515625" style="5" customWidth="1"/>
    <col min="15608" max="15608" width="6.85546875" style="5" customWidth="1"/>
    <col min="15609" max="15609" width="9.28515625" style="5" customWidth="1"/>
    <col min="15610" max="15610" width="35.85546875" style="5" customWidth="1"/>
    <col min="15611" max="15611" width="26.5703125" style="5" customWidth="1"/>
    <col min="15612" max="15612" width="72.85546875" style="5" customWidth="1"/>
    <col min="15613" max="15613" width="23.42578125" style="5" customWidth="1"/>
    <col min="15614" max="15614" width="26.140625" style="5" customWidth="1"/>
    <col min="15615" max="15615" width="36" style="5" customWidth="1"/>
    <col min="15616" max="15616" width="8.5703125" style="5" customWidth="1"/>
    <col min="15617" max="15617" width="7.42578125" style="5" customWidth="1"/>
    <col min="15618" max="15618" width="10.42578125" style="5" customWidth="1"/>
    <col min="15619" max="15619" width="12.140625" style="5" customWidth="1"/>
    <col min="15620" max="15620" width="5.28515625" style="5" customWidth="1"/>
    <col min="15621" max="15621" width="10.140625" style="5" customWidth="1"/>
    <col min="15622" max="15622" width="7.5703125" style="5" customWidth="1"/>
    <col min="15623" max="15623" width="14.7109375" style="5" customWidth="1"/>
    <col min="15624" max="15624" width="5.7109375" style="5" customWidth="1"/>
    <col min="15625" max="15625" width="23.42578125" style="5" customWidth="1"/>
    <col min="15626" max="15626" width="12.85546875" style="5" customWidth="1"/>
    <col min="15627" max="15627" width="4.85546875" style="5" customWidth="1"/>
    <col min="15628" max="15628" width="4.42578125" style="5" customWidth="1"/>
    <col min="15629" max="15629" width="20.140625" style="5" customWidth="1"/>
    <col min="15630" max="15630" width="52" style="5" customWidth="1"/>
    <col min="15631" max="15631" width="39.28515625" style="5" customWidth="1"/>
    <col min="15632" max="15632" width="27.85546875" style="5" customWidth="1"/>
    <col min="15633" max="15633" width="25.42578125" style="5" customWidth="1"/>
    <col min="15634" max="15636" width="8.28515625" style="5" customWidth="1"/>
    <col min="15637" max="15637" width="13.140625" style="5" customWidth="1"/>
    <col min="15638" max="15640" width="8.28515625" style="5" customWidth="1"/>
    <col min="15641" max="15641" width="15.140625" style="5" customWidth="1"/>
    <col min="15642" max="15859" width="9.140625" style="5"/>
    <col min="15860" max="15860" width="6.28515625" style="5" customWidth="1"/>
    <col min="15861" max="15861" width="8.28515625" style="5" customWidth="1"/>
    <col min="15862" max="15862" width="10.42578125" style="5" customWidth="1"/>
    <col min="15863" max="15863" width="26.28515625" style="5" customWidth="1"/>
    <col min="15864" max="15864" width="6.85546875" style="5" customWidth="1"/>
    <col min="15865" max="15865" width="9.28515625" style="5" customWidth="1"/>
    <col min="15866" max="15866" width="35.85546875" style="5" customWidth="1"/>
    <col min="15867" max="15867" width="26.5703125" style="5" customWidth="1"/>
    <col min="15868" max="15868" width="72.85546875" style="5" customWidth="1"/>
    <col min="15869" max="15869" width="23.42578125" style="5" customWidth="1"/>
    <col min="15870" max="15870" width="26.140625" style="5" customWidth="1"/>
    <col min="15871" max="15871" width="36" style="5" customWidth="1"/>
    <col min="15872" max="15872" width="8.5703125" style="5" customWidth="1"/>
    <col min="15873" max="15873" width="7.42578125" style="5" customWidth="1"/>
    <col min="15874" max="15874" width="10.42578125" style="5" customWidth="1"/>
    <col min="15875" max="15875" width="12.140625" style="5" customWidth="1"/>
    <col min="15876" max="15876" width="5.28515625" style="5" customWidth="1"/>
    <col min="15877" max="15877" width="10.140625" style="5" customWidth="1"/>
    <col min="15878" max="15878" width="7.5703125" style="5" customWidth="1"/>
    <col min="15879" max="15879" width="14.7109375" style="5" customWidth="1"/>
    <col min="15880" max="15880" width="5.7109375" style="5" customWidth="1"/>
    <col min="15881" max="15881" width="23.42578125" style="5" customWidth="1"/>
    <col min="15882" max="15882" width="12.85546875" style="5" customWidth="1"/>
    <col min="15883" max="15883" width="4.85546875" style="5" customWidth="1"/>
    <col min="15884" max="15884" width="4.42578125" style="5" customWidth="1"/>
    <col min="15885" max="15885" width="20.140625" style="5" customWidth="1"/>
    <col min="15886" max="15886" width="52" style="5" customWidth="1"/>
    <col min="15887" max="15887" width="39.28515625" style="5" customWidth="1"/>
    <col min="15888" max="15888" width="27.85546875" style="5" customWidth="1"/>
    <col min="15889" max="15889" width="25.42578125" style="5" customWidth="1"/>
    <col min="15890" max="15892" width="8.28515625" style="5" customWidth="1"/>
    <col min="15893" max="15893" width="13.140625" style="5" customWidth="1"/>
    <col min="15894" max="15896" width="8.28515625" style="5" customWidth="1"/>
    <col min="15897" max="15897" width="15.140625" style="5" customWidth="1"/>
    <col min="15898" max="16115" width="9.140625" style="5"/>
    <col min="16116" max="16116" width="6.28515625" style="5" customWidth="1"/>
    <col min="16117" max="16117" width="8.28515625" style="5" customWidth="1"/>
    <col min="16118" max="16118" width="10.42578125" style="5" customWidth="1"/>
    <col min="16119" max="16119" width="26.28515625" style="5" customWidth="1"/>
    <col min="16120" max="16120" width="6.85546875" style="5" customWidth="1"/>
    <col min="16121" max="16121" width="9.28515625" style="5" customWidth="1"/>
    <col min="16122" max="16122" width="35.85546875" style="5" customWidth="1"/>
    <col min="16123" max="16123" width="26.5703125" style="5" customWidth="1"/>
    <col min="16124" max="16124" width="72.85546875" style="5" customWidth="1"/>
    <col min="16125" max="16125" width="23.42578125" style="5" customWidth="1"/>
    <col min="16126" max="16126" width="26.140625" style="5" customWidth="1"/>
    <col min="16127" max="16127" width="36" style="5" customWidth="1"/>
    <col min="16128" max="16128" width="8.5703125" style="5" customWidth="1"/>
    <col min="16129" max="16129" width="7.42578125" style="5" customWidth="1"/>
    <col min="16130" max="16130" width="10.42578125" style="5" customWidth="1"/>
    <col min="16131" max="16131" width="12.140625" style="5" customWidth="1"/>
    <col min="16132" max="16132" width="5.28515625" style="5" customWidth="1"/>
    <col min="16133" max="16133" width="10.140625" style="5" customWidth="1"/>
    <col min="16134" max="16134" width="7.5703125" style="5" customWidth="1"/>
    <col min="16135" max="16135" width="14.7109375" style="5" customWidth="1"/>
    <col min="16136" max="16136" width="5.7109375" style="5" customWidth="1"/>
    <col min="16137" max="16137" width="23.42578125" style="5" customWidth="1"/>
    <col min="16138" max="16138" width="12.85546875" style="5" customWidth="1"/>
    <col min="16139" max="16139" width="4.85546875" style="5" customWidth="1"/>
    <col min="16140" max="16140" width="4.42578125" style="5" customWidth="1"/>
    <col min="16141" max="16141" width="20.140625" style="5" customWidth="1"/>
    <col min="16142" max="16142" width="52" style="5" customWidth="1"/>
    <col min="16143" max="16143" width="39.28515625" style="5" customWidth="1"/>
    <col min="16144" max="16144" width="27.85546875" style="5" customWidth="1"/>
    <col min="16145" max="16145" width="25.42578125" style="5" customWidth="1"/>
    <col min="16146" max="16148" width="8.28515625" style="5" customWidth="1"/>
    <col min="16149" max="16149" width="13.140625" style="5" customWidth="1"/>
    <col min="16150" max="16152" width="8.28515625" style="5" customWidth="1"/>
    <col min="16153" max="16153" width="15.140625" style="5" customWidth="1"/>
    <col min="16154" max="16384" width="9.140625" style="5"/>
  </cols>
  <sheetData>
    <row r="1" spans="2:27" x14ac:dyDescent="0.25">
      <c r="V1" s="5"/>
      <c r="W1" s="5"/>
      <c r="X1" s="5"/>
      <c r="Y1" s="5"/>
      <c r="Z1" s="5"/>
      <c r="AA1" s="5"/>
    </row>
    <row r="2" spans="2:27" ht="32.25" customHeight="1" x14ac:dyDescent="0.25">
      <c r="B2" s="6"/>
      <c r="C2" s="6"/>
      <c r="D2" s="6"/>
      <c r="E2" s="7" t="s">
        <v>0</v>
      </c>
      <c r="F2" s="8"/>
      <c r="G2" s="8"/>
      <c r="H2" s="8"/>
      <c r="I2" s="8"/>
      <c r="J2" s="8"/>
      <c r="K2" s="8"/>
      <c r="L2" s="8"/>
      <c r="M2" s="8"/>
      <c r="N2" s="8"/>
      <c r="O2" s="8"/>
      <c r="P2" s="8"/>
      <c r="Q2" s="8"/>
      <c r="R2" s="8"/>
      <c r="S2" s="8"/>
      <c r="T2" s="8"/>
      <c r="U2" s="8"/>
      <c r="V2" s="6" t="s">
        <v>1</v>
      </c>
      <c r="W2" s="6"/>
      <c r="X2" s="6"/>
      <c r="Y2" s="9" t="s">
        <v>205</v>
      </c>
      <c r="Z2" s="10"/>
      <c r="AA2" s="11"/>
    </row>
    <row r="3" spans="2:27" ht="32.25" customHeight="1" x14ac:dyDescent="0.25">
      <c r="B3" s="6"/>
      <c r="C3" s="6"/>
      <c r="D3" s="6"/>
      <c r="E3" s="12"/>
      <c r="F3" s="13"/>
      <c r="G3" s="13"/>
      <c r="H3" s="13"/>
      <c r="I3" s="13"/>
      <c r="J3" s="13"/>
      <c r="K3" s="13"/>
      <c r="L3" s="13"/>
      <c r="M3" s="13"/>
      <c r="N3" s="13"/>
      <c r="O3" s="13"/>
      <c r="P3" s="13"/>
      <c r="Q3" s="13"/>
      <c r="R3" s="13"/>
      <c r="S3" s="13"/>
      <c r="T3" s="13"/>
      <c r="U3" s="13"/>
      <c r="V3" s="6" t="s">
        <v>2</v>
      </c>
      <c r="W3" s="6"/>
      <c r="X3" s="6"/>
      <c r="Y3" s="9" t="s">
        <v>3</v>
      </c>
      <c r="Z3" s="10"/>
      <c r="AA3" s="11"/>
    </row>
    <row r="4" spans="2:27" ht="32.25" customHeight="1" x14ac:dyDescent="0.25">
      <c r="B4" s="6"/>
      <c r="C4" s="6"/>
      <c r="D4" s="6"/>
      <c r="E4" s="14"/>
      <c r="F4" s="15"/>
      <c r="G4" s="15"/>
      <c r="H4" s="15"/>
      <c r="I4" s="15"/>
      <c r="J4" s="15"/>
      <c r="K4" s="15"/>
      <c r="L4" s="15"/>
      <c r="M4" s="15"/>
      <c r="N4" s="15"/>
      <c r="O4" s="15"/>
      <c r="P4" s="15"/>
      <c r="Q4" s="15"/>
      <c r="R4" s="15"/>
      <c r="S4" s="15"/>
      <c r="T4" s="15"/>
      <c r="U4" s="15"/>
      <c r="V4" s="6" t="s">
        <v>4</v>
      </c>
      <c r="W4" s="6"/>
      <c r="X4" s="6"/>
      <c r="Y4" s="9" t="s">
        <v>206</v>
      </c>
      <c r="Z4" s="10"/>
      <c r="AA4" s="11"/>
    </row>
    <row r="5" spans="2:27" ht="32.25" customHeight="1" x14ac:dyDescent="0.25">
      <c r="B5" s="16"/>
      <c r="C5" s="17"/>
      <c r="D5" s="17"/>
      <c r="E5" s="18"/>
      <c r="F5" s="18"/>
      <c r="G5" s="18"/>
      <c r="H5" s="18"/>
      <c r="I5" s="18"/>
      <c r="J5" s="18"/>
      <c r="K5" s="18"/>
      <c r="L5" s="18"/>
      <c r="M5" s="18"/>
      <c r="N5" s="18"/>
      <c r="O5" s="18"/>
      <c r="P5" s="18"/>
      <c r="Q5" s="18"/>
      <c r="R5" s="18"/>
      <c r="S5" s="18"/>
      <c r="T5" s="18"/>
      <c r="U5" s="18"/>
      <c r="V5" s="18"/>
      <c r="W5" s="18"/>
      <c r="X5" s="18"/>
      <c r="Y5" s="18"/>
      <c r="Z5" s="18"/>
      <c r="AA5" s="18"/>
    </row>
    <row r="6" spans="2:27" ht="32.25" customHeight="1" x14ac:dyDescent="0.25">
      <c r="B6" s="19"/>
      <c r="C6" s="19"/>
      <c r="D6" s="19"/>
      <c r="E6" s="17"/>
      <c r="F6" s="20">
        <v>45863</v>
      </c>
      <c r="G6" s="20"/>
      <c r="H6" s="18"/>
      <c r="I6" s="18"/>
      <c r="J6" s="18"/>
      <c r="K6" s="18"/>
      <c r="L6" s="18"/>
      <c r="M6" s="18"/>
      <c r="N6" s="18"/>
      <c r="O6" s="18"/>
      <c r="P6" s="18"/>
      <c r="Q6" s="18"/>
      <c r="R6" s="18"/>
      <c r="S6" s="18"/>
      <c r="T6" s="18"/>
      <c r="U6" s="18"/>
      <c r="V6" s="18"/>
      <c r="W6" s="18"/>
      <c r="X6" s="18"/>
      <c r="Y6" s="18"/>
      <c r="Z6" s="18"/>
      <c r="AA6" s="18"/>
    </row>
    <row r="7" spans="2:27" ht="85.5" customHeight="1" x14ac:dyDescent="0.25">
      <c r="B7" s="21" t="s">
        <v>5</v>
      </c>
      <c r="C7" s="21" t="s">
        <v>6</v>
      </c>
      <c r="D7" s="22" t="s">
        <v>7</v>
      </c>
      <c r="E7" s="23" t="s">
        <v>8</v>
      </c>
      <c r="F7" s="21" t="s">
        <v>9</v>
      </c>
      <c r="G7" s="21"/>
      <c r="H7" s="22" t="s">
        <v>10</v>
      </c>
      <c r="I7" s="21" t="s">
        <v>11</v>
      </c>
      <c r="J7" s="21"/>
      <c r="K7" s="21"/>
      <c r="L7" s="21" t="s">
        <v>12</v>
      </c>
      <c r="M7" s="21"/>
      <c r="N7" s="21"/>
      <c r="O7" s="21"/>
      <c r="P7" s="21"/>
      <c r="Q7" s="21"/>
      <c r="R7" s="21"/>
      <c r="S7" s="24" t="s">
        <v>12</v>
      </c>
      <c r="T7" s="21" t="s">
        <v>13</v>
      </c>
      <c r="U7" s="21"/>
      <c r="V7" s="21"/>
      <c r="W7" s="21" t="s">
        <v>14</v>
      </c>
      <c r="X7" s="21"/>
      <c r="Y7" s="21"/>
      <c r="Z7" s="21"/>
      <c r="AA7" s="21"/>
    </row>
    <row r="8" spans="2:27" ht="195" customHeight="1" thickBot="1" x14ac:dyDescent="0.3">
      <c r="B8" s="25"/>
      <c r="C8" s="25"/>
      <c r="D8" s="26"/>
      <c r="E8" s="27"/>
      <c r="F8" s="28" t="s">
        <v>15</v>
      </c>
      <c r="G8" s="28" t="s">
        <v>16</v>
      </c>
      <c r="H8" s="26"/>
      <c r="I8" s="29" t="s">
        <v>17</v>
      </c>
      <c r="J8" s="29" t="s">
        <v>18</v>
      </c>
      <c r="K8" s="29" t="s">
        <v>19</v>
      </c>
      <c r="L8" s="29" t="s">
        <v>20</v>
      </c>
      <c r="M8" s="29" t="s">
        <v>21</v>
      </c>
      <c r="N8" s="29" t="s">
        <v>22</v>
      </c>
      <c r="O8" s="29" t="s">
        <v>23</v>
      </c>
      <c r="P8" s="29" t="s">
        <v>24</v>
      </c>
      <c r="Q8" s="29" t="s">
        <v>25</v>
      </c>
      <c r="R8" s="29" t="s">
        <v>26</v>
      </c>
      <c r="S8" s="29" t="s">
        <v>27</v>
      </c>
      <c r="T8" s="29" t="s">
        <v>28</v>
      </c>
      <c r="U8" s="29" t="s">
        <v>29</v>
      </c>
      <c r="V8" s="29" t="s">
        <v>30</v>
      </c>
      <c r="W8" s="29" t="s">
        <v>31</v>
      </c>
      <c r="X8" s="29" t="s">
        <v>32</v>
      </c>
      <c r="Y8" s="29" t="s">
        <v>33</v>
      </c>
      <c r="Z8" s="28" t="s">
        <v>34</v>
      </c>
      <c r="AA8" s="28" t="s">
        <v>35</v>
      </c>
    </row>
    <row r="9" spans="2:27" ht="119.25" customHeight="1" x14ac:dyDescent="0.25">
      <c r="B9" s="30" t="s">
        <v>204</v>
      </c>
      <c r="C9" s="31" t="s">
        <v>225</v>
      </c>
      <c r="D9" s="32" t="s">
        <v>36</v>
      </c>
      <c r="E9" s="33" t="s">
        <v>37</v>
      </c>
      <c r="F9" s="33" t="s">
        <v>38</v>
      </c>
      <c r="G9" s="34" t="s">
        <v>39</v>
      </c>
      <c r="H9" s="33" t="s">
        <v>40</v>
      </c>
      <c r="I9" s="33" t="s">
        <v>41</v>
      </c>
      <c r="J9" s="35" t="s">
        <v>42</v>
      </c>
      <c r="K9" s="30" t="s">
        <v>43</v>
      </c>
      <c r="L9" s="33">
        <v>2</v>
      </c>
      <c r="M9" s="33">
        <v>4</v>
      </c>
      <c r="N9" s="33">
        <f t="shared" ref="N9:N48" si="0">L9*M9</f>
        <v>8</v>
      </c>
      <c r="O9" s="32" t="str">
        <f>IF(AND(N9&gt;=24,N9&lt;40),"Muy alto",IF(AND(20&gt;N9,10&lt;=N9),"Alto",IF(AND(8&gt;=N9,6&lt;=N9),"Medio",IF(N9&lt;=4,"Bajo","-"))))</f>
        <v>Medio</v>
      </c>
      <c r="P9" s="33">
        <v>25</v>
      </c>
      <c r="Q9" s="33">
        <f t="shared" ref="Q9:Q48" si="1">P9*N9</f>
        <v>200</v>
      </c>
      <c r="R9" s="33" t="str">
        <f>IF(AND(Q9&gt;=600,Q9&lt;=4000),"I",IF(AND(500&gt;=Q9,150&lt;=Q9),"II",IF(AND(120&gt;=Q9,40&lt;=Q9),"III",IF(Q9&lt;=20,"IV","-"))))</f>
        <v>II</v>
      </c>
      <c r="S9" s="33" t="s">
        <v>44</v>
      </c>
      <c r="T9" s="33">
        <v>4</v>
      </c>
      <c r="U9" s="33" t="s">
        <v>45</v>
      </c>
      <c r="V9" s="32" t="s">
        <v>36</v>
      </c>
      <c r="W9" s="33" t="s">
        <v>42</v>
      </c>
      <c r="X9" s="33" t="s">
        <v>42</v>
      </c>
      <c r="Y9" s="33" t="s">
        <v>42</v>
      </c>
      <c r="Z9" s="33" t="s">
        <v>43</v>
      </c>
      <c r="AA9" s="36" t="s">
        <v>42</v>
      </c>
    </row>
    <row r="10" spans="2:27" ht="115.5" customHeight="1" x14ac:dyDescent="0.25">
      <c r="B10" s="30" t="s">
        <v>204</v>
      </c>
      <c r="C10" s="37" t="s">
        <v>225</v>
      </c>
      <c r="D10" s="32" t="s">
        <v>36</v>
      </c>
      <c r="E10" s="33" t="s">
        <v>37</v>
      </c>
      <c r="F10" s="33" t="s">
        <v>46</v>
      </c>
      <c r="G10" s="34"/>
      <c r="H10" s="33" t="s">
        <v>47</v>
      </c>
      <c r="I10" s="35" t="s">
        <v>42</v>
      </c>
      <c r="J10" s="35" t="s">
        <v>42</v>
      </c>
      <c r="K10" s="30" t="s">
        <v>43</v>
      </c>
      <c r="L10" s="33">
        <v>6</v>
      </c>
      <c r="M10" s="33">
        <v>2</v>
      </c>
      <c r="N10" s="33">
        <f>L10*M10</f>
        <v>12</v>
      </c>
      <c r="O10" s="32" t="str">
        <f t="shared" ref="O10:O48" si="2">IF(AND(N10&gt;=24,N10&lt;40),"Muy alto",IF(AND(20&gt;N10,10&lt;=N10),"Alto",IF(AND(8&gt;=N10,6&lt;=N10),"Medio",IF(N10&lt;=4,"Bajo","-"))))</f>
        <v>Alto</v>
      </c>
      <c r="P10" s="33">
        <v>10</v>
      </c>
      <c r="Q10" s="33">
        <f>P10*N10</f>
        <v>120</v>
      </c>
      <c r="R10" s="33" t="str">
        <f t="shared" ref="R10:R50" si="3">IF(AND(Q10&gt;=600,Q10&lt;=4000),"I",IF(AND(500&gt;=Q10,150&lt;=Q10),"II",IF(AND(120&gt;=Q10,40&lt;=Q10),"III",IF(Q10&lt;=20,"IV","-"))))</f>
        <v>III</v>
      </c>
      <c r="S10" s="37" t="s">
        <v>48</v>
      </c>
      <c r="T10" s="33">
        <v>4</v>
      </c>
      <c r="U10" s="33" t="s">
        <v>49</v>
      </c>
      <c r="V10" s="32" t="s">
        <v>36</v>
      </c>
      <c r="W10" s="33" t="s">
        <v>42</v>
      </c>
      <c r="X10" s="33" t="s">
        <v>42</v>
      </c>
      <c r="Y10" s="33" t="s">
        <v>42</v>
      </c>
      <c r="Z10" s="33" t="s">
        <v>43</v>
      </c>
      <c r="AA10" s="36" t="s">
        <v>42</v>
      </c>
    </row>
    <row r="11" spans="2:27" ht="161.25" customHeight="1" x14ac:dyDescent="0.25">
      <c r="B11" s="30" t="s">
        <v>204</v>
      </c>
      <c r="C11" s="37" t="s">
        <v>225</v>
      </c>
      <c r="D11" s="32" t="s">
        <v>36</v>
      </c>
      <c r="E11" s="33" t="s">
        <v>37</v>
      </c>
      <c r="F11" s="33" t="s">
        <v>50</v>
      </c>
      <c r="G11" s="34"/>
      <c r="H11" s="33" t="s">
        <v>51</v>
      </c>
      <c r="I11" s="33" t="s">
        <v>52</v>
      </c>
      <c r="J11" s="35" t="s">
        <v>42</v>
      </c>
      <c r="K11" s="30" t="s">
        <v>53</v>
      </c>
      <c r="L11" s="33">
        <v>2</v>
      </c>
      <c r="M11" s="33">
        <v>4</v>
      </c>
      <c r="N11" s="33">
        <f>L11*M11</f>
        <v>8</v>
      </c>
      <c r="O11" s="32" t="str">
        <f t="shared" si="2"/>
        <v>Medio</v>
      </c>
      <c r="P11" s="33">
        <v>25</v>
      </c>
      <c r="Q11" s="33">
        <f>P11*N11</f>
        <v>200</v>
      </c>
      <c r="R11" s="33" t="str">
        <f t="shared" si="3"/>
        <v>II</v>
      </c>
      <c r="S11" s="37" t="s">
        <v>44</v>
      </c>
      <c r="T11" s="33">
        <v>4</v>
      </c>
      <c r="U11" s="33" t="s">
        <v>49</v>
      </c>
      <c r="V11" s="32" t="s">
        <v>36</v>
      </c>
      <c r="W11" s="33" t="s">
        <v>42</v>
      </c>
      <c r="X11" s="33" t="s">
        <v>42</v>
      </c>
      <c r="Y11" s="33" t="s">
        <v>42</v>
      </c>
      <c r="Z11" s="33" t="s">
        <v>53</v>
      </c>
      <c r="AA11" s="36" t="s">
        <v>54</v>
      </c>
    </row>
    <row r="12" spans="2:27" ht="57.75" customHeight="1" x14ac:dyDescent="0.25">
      <c r="B12" s="30" t="s">
        <v>204</v>
      </c>
      <c r="C12" s="37" t="s">
        <v>225</v>
      </c>
      <c r="D12" s="32" t="s">
        <v>36</v>
      </c>
      <c r="E12" s="33" t="s">
        <v>37</v>
      </c>
      <c r="F12" s="37" t="s">
        <v>55</v>
      </c>
      <c r="G12" s="38"/>
      <c r="H12" s="37" t="s">
        <v>56</v>
      </c>
      <c r="I12" s="39" t="s">
        <v>42</v>
      </c>
      <c r="J12" s="39" t="s">
        <v>42</v>
      </c>
      <c r="K12" s="30" t="s">
        <v>57</v>
      </c>
      <c r="L12" s="37">
        <v>2</v>
      </c>
      <c r="M12" s="37">
        <v>4</v>
      </c>
      <c r="N12" s="33">
        <f t="shared" si="0"/>
        <v>8</v>
      </c>
      <c r="O12" s="32" t="str">
        <f t="shared" si="2"/>
        <v>Medio</v>
      </c>
      <c r="P12" s="37">
        <v>25</v>
      </c>
      <c r="Q12" s="33">
        <f t="shared" si="1"/>
        <v>200</v>
      </c>
      <c r="R12" s="33" t="str">
        <f t="shared" si="3"/>
        <v>II</v>
      </c>
      <c r="S12" s="37" t="s">
        <v>44</v>
      </c>
      <c r="T12" s="33">
        <v>4</v>
      </c>
      <c r="U12" s="37" t="s">
        <v>49</v>
      </c>
      <c r="V12" s="32" t="s">
        <v>36</v>
      </c>
      <c r="W12" s="33" t="s">
        <v>42</v>
      </c>
      <c r="X12" s="33" t="s">
        <v>42</v>
      </c>
      <c r="Y12" s="33" t="s">
        <v>42</v>
      </c>
      <c r="Z12" s="37" t="s">
        <v>58</v>
      </c>
      <c r="AA12" s="40" t="s">
        <v>42</v>
      </c>
    </row>
    <row r="13" spans="2:27" ht="136.5" customHeight="1" x14ac:dyDescent="0.25">
      <c r="B13" s="30" t="s">
        <v>204</v>
      </c>
      <c r="C13" s="37" t="s">
        <v>225</v>
      </c>
      <c r="D13" s="32" t="s">
        <v>36</v>
      </c>
      <c r="E13" s="33" t="s">
        <v>37</v>
      </c>
      <c r="F13" s="37" t="s">
        <v>59</v>
      </c>
      <c r="G13" s="41" t="s">
        <v>60</v>
      </c>
      <c r="H13" s="37" t="s">
        <v>61</v>
      </c>
      <c r="I13" s="39" t="s">
        <v>42</v>
      </c>
      <c r="J13" s="37" t="s">
        <v>62</v>
      </c>
      <c r="K13" s="42" t="s">
        <v>63</v>
      </c>
      <c r="L13" s="37">
        <v>6</v>
      </c>
      <c r="M13" s="37">
        <v>1</v>
      </c>
      <c r="N13" s="33">
        <f t="shared" si="0"/>
        <v>6</v>
      </c>
      <c r="O13" s="32" t="str">
        <f t="shared" si="2"/>
        <v>Medio</v>
      </c>
      <c r="P13" s="37">
        <v>10</v>
      </c>
      <c r="Q13" s="33">
        <f t="shared" si="1"/>
        <v>60</v>
      </c>
      <c r="R13" s="33" t="str">
        <f t="shared" si="3"/>
        <v>III</v>
      </c>
      <c r="S13" s="37" t="s">
        <v>48</v>
      </c>
      <c r="T13" s="33">
        <v>4</v>
      </c>
      <c r="U13" s="37" t="s">
        <v>64</v>
      </c>
      <c r="V13" s="32" t="s">
        <v>36</v>
      </c>
      <c r="W13" s="33" t="s">
        <v>42</v>
      </c>
      <c r="X13" s="33" t="s">
        <v>42</v>
      </c>
      <c r="Y13" s="33" t="s">
        <v>42</v>
      </c>
      <c r="Z13" s="37" t="s">
        <v>65</v>
      </c>
      <c r="AA13" s="40" t="s">
        <v>66</v>
      </c>
    </row>
    <row r="14" spans="2:27" ht="88.5" customHeight="1" x14ac:dyDescent="0.25">
      <c r="B14" s="30" t="s">
        <v>204</v>
      </c>
      <c r="C14" s="37" t="s">
        <v>225</v>
      </c>
      <c r="D14" s="32" t="s">
        <v>36</v>
      </c>
      <c r="E14" s="33" t="s">
        <v>37</v>
      </c>
      <c r="F14" s="37" t="s">
        <v>68</v>
      </c>
      <c r="G14" s="41"/>
      <c r="H14" s="37" t="s">
        <v>69</v>
      </c>
      <c r="I14" s="39" t="s">
        <v>42</v>
      </c>
      <c r="J14" s="39" t="s">
        <v>42</v>
      </c>
      <c r="K14" s="42" t="s">
        <v>70</v>
      </c>
      <c r="L14" s="37">
        <v>2</v>
      </c>
      <c r="M14" s="37">
        <v>2</v>
      </c>
      <c r="N14" s="33">
        <f t="shared" si="0"/>
        <v>4</v>
      </c>
      <c r="O14" s="32" t="str">
        <f t="shared" si="2"/>
        <v>Bajo</v>
      </c>
      <c r="P14" s="37">
        <v>25</v>
      </c>
      <c r="Q14" s="33">
        <f t="shared" si="1"/>
        <v>100</v>
      </c>
      <c r="R14" s="33" t="str">
        <f t="shared" si="3"/>
        <v>III</v>
      </c>
      <c r="S14" s="37" t="s">
        <v>48</v>
      </c>
      <c r="T14" s="33">
        <v>4</v>
      </c>
      <c r="U14" s="37" t="s">
        <v>64</v>
      </c>
      <c r="V14" s="32" t="s">
        <v>36</v>
      </c>
      <c r="W14" s="33" t="s">
        <v>42</v>
      </c>
      <c r="X14" s="33" t="s">
        <v>42</v>
      </c>
      <c r="Y14" s="33" t="s">
        <v>42</v>
      </c>
      <c r="Z14" s="37" t="s">
        <v>71</v>
      </c>
      <c r="AA14" s="40"/>
    </row>
    <row r="15" spans="2:27" ht="144.75" customHeight="1" x14ac:dyDescent="0.25">
      <c r="B15" s="30" t="s">
        <v>204</v>
      </c>
      <c r="C15" s="37" t="s">
        <v>225</v>
      </c>
      <c r="D15" s="32" t="s">
        <v>36</v>
      </c>
      <c r="E15" s="33" t="s">
        <v>37</v>
      </c>
      <c r="F15" s="37" t="s">
        <v>72</v>
      </c>
      <c r="G15" s="41"/>
      <c r="H15" s="37" t="s">
        <v>73</v>
      </c>
      <c r="I15" s="37" t="s">
        <v>74</v>
      </c>
      <c r="J15" s="39" t="s">
        <v>42</v>
      </c>
      <c r="K15" s="42" t="s">
        <v>75</v>
      </c>
      <c r="L15" s="37">
        <v>2</v>
      </c>
      <c r="M15" s="37">
        <v>2</v>
      </c>
      <c r="N15" s="33">
        <f t="shared" si="0"/>
        <v>4</v>
      </c>
      <c r="O15" s="32" t="str">
        <f t="shared" si="2"/>
        <v>Bajo</v>
      </c>
      <c r="P15" s="37">
        <v>10</v>
      </c>
      <c r="Q15" s="33">
        <f t="shared" si="1"/>
        <v>40</v>
      </c>
      <c r="R15" s="33" t="str">
        <f t="shared" si="3"/>
        <v>III</v>
      </c>
      <c r="S15" s="37" t="s">
        <v>48</v>
      </c>
      <c r="T15" s="33">
        <v>4</v>
      </c>
      <c r="U15" s="37" t="s">
        <v>73</v>
      </c>
      <c r="V15" s="32" t="s">
        <v>36</v>
      </c>
      <c r="W15" s="33" t="s">
        <v>42</v>
      </c>
      <c r="X15" s="33" t="s">
        <v>42</v>
      </c>
      <c r="Y15" s="37" t="s">
        <v>76</v>
      </c>
      <c r="Z15" s="37" t="s">
        <v>77</v>
      </c>
      <c r="AA15" s="40" t="s">
        <v>66</v>
      </c>
    </row>
    <row r="16" spans="2:27" ht="155.25" customHeight="1" x14ac:dyDescent="0.25">
      <c r="B16" s="30" t="s">
        <v>204</v>
      </c>
      <c r="C16" s="37" t="s">
        <v>225</v>
      </c>
      <c r="D16" s="32" t="s">
        <v>36</v>
      </c>
      <c r="E16" s="33" t="s">
        <v>37</v>
      </c>
      <c r="F16" s="37" t="s">
        <v>78</v>
      </c>
      <c r="G16" s="41"/>
      <c r="H16" s="37" t="s">
        <v>79</v>
      </c>
      <c r="I16" s="37" t="s">
        <v>80</v>
      </c>
      <c r="J16" s="39" t="s">
        <v>42</v>
      </c>
      <c r="K16" s="43" t="s">
        <v>42</v>
      </c>
      <c r="L16" s="37">
        <v>2</v>
      </c>
      <c r="M16" s="37">
        <v>3</v>
      </c>
      <c r="N16" s="33">
        <f t="shared" si="0"/>
        <v>6</v>
      </c>
      <c r="O16" s="32" t="str">
        <f t="shared" si="2"/>
        <v>Medio</v>
      </c>
      <c r="P16" s="37">
        <v>10</v>
      </c>
      <c r="Q16" s="33">
        <f t="shared" si="1"/>
        <v>60</v>
      </c>
      <c r="R16" s="33" t="str">
        <f t="shared" si="3"/>
        <v>III</v>
      </c>
      <c r="S16" s="37" t="s">
        <v>48</v>
      </c>
      <c r="T16" s="33">
        <v>4</v>
      </c>
      <c r="U16" s="37" t="s">
        <v>64</v>
      </c>
      <c r="V16" s="32" t="s">
        <v>36</v>
      </c>
      <c r="W16" s="33" t="s">
        <v>42</v>
      </c>
      <c r="X16" s="33" t="s">
        <v>42</v>
      </c>
      <c r="Y16" s="33" t="s">
        <v>42</v>
      </c>
      <c r="Z16" s="37" t="s">
        <v>81</v>
      </c>
      <c r="AA16" s="40" t="s">
        <v>62</v>
      </c>
    </row>
    <row r="17" spans="2:27" ht="198.75" customHeight="1" x14ac:dyDescent="0.25">
      <c r="B17" s="30" t="s">
        <v>204</v>
      </c>
      <c r="C17" s="37" t="s">
        <v>225</v>
      </c>
      <c r="D17" s="32" t="s">
        <v>36</v>
      </c>
      <c r="E17" s="33" t="s">
        <v>37</v>
      </c>
      <c r="F17" s="37" t="s">
        <v>82</v>
      </c>
      <c r="G17" s="41"/>
      <c r="H17" s="37" t="s">
        <v>83</v>
      </c>
      <c r="I17" s="39" t="s">
        <v>42</v>
      </c>
      <c r="J17" s="37" t="s">
        <v>62</v>
      </c>
      <c r="K17" s="43" t="s">
        <v>84</v>
      </c>
      <c r="L17" s="37">
        <v>2</v>
      </c>
      <c r="M17" s="37">
        <v>3</v>
      </c>
      <c r="N17" s="33">
        <f t="shared" si="0"/>
        <v>6</v>
      </c>
      <c r="O17" s="32" t="str">
        <f t="shared" si="2"/>
        <v>Medio</v>
      </c>
      <c r="P17" s="37">
        <v>25</v>
      </c>
      <c r="Q17" s="33">
        <f t="shared" si="1"/>
        <v>150</v>
      </c>
      <c r="R17" s="33" t="str">
        <f t="shared" si="3"/>
        <v>II</v>
      </c>
      <c r="S17" s="37" t="s">
        <v>44</v>
      </c>
      <c r="T17" s="33">
        <v>4</v>
      </c>
      <c r="U17" s="37" t="s">
        <v>85</v>
      </c>
      <c r="V17" s="32" t="s">
        <v>36</v>
      </c>
      <c r="W17" s="33" t="s">
        <v>42</v>
      </c>
      <c r="X17" s="33" t="s">
        <v>42</v>
      </c>
      <c r="Y17" s="33" t="s">
        <v>42</v>
      </c>
      <c r="Z17" s="37" t="s">
        <v>86</v>
      </c>
      <c r="AA17" s="40" t="s">
        <v>66</v>
      </c>
    </row>
    <row r="18" spans="2:27" ht="186" customHeight="1" x14ac:dyDescent="0.25">
      <c r="B18" s="30" t="s">
        <v>204</v>
      </c>
      <c r="C18" s="37" t="s">
        <v>225</v>
      </c>
      <c r="D18" s="32" t="s">
        <v>36</v>
      </c>
      <c r="E18" s="33" t="s">
        <v>37</v>
      </c>
      <c r="F18" s="37" t="s">
        <v>87</v>
      </c>
      <c r="G18" s="44" t="s">
        <v>88</v>
      </c>
      <c r="H18" s="37" t="s">
        <v>89</v>
      </c>
      <c r="I18" s="37" t="s">
        <v>90</v>
      </c>
      <c r="J18" s="37" t="s">
        <v>91</v>
      </c>
      <c r="K18" s="43" t="s">
        <v>42</v>
      </c>
      <c r="L18" s="37">
        <v>2</v>
      </c>
      <c r="M18" s="37">
        <v>1</v>
      </c>
      <c r="N18" s="33">
        <f t="shared" si="0"/>
        <v>2</v>
      </c>
      <c r="O18" s="32" t="str">
        <f t="shared" si="2"/>
        <v>Bajo</v>
      </c>
      <c r="P18" s="37">
        <v>60</v>
      </c>
      <c r="Q18" s="33">
        <f t="shared" si="1"/>
        <v>120</v>
      </c>
      <c r="R18" s="33" t="str">
        <f t="shared" si="3"/>
        <v>III</v>
      </c>
      <c r="S18" s="37" t="s">
        <v>48</v>
      </c>
      <c r="T18" s="33">
        <v>4</v>
      </c>
      <c r="U18" s="37" t="s">
        <v>92</v>
      </c>
      <c r="V18" s="32" t="s">
        <v>36</v>
      </c>
      <c r="W18" s="33" t="s">
        <v>42</v>
      </c>
      <c r="X18" s="33" t="s">
        <v>42</v>
      </c>
      <c r="Y18" s="37" t="s">
        <v>93</v>
      </c>
      <c r="Z18" s="37" t="s">
        <v>94</v>
      </c>
      <c r="AA18" s="45" t="s">
        <v>42</v>
      </c>
    </row>
    <row r="19" spans="2:27" ht="135" customHeight="1" x14ac:dyDescent="0.25">
      <c r="B19" s="30" t="s">
        <v>204</v>
      </c>
      <c r="C19" s="37" t="s">
        <v>225</v>
      </c>
      <c r="D19" s="32" t="s">
        <v>36</v>
      </c>
      <c r="E19" s="33" t="s">
        <v>37</v>
      </c>
      <c r="F19" s="37" t="s">
        <v>95</v>
      </c>
      <c r="G19" s="38"/>
      <c r="H19" s="37" t="s">
        <v>96</v>
      </c>
      <c r="I19" s="37" t="s">
        <v>97</v>
      </c>
      <c r="J19" s="37" t="s">
        <v>62</v>
      </c>
      <c r="K19" s="42" t="s">
        <v>98</v>
      </c>
      <c r="L19" s="37">
        <v>2</v>
      </c>
      <c r="M19" s="37">
        <v>1</v>
      </c>
      <c r="N19" s="33">
        <f t="shared" si="0"/>
        <v>2</v>
      </c>
      <c r="O19" s="32" t="str">
        <f t="shared" si="2"/>
        <v>Bajo</v>
      </c>
      <c r="P19" s="37">
        <v>10</v>
      </c>
      <c r="Q19" s="33">
        <f t="shared" si="1"/>
        <v>20</v>
      </c>
      <c r="R19" s="33" t="str">
        <f t="shared" si="3"/>
        <v>IV</v>
      </c>
      <c r="S19" s="37" t="s">
        <v>48</v>
      </c>
      <c r="T19" s="33">
        <v>4</v>
      </c>
      <c r="U19" s="37" t="s">
        <v>99</v>
      </c>
      <c r="V19" s="32" t="s">
        <v>36</v>
      </c>
      <c r="W19" s="33" t="s">
        <v>42</v>
      </c>
      <c r="X19" s="33" t="s">
        <v>42</v>
      </c>
      <c r="Y19" s="33" t="s">
        <v>42</v>
      </c>
      <c r="Z19" s="37" t="s">
        <v>100</v>
      </c>
      <c r="AA19" s="40" t="s">
        <v>42</v>
      </c>
    </row>
    <row r="20" spans="2:27" ht="234" customHeight="1" x14ac:dyDescent="0.25">
      <c r="B20" s="30" t="s">
        <v>204</v>
      </c>
      <c r="C20" s="37" t="s">
        <v>225</v>
      </c>
      <c r="D20" s="32" t="s">
        <v>36</v>
      </c>
      <c r="E20" s="33" t="s">
        <v>37</v>
      </c>
      <c r="F20" s="37" t="s">
        <v>101</v>
      </c>
      <c r="G20" s="44" t="s">
        <v>102</v>
      </c>
      <c r="H20" s="37" t="s">
        <v>103</v>
      </c>
      <c r="I20" s="39" t="s">
        <v>42</v>
      </c>
      <c r="J20" s="39" t="s">
        <v>42</v>
      </c>
      <c r="K20" s="30" t="s">
        <v>62</v>
      </c>
      <c r="L20" s="37">
        <v>2</v>
      </c>
      <c r="M20" s="37">
        <v>4</v>
      </c>
      <c r="N20" s="33">
        <f t="shared" si="0"/>
        <v>8</v>
      </c>
      <c r="O20" s="32" t="str">
        <f t="shared" si="2"/>
        <v>Medio</v>
      </c>
      <c r="P20" s="37">
        <v>10</v>
      </c>
      <c r="Q20" s="33">
        <f t="shared" si="1"/>
        <v>80</v>
      </c>
      <c r="R20" s="33" t="str">
        <f t="shared" si="3"/>
        <v>III</v>
      </c>
      <c r="S20" s="37" t="s">
        <v>48</v>
      </c>
      <c r="T20" s="33">
        <v>4</v>
      </c>
      <c r="U20" s="37" t="s">
        <v>104</v>
      </c>
      <c r="V20" s="32" t="s">
        <v>36</v>
      </c>
      <c r="W20" s="33" t="s">
        <v>42</v>
      </c>
      <c r="X20" s="33" t="s">
        <v>42</v>
      </c>
      <c r="Y20" s="33" t="s">
        <v>42</v>
      </c>
      <c r="Z20" s="37" t="s">
        <v>62</v>
      </c>
      <c r="AA20" s="40" t="s">
        <v>66</v>
      </c>
    </row>
    <row r="21" spans="2:27" ht="234" customHeight="1" x14ac:dyDescent="0.25">
      <c r="B21" s="30" t="s">
        <v>204</v>
      </c>
      <c r="C21" s="37" t="s">
        <v>225</v>
      </c>
      <c r="D21" s="32" t="s">
        <v>36</v>
      </c>
      <c r="E21" s="33" t="s">
        <v>37</v>
      </c>
      <c r="F21" s="37" t="s">
        <v>105</v>
      </c>
      <c r="G21" s="34"/>
      <c r="H21" s="37" t="s">
        <v>106</v>
      </c>
      <c r="I21" s="37" t="s">
        <v>107</v>
      </c>
      <c r="J21" s="37" t="s">
        <v>108</v>
      </c>
      <c r="K21" s="30" t="s">
        <v>109</v>
      </c>
      <c r="L21" s="37">
        <v>2</v>
      </c>
      <c r="M21" s="37">
        <v>2</v>
      </c>
      <c r="N21" s="33">
        <f t="shared" si="0"/>
        <v>4</v>
      </c>
      <c r="O21" s="32" t="str">
        <f t="shared" si="2"/>
        <v>Bajo</v>
      </c>
      <c r="P21" s="37">
        <v>10</v>
      </c>
      <c r="Q21" s="33">
        <f t="shared" si="1"/>
        <v>40</v>
      </c>
      <c r="R21" s="33" t="str">
        <f t="shared" si="3"/>
        <v>III</v>
      </c>
      <c r="S21" s="37" t="s">
        <v>48</v>
      </c>
      <c r="T21" s="33">
        <v>4</v>
      </c>
      <c r="U21" s="37" t="s">
        <v>104</v>
      </c>
      <c r="V21" s="32" t="s">
        <v>36</v>
      </c>
      <c r="W21" s="33" t="s">
        <v>42</v>
      </c>
      <c r="X21" s="33" t="s">
        <v>42</v>
      </c>
      <c r="Y21" s="33" t="s">
        <v>42</v>
      </c>
      <c r="Z21" s="37" t="s">
        <v>110</v>
      </c>
      <c r="AA21" s="40" t="s">
        <v>66</v>
      </c>
    </row>
    <row r="22" spans="2:27" ht="234" customHeight="1" x14ac:dyDescent="0.25">
      <c r="B22" s="30" t="s">
        <v>204</v>
      </c>
      <c r="C22" s="37" t="s">
        <v>225</v>
      </c>
      <c r="D22" s="32" t="s">
        <v>36</v>
      </c>
      <c r="E22" s="33" t="s">
        <v>37</v>
      </c>
      <c r="F22" s="37" t="s">
        <v>111</v>
      </c>
      <c r="G22" s="34"/>
      <c r="H22" s="37" t="s">
        <v>112</v>
      </c>
      <c r="I22" s="37" t="s">
        <v>107</v>
      </c>
      <c r="J22" s="37" t="s">
        <v>108</v>
      </c>
      <c r="K22" s="30" t="s">
        <v>109</v>
      </c>
      <c r="L22" s="37">
        <v>2</v>
      </c>
      <c r="M22" s="37">
        <v>2</v>
      </c>
      <c r="N22" s="33">
        <f t="shared" si="0"/>
        <v>4</v>
      </c>
      <c r="O22" s="32" t="str">
        <f t="shared" si="2"/>
        <v>Bajo</v>
      </c>
      <c r="P22" s="37">
        <v>10</v>
      </c>
      <c r="Q22" s="33">
        <f t="shared" si="1"/>
        <v>40</v>
      </c>
      <c r="R22" s="33" t="str">
        <f t="shared" si="3"/>
        <v>III</v>
      </c>
      <c r="S22" s="37" t="s">
        <v>48</v>
      </c>
      <c r="T22" s="33">
        <v>4</v>
      </c>
      <c r="U22" s="37" t="s">
        <v>104</v>
      </c>
      <c r="V22" s="32" t="s">
        <v>36</v>
      </c>
      <c r="W22" s="33" t="s">
        <v>42</v>
      </c>
      <c r="X22" s="33" t="s">
        <v>42</v>
      </c>
      <c r="Y22" s="33" t="s">
        <v>42</v>
      </c>
      <c r="Z22" s="37" t="s">
        <v>110</v>
      </c>
      <c r="AA22" s="40" t="s">
        <v>66</v>
      </c>
    </row>
    <row r="23" spans="2:27" ht="234" customHeight="1" x14ac:dyDescent="0.25">
      <c r="B23" s="30" t="s">
        <v>204</v>
      </c>
      <c r="C23" s="37" t="s">
        <v>225</v>
      </c>
      <c r="D23" s="32" t="s">
        <v>36</v>
      </c>
      <c r="E23" s="33" t="s">
        <v>37</v>
      </c>
      <c r="F23" s="37" t="s">
        <v>113</v>
      </c>
      <c r="G23" s="34"/>
      <c r="H23" s="37" t="s">
        <v>114</v>
      </c>
      <c r="I23" s="39" t="s">
        <v>42</v>
      </c>
      <c r="J23" s="39" t="s">
        <v>42</v>
      </c>
      <c r="K23" s="30" t="s">
        <v>109</v>
      </c>
      <c r="L23" s="37">
        <v>2</v>
      </c>
      <c r="M23" s="37">
        <v>2</v>
      </c>
      <c r="N23" s="33">
        <f t="shared" si="0"/>
        <v>4</v>
      </c>
      <c r="O23" s="32" t="str">
        <f t="shared" si="2"/>
        <v>Bajo</v>
      </c>
      <c r="P23" s="37">
        <v>10</v>
      </c>
      <c r="Q23" s="33">
        <f t="shared" si="1"/>
        <v>40</v>
      </c>
      <c r="R23" s="33" t="str">
        <f t="shared" si="3"/>
        <v>III</v>
      </c>
      <c r="S23" s="37" t="s">
        <v>48</v>
      </c>
      <c r="T23" s="33">
        <v>4</v>
      </c>
      <c r="U23" s="37" t="s">
        <v>115</v>
      </c>
      <c r="V23" s="32" t="s">
        <v>36</v>
      </c>
      <c r="W23" s="33" t="s">
        <v>42</v>
      </c>
      <c r="X23" s="33" t="s">
        <v>42</v>
      </c>
      <c r="Y23" s="33" t="s">
        <v>42</v>
      </c>
      <c r="Z23" s="37" t="s">
        <v>110</v>
      </c>
      <c r="AA23" s="40" t="s">
        <v>66</v>
      </c>
    </row>
    <row r="24" spans="2:27" ht="234" customHeight="1" x14ac:dyDescent="0.25">
      <c r="B24" s="30" t="s">
        <v>204</v>
      </c>
      <c r="C24" s="37" t="s">
        <v>225</v>
      </c>
      <c r="D24" s="32" t="s">
        <v>36</v>
      </c>
      <c r="E24" s="33" t="s">
        <v>37</v>
      </c>
      <c r="F24" s="37" t="s">
        <v>116</v>
      </c>
      <c r="G24" s="34"/>
      <c r="H24" s="37" t="s">
        <v>117</v>
      </c>
      <c r="I24" s="37" t="s">
        <v>107</v>
      </c>
      <c r="J24" s="37" t="s">
        <v>108</v>
      </c>
      <c r="K24" s="30" t="s">
        <v>109</v>
      </c>
      <c r="L24" s="37">
        <v>2</v>
      </c>
      <c r="M24" s="37">
        <v>2</v>
      </c>
      <c r="N24" s="33">
        <f t="shared" si="0"/>
        <v>4</v>
      </c>
      <c r="O24" s="32" t="str">
        <f t="shared" si="2"/>
        <v>Bajo</v>
      </c>
      <c r="P24" s="37">
        <v>10</v>
      </c>
      <c r="Q24" s="33">
        <f t="shared" si="1"/>
        <v>40</v>
      </c>
      <c r="R24" s="33" t="str">
        <f t="shared" si="3"/>
        <v>III</v>
      </c>
      <c r="S24" s="37" t="s">
        <v>48</v>
      </c>
      <c r="T24" s="33">
        <v>4</v>
      </c>
      <c r="U24" s="37" t="s">
        <v>118</v>
      </c>
      <c r="V24" s="32" t="s">
        <v>36</v>
      </c>
      <c r="W24" s="33" t="s">
        <v>42</v>
      </c>
      <c r="X24" s="33" t="s">
        <v>42</v>
      </c>
      <c r="Y24" s="33" t="s">
        <v>42</v>
      </c>
      <c r="Z24" s="37" t="s">
        <v>110</v>
      </c>
      <c r="AA24" s="40" t="s">
        <v>66</v>
      </c>
    </row>
    <row r="25" spans="2:27" ht="234" customHeight="1" x14ac:dyDescent="0.25">
      <c r="B25" s="30" t="s">
        <v>204</v>
      </c>
      <c r="C25" s="37" t="s">
        <v>225</v>
      </c>
      <c r="D25" s="32" t="s">
        <v>36</v>
      </c>
      <c r="E25" s="33" t="s">
        <v>37</v>
      </c>
      <c r="F25" s="37" t="s">
        <v>119</v>
      </c>
      <c r="G25" s="38"/>
      <c r="H25" s="37" t="s">
        <v>120</v>
      </c>
      <c r="I25" s="39" t="s">
        <v>42</v>
      </c>
      <c r="J25" s="39" t="s">
        <v>42</v>
      </c>
      <c r="K25" s="30" t="s">
        <v>109</v>
      </c>
      <c r="L25" s="37">
        <v>2</v>
      </c>
      <c r="M25" s="37">
        <v>4</v>
      </c>
      <c r="N25" s="33">
        <f t="shared" si="0"/>
        <v>8</v>
      </c>
      <c r="O25" s="32" t="str">
        <f t="shared" si="2"/>
        <v>Medio</v>
      </c>
      <c r="P25" s="37">
        <v>10</v>
      </c>
      <c r="Q25" s="33">
        <f t="shared" si="1"/>
        <v>80</v>
      </c>
      <c r="R25" s="33" t="str">
        <f t="shared" si="3"/>
        <v>III</v>
      </c>
      <c r="S25" s="37" t="s">
        <v>48</v>
      </c>
      <c r="T25" s="33">
        <v>4</v>
      </c>
      <c r="U25" s="37" t="s">
        <v>104</v>
      </c>
      <c r="V25" s="32" t="s">
        <v>36</v>
      </c>
      <c r="W25" s="33" t="s">
        <v>42</v>
      </c>
      <c r="X25" s="33" t="s">
        <v>42</v>
      </c>
      <c r="Y25" s="33" t="s">
        <v>42</v>
      </c>
      <c r="Z25" s="37" t="s">
        <v>110</v>
      </c>
      <c r="AA25" s="40" t="s">
        <v>66</v>
      </c>
    </row>
    <row r="26" spans="2:27" ht="132.75" customHeight="1" x14ac:dyDescent="0.25">
      <c r="B26" s="30" t="s">
        <v>204</v>
      </c>
      <c r="C26" s="37" t="s">
        <v>225</v>
      </c>
      <c r="D26" s="32" t="s">
        <v>36</v>
      </c>
      <c r="E26" s="33" t="s">
        <v>37</v>
      </c>
      <c r="F26" s="37" t="s">
        <v>121</v>
      </c>
      <c r="G26" s="41" t="s">
        <v>122</v>
      </c>
      <c r="H26" s="37" t="s">
        <v>123</v>
      </c>
      <c r="I26" s="39" t="s">
        <v>42</v>
      </c>
      <c r="J26" s="39" t="s">
        <v>42</v>
      </c>
      <c r="K26" s="42" t="s">
        <v>62</v>
      </c>
      <c r="L26" s="37">
        <v>2</v>
      </c>
      <c r="M26" s="37">
        <v>4</v>
      </c>
      <c r="N26" s="33">
        <f t="shared" si="0"/>
        <v>8</v>
      </c>
      <c r="O26" s="32" t="str">
        <f t="shared" si="2"/>
        <v>Medio</v>
      </c>
      <c r="P26" s="37">
        <v>10</v>
      </c>
      <c r="Q26" s="33">
        <f t="shared" si="1"/>
        <v>80</v>
      </c>
      <c r="R26" s="33" t="str">
        <f t="shared" si="3"/>
        <v>III</v>
      </c>
      <c r="S26" s="37" t="s">
        <v>48</v>
      </c>
      <c r="T26" s="33">
        <v>4</v>
      </c>
      <c r="U26" s="37" t="s">
        <v>124</v>
      </c>
      <c r="V26" s="32" t="s">
        <v>36</v>
      </c>
      <c r="W26" s="37" t="s">
        <v>42</v>
      </c>
      <c r="X26" s="37" t="s">
        <v>42</v>
      </c>
      <c r="Y26" s="37" t="s">
        <v>42</v>
      </c>
      <c r="Z26" s="37" t="s">
        <v>125</v>
      </c>
      <c r="AA26" s="40" t="s">
        <v>54</v>
      </c>
    </row>
    <row r="27" spans="2:27" ht="132.75" customHeight="1" x14ac:dyDescent="0.25">
      <c r="B27" s="30" t="s">
        <v>204</v>
      </c>
      <c r="C27" s="37" t="s">
        <v>225</v>
      </c>
      <c r="D27" s="32" t="s">
        <v>36</v>
      </c>
      <c r="E27" s="33" t="s">
        <v>37</v>
      </c>
      <c r="F27" s="37" t="s">
        <v>126</v>
      </c>
      <c r="G27" s="41"/>
      <c r="H27" s="37" t="s">
        <v>127</v>
      </c>
      <c r="I27" s="37" t="s">
        <v>128</v>
      </c>
      <c r="J27" s="39" t="s">
        <v>42</v>
      </c>
      <c r="K27" s="43" t="s">
        <v>57</v>
      </c>
      <c r="L27" s="37">
        <v>6</v>
      </c>
      <c r="M27" s="37">
        <v>2</v>
      </c>
      <c r="N27" s="33">
        <f t="shared" si="0"/>
        <v>12</v>
      </c>
      <c r="O27" s="32" t="str">
        <f t="shared" si="2"/>
        <v>Alto</v>
      </c>
      <c r="P27" s="37">
        <v>10</v>
      </c>
      <c r="Q27" s="33">
        <f t="shared" si="1"/>
        <v>120</v>
      </c>
      <c r="R27" s="33" t="str">
        <f t="shared" si="3"/>
        <v>III</v>
      </c>
      <c r="S27" s="37" t="s">
        <v>48</v>
      </c>
      <c r="T27" s="33">
        <v>4</v>
      </c>
      <c r="U27" s="37" t="s">
        <v>104</v>
      </c>
      <c r="V27" s="32" t="s">
        <v>36</v>
      </c>
      <c r="W27" s="37" t="s">
        <v>42</v>
      </c>
      <c r="X27" s="37" t="s">
        <v>42</v>
      </c>
      <c r="Y27" s="37" t="s">
        <v>129</v>
      </c>
      <c r="Z27" s="37" t="s">
        <v>42</v>
      </c>
      <c r="AA27" s="40" t="s">
        <v>54</v>
      </c>
    </row>
    <row r="28" spans="2:27" ht="352.5" customHeight="1" x14ac:dyDescent="0.25">
      <c r="B28" s="30" t="s">
        <v>204</v>
      </c>
      <c r="C28" s="37" t="s">
        <v>225</v>
      </c>
      <c r="D28" s="32" t="s">
        <v>36</v>
      </c>
      <c r="E28" s="33" t="s">
        <v>37</v>
      </c>
      <c r="F28" s="37" t="s">
        <v>130</v>
      </c>
      <c r="G28" s="41"/>
      <c r="H28" s="37" t="s">
        <v>131</v>
      </c>
      <c r="I28" s="39" t="s">
        <v>42</v>
      </c>
      <c r="J28" s="39" t="s">
        <v>42</v>
      </c>
      <c r="K28" s="42" t="s">
        <v>132</v>
      </c>
      <c r="L28" s="37">
        <v>2</v>
      </c>
      <c r="M28" s="37">
        <v>4</v>
      </c>
      <c r="N28" s="33">
        <f t="shared" si="0"/>
        <v>8</v>
      </c>
      <c r="O28" s="32" t="str">
        <f t="shared" si="2"/>
        <v>Medio</v>
      </c>
      <c r="P28" s="37">
        <v>60</v>
      </c>
      <c r="Q28" s="33">
        <f t="shared" si="1"/>
        <v>480</v>
      </c>
      <c r="R28" s="33" t="str">
        <f t="shared" si="3"/>
        <v>II</v>
      </c>
      <c r="S28" s="37" t="s">
        <v>44</v>
      </c>
      <c r="T28" s="33">
        <v>4</v>
      </c>
      <c r="U28" s="37" t="s">
        <v>133</v>
      </c>
      <c r="V28" s="32" t="s">
        <v>36</v>
      </c>
      <c r="W28" s="37" t="s">
        <v>42</v>
      </c>
      <c r="X28" s="37" t="s">
        <v>42</v>
      </c>
      <c r="Y28" s="37" t="s">
        <v>42</v>
      </c>
      <c r="Z28" s="37" t="s">
        <v>134</v>
      </c>
      <c r="AA28" s="40" t="s">
        <v>135</v>
      </c>
    </row>
    <row r="29" spans="2:27" ht="109.5" customHeight="1" x14ac:dyDescent="0.25">
      <c r="B29" s="30" t="s">
        <v>204</v>
      </c>
      <c r="C29" s="37" t="s">
        <v>225</v>
      </c>
      <c r="D29" s="32" t="s">
        <v>36</v>
      </c>
      <c r="E29" s="33" t="s">
        <v>37</v>
      </c>
      <c r="F29" s="37" t="s">
        <v>136</v>
      </c>
      <c r="G29" s="44" t="s">
        <v>137</v>
      </c>
      <c r="H29" s="37" t="s">
        <v>138</v>
      </c>
      <c r="I29" s="39" t="s">
        <v>42</v>
      </c>
      <c r="J29" s="39" t="s">
        <v>42</v>
      </c>
      <c r="K29" s="42" t="s">
        <v>139</v>
      </c>
      <c r="L29" s="37">
        <v>6</v>
      </c>
      <c r="M29" s="37">
        <v>3</v>
      </c>
      <c r="N29" s="33">
        <f t="shared" si="0"/>
        <v>18</v>
      </c>
      <c r="O29" s="32" t="str">
        <f t="shared" si="2"/>
        <v>Alto</v>
      </c>
      <c r="P29" s="37">
        <v>25</v>
      </c>
      <c r="Q29" s="33">
        <f t="shared" si="1"/>
        <v>450</v>
      </c>
      <c r="R29" s="33" t="str">
        <f t="shared" si="3"/>
        <v>II</v>
      </c>
      <c r="S29" s="37" t="s">
        <v>44</v>
      </c>
      <c r="T29" s="33">
        <v>4</v>
      </c>
      <c r="U29" s="37" t="s">
        <v>140</v>
      </c>
      <c r="V29" s="32" t="s">
        <v>36</v>
      </c>
      <c r="W29" s="37" t="s">
        <v>42</v>
      </c>
      <c r="X29" s="37" t="s">
        <v>42</v>
      </c>
      <c r="Y29" s="37" t="s">
        <v>42</v>
      </c>
      <c r="Z29" s="39" t="s">
        <v>141</v>
      </c>
      <c r="AA29" s="40" t="s">
        <v>54</v>
      </c>
    </row>
    <row r="30" spans="2:27" ht="123" customHeight="1" x14ac:dyDescent="0.25">
      <c r="B30" s="30" t="s">
        <v>204</v>
      </c>
      <c r="C30" s="37" t="s">
        <v>225</v>
      </c>
      <c r="D30" s="32" t="s">
        <v>36</v>
      </c>
      <c r="E30" s="33" t="s">
        <v>37</v>
      </c>
      <c r="F30" s="37" t="s">
        <v>142</v>
      </c>
      <c r="G30" s="34"/>
      <c r="H30" s="37" t="s">
        <v>143</v>
      </c>
      <c r="I30" s="37" t="s">
        <v>144</v>
      </c>
      <c r="J30" s="39" t="s">
        <v>42</v>
      </c>
      <c r="K30" s="42" t="s">
        <v>139</v>
      </c>
      <c r="L30" s="37">
        <v>2</v>
      </c>
      <c r="M30" s="37">
        <v>1</v>
      </c>
      <c r="N30" s="33">
        <f t="shared" si="0"/>
        <v>2</v>
      </c>
      <c r="O30" s="32" t="str">
        <f t="shared" si="2"/>
        <v>Bajo</v>
      </c>
      <c r="P30" s="37">
        <v>25</v>
      </c>
      <c r="Q30" s="33">
        <f t="shared" si="1"/>
        <v>50</v>
      </c>
      <c r="R30" s="33" t="str">
        <f t="shared" si="3"/>
        <v>III</v>
      </c>
      <c r="S30" s="37" t="s">
        <v>48</v>
      </c>
      <c r="T30" s="33">
        <v>4</v>
      </c>
      <c r="U30" s="37" t="s">
        <v>140</v>
      </c>
      <c r="V30" s="32" t="s">
        <v>36</v>
      </c>
      <c r="W30" s="37" t="s">
        <v>42</v>
      </c>
      <c r="X30" s="37" t="s">
        <v>42</v>
      </c>
      <c r="Y30" s="37" t="s">
        <v>42</v>
      </c>
      <c r="Z30" s="37" t="s">
        <v>141</v>
      </c>
      <c r="AA30" s="40" t="s">
        <v>54</v>
      </c>
    </row>
    <row r="31" spans="2:27" ht="91.5" customHeight="1" x14ac:dyDescent="0.25">
      <c r="B31" s="30" t="s">
        <v>204</v>
      </c>
      <c r="C31" s="37" t="s">
        <v>225</v>
      </c>
      <c r="D31" s="32" t="s">
        <v>36</v>
      </c>
      <c r="E31" s="33" t="s">
        <v>37</v>
      </c>
      <c r="F31" s="37" t="s">
        <v>145</v>
      </c>
      <c r="G31" s="34"/>
      <c r="H31" s="37" t="s">
        <v>146</v>
      </c>
      <c r="I31" s="37" t="s">
        <v>147</v>
      </c>
      <c r="J31" s="39" t="s">
        <v>42</v>
      </c>
      <c r="K31" s="42" t="s">
        <v>139</v>
      </c>
      <c r="L31" s="37">
        <v>2</v>
      </c>
      <c r="M31" s="37">
        <v>4</v>
      </c>
      <c r="N31" s="33">
        <f t="shared" si="0"/>
        <v>8</v>
      </c>
      <c r="O31" s="32" t="str">
        <f t="shared" si="2"/>
        <v>Medio</v>
      </c>
      <c r="P31" s="37">
        <v>25</v>
      </c>
      <c r="Q31" s="33">
        <f t="shared" si="1"/>
        <v>200</v>
      </c>
      <c r="R31" s="33" t="str">
        <f t="shared" si="3"/>
        <v>II</v>
      </c>
      <c r="S31" s="37" t="s">
        <v>44</v>
      </c>
      <c r="T31" s="33">
        <v>4</v>
      </c>
      <c r="U31" s="37" t="s">
        <v>148</v>
      </c>
      <c r="V31" s="32" t="s">
        <v>36</v>
      </c>
      <c r="W31" s="37" t="s">
        <v>42</v>
      </c>
      <c r="X31" s="37" t="s">
        <v>42</v>
      </c>
      <c r="Y31" s="37" t="s">
        <v>42</v>
      </c>
      <c r="Z31" s="46" t="s">
        <v>149</v>
      </c>
      <c r="AA31" s="40" t="s">
        <v>54</v>
      </c>
    </row>
    <row r="32" spans="2:27" ht="138" customHeight="1" x14ac:dyDescent="0.25">
      <c r="B32" s="30" t="s">
        <v>204</v>
      </c>
      <c r="C32" s="37" t="s">
        <v>225</v>
      </c>
      <c r="D32" s="32" t="s">
        <v>36</v>
      </c>
      <c r="E32" s="33" t="s">
        <v>37</v>
      </c>
      <c r="F32" s="31" t="s">
        <v>150</v>
      </c>
      <c r="G32" s="34"/>
      <c r="H32" s="31" t="s">
        <v>151</v>
      </c>
      <c r="I32" s="37" t="s">
        <v>128</v>
      </c>
      <c r="J32" s="39" t="s">
        <v>42</v>
      </c>
      <c r="K32" s="42" t="s">
        <v>152</v>
      </c>
      <c r="L32" s="37">
        <v>2</v>
      </c>
      <c r="M32" s="37">
        <v>4</v>
      </c>
      <c r="N32" s="33">
        <f t="shared" si="0"/>
        <v>8</v>
      </c>
      <c r="O32" s="32" t="str">
        <f t="shared" si="2"/>
        <v>Medio</v>
      </c>
      <c r="P32" s="37">
        <v>60</v>
      </c>
      <c r="Q32" s="33">
        <f t="shared" si="1"/>
        <v>480</v>
      </c>
      <c r="R32" s="33" t="str">
        <f t="shared" si="3"/>
        <v>II</v>
      </c>
      <c r="S32" s="37" t="s">
        <v>44</v>
      </c>
      <c r="T32" s="33">
        <v>4</v>
      </c>
      <c r="U32" s="37" t="s">
        <v>67</v>
      </c>
      <c r="V32" s="32" t="s">
        <v>36</v>
      </c>
      <c r="W32" s="37" t="s">
        <v>42</v>
      </c>
      <c r="X32" s="37" t="s">
        <v>42</v>
      </c>
      <c r="Y32" s="37" t="s">
        <v>153</v>
      </c>
      <c r="Z32" s="37" t="s">
        <v>154</v>
      </c>
      <c r="AA32" s="40" t="s">
        <v>66</v>
      </c>
    </row>
    <row r="33" spans="2:27" ht="91.5" customHeight="1" x14ac:dyDescent="0.25">
      <c r="B33" s="30" t="s">
        <v>204</v>
      </c>
      <c r="C33" s="37" t="s">
        <v>225</v>
      </c>
      <c r="D33" s="32" t="s">
        <v>36</v>
      </c>
      <c r="E33" s="33" t="s">
        <v>37</v>
      </c>
      <c r="F33" s="37" t="s">
        <v>155</v>
      </c>
      <c r="G33" s="34"/>
      <c r="H33" s="37" t="s">
        <v>156</v>
      </c>
      <c r="I33" s="39" t="s">
        <v>42</v>
      </c>
      <c r="J33" s="39" t="s">
        <v>42</v>
      </c>
      <c r="K33" s="42" t="s">
        <v>157</v>
      </c>
      <c r="L33" s="37">
        <v>2</v>
      </c>
      <c r="M33" s="37">
        <v>3</v>
      </c>
      <c r="N33" s="33">
        <f t="shared" si="0"/>
        <v>6</v>
      </c>
      <c r="O33" s="32" t="str">
        <f t="shared" si="2"/>
        <v>Medio</v>
      </c>
      <c r="P33" s="37">
        <v>10</v>
      </c>
      <c r="Q33" s="33">
        <f t="shared" si="1"/>
        <v>60</v>
      </c>
      <c r="R33" s="33" t="str">
        <f t="shared" si="3"/>
        <v>III</v>
      </c>
      <c r="S33" s="37" t="s">
        <v>48</v>
      </c>
      <c r="T33" s="33">
        <v>4</v>
      </c>
      <c r="U33" s="37" t="s">
        <v>158</v>
      </c>
      <c r="V33" s="32" t="s">
        <v>36</v>
      </c>
      <c r="W33" s="37" t="s">
        <v>42</v>
      </c>
      <c r="X33" s="37" t="s">
        <v>42</v>
      </c>
      <c r="Y33" s="37" t="s">
        <v>159</v>
      </c>
      <c r="Z33" s="37" t="s">
        <v>157</v>
      </c>
      <c r="AA33" s="40" t="s">
        <v>54</v>
      </c>
    </row>
    <row r="34" spans="2:27" ht="91.5" customHeight="1" x14ac:dyDescent="0.25">
      <c r="B34" s="30" t="s">
        <v>204</v>
      </c>
      <c r="C34" s="37" t="s">
        <v>225</v>
      </c>
      <c r="D34" s="32" t="s">
        <v>36</v>
      </c>
      <c r="E34" s="33" t="s">
        <v>37</v>
      </c>
      <c r="F34" s="37" t="s">
        <v>160</v>
      </c>
      <c r="G34" s="34"/>
      <c r="H34" s="37" t="s">
        <v>161</v>
      </c>
      <c r="I34" s="39" t="s">
        <v>42</v>
      </c>
      <c r="J34" s="39" t="s">
        <v>42</v>
      </c>
      <c r="K34" s="42" t="s">
        <v>162</v>
      </c>
      <c r="L34" s="37">
        <v>2</v>
      </c>
      <c r="M34" s="37">
        <v>1</v>
      </c>
      <c r="N34" s="33">
        <f t="shared" si="0"/>
        <v>2</v>
      </c>
      <c r="O34" s="32" t="str">
        <f t="shared" si="2"/>
        <v>Bajo</v>
      </c>
      <c r="P34" s="37">
        <v>25</v>
      </c>
      <c r="Q34" s="33">
        <f t="shared" si="1"/>
        <v>50</v>
      </c>
      <c r="R34" s="33" t="str">
        <f t="shared" si="3"/>
        <v>III</v>
      </c>
      <c r="S34" s="37" t="s">
        <v>48</v>
      </c>
      <c r="T34" s="33">
        <v>4</v>
      </c>
      <c r="U34" s="37" t="s">
        <v>161</v>
      </c>
      <c r="V34" s="32" t="s">
        <v>36</v>
      </c>
      <c r="W34" s="37" t="s">
        <v>42</v>
      </c>
      <c r="X34" s="37" t="s">
        <v>42</v>
      </c>
      <c r="Y34" s="37" t="s">
        <v>42</v>
      </c>
      <c r="Z34" s="37" t="s">
        <v>163</v>
      </c>
      <c r="AA34" s="45" t="s">
        <v>42</v>
      </c>
    </row>
    <row r="35" spans="2:27" ht="254.25" customHeight="1" x14ac:dyDescent="0.25">
      <c r="B35" s="30" t="s">
        <v>204</v>
      </c>
      <c r="C35" s="37" t="s">
        <v>225</v>
      </c>
      <c r="D35" s="32" t="s">
        <v>36</v>
      </c>
      <c r="E35" s="33" t="s">
        <v>37</v>
      </c>
      <c r="F35" s="37" t="s">
        <v>164</v>
      </c>
      <c r="G35" s="41" t="s">
        <v>165</v>
      </c>
      <c r="H35" s="37" t="s">
        <v>166</v>
      </c>
      <c r="I35" s="37" t="s">
        <v>167</v>
      </c>
      <c r="J35" s="39" t="s">
        <v>42</v>
      </c>
      <c r="K35" s="43" t="s">
        <v>42</v>
      </c>
      <c r="L35" s="37">
        <v>2</v>
      </c>
      <c r="M35" s="37">
        <v>3</v>
      </c>
      <c r="N35" s="33">
        <f t="shared" si="0"/>
        <v>6</v>
      </c>
      <c r="O35" s="32" t="str">
        <f t="shared" si="2"/>
        <v>Medio</v>
      </c>
      <c r="P35" s="37">
        <v>25</v>
      </c>
      <c r="Q35" s="33">
        <f t="shared" si="1"/>
        <v>150</v>
      </c>
      <c r="R35" s="33" t="str">
        <f t="shared" si="3"/>
        <v>II</v>
      </c>
      <c r="S35" s="37" t="s">
        <v>44</v>
      </c>
      <c r="T35" s="33">
        <v>4</v>
      </c>
      <c r="U35" s="37" t="s">
        <v>168</v>
      </c>
      <c r="V35" s="32" t="s">
        <v>36</v>
      </c>
      <c r="W35" s="37" t="s">
        <v>42</v>
      </c>
      <c r="X35" s="37" t="s">
        <v>42</v>
      </c>
      <c r="Y35" s="37" t="s">
        <v>42</v>
      </c>
      <c r="Z35" s="37" t="s">
        <v>169</v>
      </c>
      <c r="AA35" s="40"/>
    </row>
    <row r="36" spans="2:27" ht="277.5" customHeight="1" x14ac:dyDescent="0.25">
      <c r="B36" s="30" t="s">
        <v>204</v>
      </c>
      <c r="C36" s="37" t="s">
        <v>225</v>
      </c>
      <c r="D36" s="32" t="s">
        <v>36</v>
      </c>
      <c r="E36" s="33" t="s">
        <v>37</v>
      </c>
      <c r="F36" s="37" t="s">
        <v>170</v>
      </c>
      <c r="G36" s="41"/>
      <c r="H36" s="37" t="s">
        <v>166</v>
      </c>
      <c r="I36" s="37" t="s">
        <v>167</v>
      </c>
      <c r="J36" s="39" t="s">
        <v>42</v>
      </c>
      <c r="K36" s="43" t="s">
        <v>42</v>
      </c>
      <c r="L36" s="37">
        <v>2</v>
      </c>
      <c r="M36" s="37">
        <v>3</v>
      </c>
      <c r="N36" s="33">
        <f t="shared" si="0"/>
        <v>6</v>
      </c>
      <c r="O36" s="32" t="str">
        <f t="shared" si="2"/>
        <v>Medio</v>
      </c>
      <c r="P36" s="37">
        <v>25</v>
      </c>
      <c r="Q36" s="33">
        <f t="shared" si="1"/>
        <v>150</v>
      </c>
      <c r="R36" s="33" t="str">
        <f t="shared" si="3"/>
        <v>II</v>
      </c>
      <c r="S36" s="37" t="s">
        <v>44</v>
      </c>
      <c r="T36" s="33">
        <v>4</v>
      </c>
      <c r="U36" s="37" t="s">
        <v>171</v>
      </c>
      <c r="V36" s="32" t="s">
        <v>36</v>
      </c>
      <c r="W36" s="37" t="s">
        <v>42</v>
      </c>
      <c r="X36" s="37" t="s">
        <v>42</v>
      </c>
      <c r="Y36" s="37" t="s">
        <v>42</v>
      </c>
      <c r="Z36" s="37" t="s">
        <v>169</v>
      </c>
      <c r="AA36" s="45" t="s">
        <v>42</v>
      </c>
    </row>
    <row r="37" spans="2:27" ht="264" customHeight="1" x14ac:dyDescent="0.25">
      <c r="B37" s="30" t="s">
        <v>204</v>
      </c>
      <c r="C37" s="37" t="s">
        <v>225</v>
      </c>
      <c r="D37" s="32" t="s">
        <v>36</v>
      </c>
      <c r="E37" s="33" t="s">
        <v>37</v>
      </c>
      <c r="F37" s="37" t="s">
        <v>172</v>
      </c>
      <c r="G37" s="41"/>
      <c r="H37" s="37" t="s">
        <v>166</v>
      </c>
      <c r="I37" s="37" t="s">
        <v>167</v>
      </c>
      <c r="J37" s="39" t="s">
        <v>42</v>
      </c>
      <c r="K37" s="43" t="s">
        <v>42</v>
      </c>
      <c r="L37" s="37">
        <v>2</v>
      </c>
      <c r="M37" s="37">
        <v>3</v>
      </c>
      <c r="N37" s="33">
        <f t="shared" si="0"/>
        <v>6</v>
      </c>
      <c r="O37" s="32" t="str">
        <f t="shared" si="2"/>
        <v>Medio</v>
      </c>
      <c r="P37" s="37">
        <v>25</v>
      </c>
      <c r="Q37" s="33">
        <f t="shared" si="1"/>
        <v>150</v>
      </c>
      <c r="R37" s="33" t="str">
        <f t="shared" si="3"/>
        <v>II</v>
      </c>
      <c r="S37" s="37" t="s">
        <v>44</v>
      </c>
      <c r="T37" s="33">
        <v>4</v>
      </c>
      <c r="U37" s="37" t="s">
        <v>168</v>
      </c>
      <c r="V37" s="32" t="s">
        <v>36</v>
      </c>
      <c r="W37" s="37" t="s">
        <v>42</v>
      </c>
      <c r="X37" s="37" t="s">
        <v>42</v>
      </c>
      <c r="Y37" s="37" t="s">
        <v>42</v>
      </c>
      <c r="Z37" s="37" t="s">
        <v>169</v>
      </c>
      <c r="AA37" s="40" t="s">
        <v>42</v>
      </c>
    </row>
    <row r="38" spans="2:27" ht="267.75" customHeight="1" x14ac:dyDescent="0.25">
      <c r="B38" s="30" t="s">
        <v>204</v>
      </c>
      <c r="C38" s="37" t="s">
        <v>225</v>
      </c>
      <c r="D38" s="32" t="s">
        <v>36</v>
      </c>
      <c r="E38" s="33" t="s">
        <v>37</v>
      </c>
      <c r="F38" s="37" t="s">
        <v>173</v>
      </c>
      <c r="G38" s="41"/>
      <c r="H38" s="37" t="s">
        <v>166</v>
      </c>
      <c r="I38" s="37" t="s">
        <v>167</v>
      </c>
      <c r="J38" s="39" t="s">
        <v>42</v>
      </c>
      <c r="K38" s="43" t="s">
        <v>42</v>
      </c>
      <c r="L38" s="37">
        <v>2</v>
      </c>
      <c r="M38" s="37">
        <v>3</v>
      </c>
      <c r="N38" s="33">
        <f t="shared" si="0"/>
        <v>6</v>
      </c>
      <c r="O38" s="32" t="str">
        <f t="shared" si="2"/>
        <v>Medio</v>
      </c>
      <c r="P38" s="37">
        <v>25</v>
      </c>
      <c r="Q38" s="33">
        <f t="shared" si="1"/>
        <v>150</v>
      </c>
      <c r="R38" s="33" t="str">
        <f t="shared" si="3"/>
        <v>II</v>
      </c>
      <c r="S38" s="37" t="s">
        <v>44</v>
      </c>
      <c r="T38" s="33">
        <v>4</v>
      </c>
      <c r="U38" s="37" t="s">
        <v>168</v>
      </c>
      <c r="V38" s="32" t="s">
        <v>36</v>
      </c>
      <c r="W38" s="37" t="s">
        <v>42</v>
      </c>
      <c r="X38" s="37" t="s">
        <v>42</v>
      </c>
      <c r="Y38" s="37" t="s">
        <v>42</v>
      </c>
      <c r="Z38" s="37" t="s">
        <v>169</v>
      </c>
      <c r="AA38" s="40" t="s">
        <v>42</v>
      </c>
    </row>
    <row r="39" spans="2:27" ht="275.25" customHeight="1" x14ac:dyDescent="0.25">
      <c r="B39" s="30" t="s">
        <v>204</v>
      </c>
      <c r="C39" s="37" t="s">
        <v>225</v>
      </c>
      <c r="D39" s="32" t="s">
        <v>36</v>
      </c>
      <c r="E39" s="33" t="s">
        <v>37</v>
      </c>
      <c r="F39" s="37" t="s">
        <v>174</v>
      </c>
      <c r="G39" s="41"/>
      <c r="H39" s="37" t="s">
        <v>166</v>
      </c>
      <c r="I39" s="37" t="s">
        <v>167</v>
      </c>
      <c r="J39" s="39" t="s">
        <v>42</v>
      </c>
      <c r="K39" s="43" t="s">
        <v>42</v>
      </c>
      <c r="L39" s="37">
        <v>2</v>
      </c>
      <c r="M39" s="37">
        <v>4</v>
      </c>
      <c r="N39" s="33">
        <f t="shared" si="0"/>
        <v>8</v>
      </c>
      <c r="O39" s="32" t="str">
        <f t="shared" si="2"/>
        <v>Medio</v>
      </c>
      <c r="P39" s="37">
        <v>25</v>
      </c>
      <c r="Q39" s="33">
        <f t="shared" si="1"/>
        <v>200</v>
      </c>
      <c r="R39" s="33" t="str">
        <f t="shared" si="3"/>
        <v>II</v>
      </c>
      <c r="S39" s="37" t="s">
        <v>44</v>
      </c>
      <c r="T39" s="33">
        <v>4</v>
      </c>
      <c r="U39" s="37" t="s">
        <v>168</v>
      </c>
      <c r="V39" s="32" t="s">
        <v>36</v>
      </c>
      <c r="W39" s="37" t="s">
        <v>42</v>
      </c>
      <c r="X39" s="37" t="s">
        <v>42</v>
      </c>
      <c r="Y39" s="37" t="s">
        <v>42</v>
      </c>
      <c r="Z39" s="37" t="s">
        <v>169</v>
      </c>
      <c r="AA39" s="40" t="s">
        <v>42</v>
      </c>
    </row>
    <row r="40" spans="2:27" ht="198" customHeight="1" x14ac:dyDescent="0.25">
      <c r="B40" s="30" t="s">
        <v>204</v>
      </c>
      <c r="C40" s="37" t="s">
        <v>225</v>
      </c>
      <c r="D40" s="32" t="s">
        <v>36</v>
      </c>
      <c r="E40" s="33" t="s">
        <v>37</v>
      </c>
      <c r="F40" s="37" t="s">
        <v>175</v>
      </c>
      <c r="G40" s="41"/>
      <c r="H40" s="37" t="s">
        <v>166</v>
      </c>
      <c r="I40" s="37" t="s">
        <v>167</v>
      </c>
      <c r="J40" s="39" t="s">
        <v>42</v>
      </c>
      <c r="K40" s="43" t="s">
        <v>42</v>
      </c>
      <c r="L40" s="37">
        <v>2</v>
      </c>
      <c r="M40" s="37">
        <v>4</v>
      </c>
      <c r="N40" s="33">
        <f t="shared" si="0"/>
        <v>8</v>
      </c>
      <c r="O40" s="32" t="str">
        <f t="shared" si="2"/>
        <v>Medio</v>
      </c>
      <c r="P40" s="37">
        <v>25</v>
      </c>
      <c r="Q40" s="33">
        <f t="shared" si="1"/>
        <v>200</v>
      </c>
      <c r="R40" s="33" t="str">
        <f t="shared" si="3"/>
        <v>II</v>
      </c>
      <c r="S40" s="37" t="s">
        <v>44</v>
      </c>
      <c r="T40" s="33">
        <v>4</v>
      </c>
      <c r="U40" s="37" t="s">
        <v>168</v>
      </c>
      <c r="V40" s="32" t="s">
        <v>36</v>
      </c>
      <c r="W40" s="37" t="s">
        <v>42</v>
      </c>
      <c r="X40" s="37" t="s">
        <v>42</v>
      </c>
      <c r="Y40" s="37" t="s">
        <v>42</v>
      </c>
      <c r="Z40" s="37" t="s">
        <v>169</v>
      </c>
      <c r="AA40" s="40" t="s">
        <v>42</v>
      </c>
    </row>
    <row r="41" spans="2:27" ht="91.5" customHeight="1" x14ac:dyDescent="0.25">
      <c r="B41" s="30" t="s">
        <v>204</v>
      </c>
      <c r="C41" s="37" t="s">
        <v>225</v>
      </c>
      <c r="D41" s="32" t="s">
        <v>36</v>
      </c>
      <c r="E41" s="33" t="s">
        <v>37</v>
      </c>
      <c r="F41" s="37" t="s">
        <v>176</v>
      </c>
      <c r="G41" s="41" t="s">
        <v>177</v>
      </c>
      <c r="H41" s="37" t="s">
        <v>178</v>
      </c>
      <c r="I41" s="39" t="s">
        <v>42</v>
      </c>
      <c r="J41" s="39" t="s">
        <v>42</v>
      </c>
      <c r="K41" s="42" t="s">
        <v>179</v>
      </c>
      <c r="L41" s="37">
        <v>2</v>
      </c>
      <c r="M41" s="37">
        <v>1</v>
      </c>
      <c r="N41" s="33">
        <f t="shared" si="0"/>
        <v>2</v>
      </c>
      <c r="O41" s="32" t="str">
        <f t="shared" si="2"/>
        <v>Bajo</v>
      </c>
      <c r="P41" s="37">
        <v>60</v>
      </c>
      <c r="Q41" s="33">
        <f t="shared" si="1"/>
        <v>120</v>
      </c>
      <c r="R41" s="33" t="str">
        <f t="shared" si="3"/>
        <v>III</v>
      </c>
      <c r="S41" s="37" t="s">
        <v>48</v>
      </c>
      <c r="T41" s="33">
        <v>4</v>
      </c>
      <c r="U41" s="47" t="s">
        <v>180</v>
      </c>
      <c r="V41" s="32" t="s">
        <v>36</v>
      </c>
      <c r="W41" s="37" t="s">
        <v>42</v>
      </c>
      <c r="X41" s="37" t="s">
        <v>42</v>
      </c>
      <c r="Y41" s="37" t="s">
        <v>42</v>
      </c>
      <c r="Z41" s="37" t="s">
        <v>181</v>
      </c>
      <c r="AA41" s="40" t="s">
        <v>54</v>
      </c>
    </row>
    <row r="42" spans="2:27" ht="91.5" customHeight="1" x14ac:dyDescent="0.25">
      <c r="B42" s="30" t="s">
        <v>204</v>
      </c>
      <c r="C42" s="37" t="s">
        <v>225</v>
      </c>
      <c r="D42" s="32" t="s">
        <v>36</v>
      </c>
      <c r="E42" s="33" t="s">
        <v>37</v>
      </c>
      <c r="F42" s="37" t="s">
        <v>182</v>
      </c>
      <c r="G42" s="41"/>
      <c r="H42" s="37" t="s">
        <v>183</v>
      </c>
      <c r="I42" s="39" t="s">
        <v>42</v>
      </c>
      <c r="J42" s="39" t="s">
        <v>42</v>
      </c>
      <c r="K42" s="42" t="s">
        <v>181</v>
      </c>
      <c r="L42" s="37">
        <v>2</v>
      </c>
      <c r="M42" s="37">
        <v>1</v>
      </c>
      <c r="N42" s="33">
        <f t="shared" si="0"/>
        <v>2</v>
      </c>
      <c r="O42" s="32" t="str">
        <f t="shared" si="2"/>
        <v>Bajo</v>
      </c>
      <c r="P42" s="37">
        <v>60</v>
      </c>
      <c r="Q42" s="33">
        <f t="shared" si="1"/>
        <v>120</v>
      </c>
      <c r="R42" s="33" t="str">
        <f t="shared" si="3"/>
        <v>III</v>
      </c>
      <c r="S42" s="37" t="s">
        <v>48</v>
      </c>
      <c r="T42" s="33">
        <v>4</v>
      </c>
      <c r="U42" s="47" t="s">
        <v>184</v>
      </c>
      <c r="V42" s="32" t="s">
        <v>36</v>
      </c>
      <c r="W42" s="37" t="s">
        <v>42</v>
      </c>
      <c r="X42" s="37" t="s">
        <v>42</v>
      </c>
      <c r="Y42" s="37" t="s">
        <v>42</v>
      </c>
      <c r="Z42" s="37" t="s">
        <v>181</v>
      </c>
      <c r="AA42" s="40" t="s">
        <v>54</v>
      </c>
    </row>
    <row r="43" spans="2:27" ht="123" customHeight="1" x14ac:dyDescent="0.25">
      <c r="B43" s="30" t="s">
        <v>204</v>
      </c>
      <c r="C43" s="37" t="s">
        <v>225</v>
      </c>
      <c r="D43" s="32" t="s">
        <v>36</v>
      </c>
      <c r="E43" s="33" t="s">
        <v>37</v>
      </c>
      <c r="F43" s="37" t="s">
        <v>185</v>
      </c>
      <c r="G43" s="41"/>
      <c r="H43" s="37" t="s">
        <v>183</v>
      </c>
      <c r="I43" s="39" t="s">
        <v>42</v>
      </c>
      <c r="J43" s="39" t="s">
        <v>42</v>
      </c>
      <c r="K43" s="42" t="s">
        <v>181</v>
      </c>
      <c r="L43" s="37">
        <v>2</v>
      </c>
      <c r="M43" s="37">
        <v>1</v>
      </c>
      <c r="N43" s="33">
        <f t="shared" si="0"/>
        <v>2</v>
      </c>
      <c r="O43" s="32" t="str">
        <f t="shared" si="2"/>
        <v>Bajo</v>
      </c>
      <c r="P43" s="37">
        <v>60</v>
      </c>
      <c r="Q43" s="33">
        <f t="shared" si="1"/>
        <v>120</v>
      </c>
      <c r="R43" s="33" t="str">
        <f t="shared" si="3"/>
        <v>III</v>
      </c>
      <c r="S43" s="37" t="s">
        <v>48</v>
      </c>
      <c r="T43" s="33">
        <v>4</v>
      </c>
      <c r="U43" s="47" t="s">
        <v>186</v>
      </c>
      <c r="V43" s="32" t="s">
        <v>36</v>
      </c>
      <c r="W43" s="37" t="s">
        <v>42</v>
      </c>
      <c r="X43" s="37" t="s">
        <v>42</v>
      </c>
      <c r="Y43" s="37" t="s">
        <v>42</v>
      </c>
      <c r="Z43" s="37" t="s">
        <v>181</v>
      </c>
      <c r="AA43" s="40" t="s">
        <v>66</v>
      </c>
    </row>
    <row r="44" spans="2:27" ht="91.5" customHeight="1" x14ac:dyDescent="0.25">
      <c r="B44" s="30" t="s">
        <v>204</v>
      </c>
      <c r="C44" s="37" t="s">
        <v>225</v>
      </c>
      <c r="D44" s="32" t="s">
        <v>36</v>
      </c>
      <c r="E44" s="33" t="s">
        <v>37</v>
      </c>
      <c r="F44" s="48" t="s">
        <v>187</v>
      </c>
      <c r="G44" s="41" t="s">
        <v>188</v>
      </c>
      <c r="H44" s="48" t="s">
        <v>189</v>
      </c>
      <c r="I44" s="39" t="s">
        <v>42</v>
      </c>
      <c r="J44" s="39" t="s">
        <v>42</v>
      </c>
      <c r="K44" s="42" t="s">
        <v>190</v>
      </c>
      <c r="L44" s="37">
        <v>2</v>
      </c>
      <c r="M44" s="37">
        <v>3</v>
      </c>
      <c r="N44" s="33">
        <f t="shared" si="0"/>
        <v>6</v>
      </c>
      <c r="O44" s="32" t="str">
        <f t="shared" si="2"/>
        <v>Medio</v>
      </c>
      <c r="P44" s="37">
        <v>25</v>
      </c>
      <c r="Q44" s="33">
        <f t="shared" si="1"/>
        <v>150</v>
      </c>
      <c r="R44" s="33" t="str">
        <f t="shared" si="3"/>
        <v>II</v>
      </c>
      <c r="S44" s="49" t="s">
        <v>44</v>
      </c>
      <c r="T44" s="33">
        <v>4</v>
      </c>
      <c r="U44" s="37" t="s">
        <v>191</v>
      </c>
      <c r="V44" s="32" t="s">
        <v>36</v>
      </c>
      <c r="W44" s="37" t="s">
        <v>42</v>
      </c>
      <c r="X44" s="37" t="s">
        <v>42</v>
      </c>
      <c r="Y44" s="37" t="s">
        <v>42</v>
      </c>
      <c r="Z44" s="37" t="s">
        <v>62</v>
      </c>
      <c r="AA44" s="40" t="s">
        <v>66</v>
      </c>
    </row>
    <row r="45" spans="2:27" ht="91.5" customHeight="1" x14ac:dyDescent="0.25">
      <c r="B45" s="30" t="s">
        <v>204</v>
      </c>
      <c r="C45" s="37" t="s">
        <v>225</v>
      </c>
      <c r="D45" s="32" t="s">
        <v>36</v>
      </c>
      <c r="E45" s="33" t="s">
        <v>37</v>
      </c>
      <c r="F45" s="48" t="s">
        <v>192</v>
      </c>
      <c r="G45" s="41"/>
      <c r="H45" s="48" t="s">
        <v>193</v>
      </c>
      <c r="I45" s="39" t="s">
        <v>42</v>
      </c>
      <c r="J45" s="39" t="s">
        <v>42</v>
      </c>
      <c r="K45" s="42" t="s">
        <v>190</v>
      </c>
      <c r="L45" s="37">
        <v>2</v>
      </c>
      <c r="M45" s="37">
        <v>1</v>
      </c>
      <c r="N45" s="33">
        <f t="shared" si="0"/>
        <v>2</v>
      </c>
      <c r="O45" s="32" t="str">
        <f t="shared" si="2"/>
        <v>Bajo</v>
      </c>
      <c r="P45" s="37">
        <v>25</v>
      </c>
      <c r="Q45" s="33">
        <f t="shared" si="1"/>
        <v>50</v>
      </c>
      <c r="R45" s="33" t="str">
        <f t="shared" si="3"/>
        <v>III</v>
      </c>
      <c r="S45" s="49" t="s">
        <v>48</v>
      </c>
      <c r="T45" s="33">
        <v>4</v>
      </c>
      <c r="U45" s="37" t="s">
        <v>194</v>
      </c>
      <c r="V45" s="32" t="s">
        <v>36</v>
      </c>
      <c r="W45" s="37" t="s">
        <v>42</v>
      </c>
      <c r="X45" s="37" t="s">
        <v>42</v>
      </c>
      <c r="Y45" s="37" t="s">
        <v>42</v>
      </c>
      <c r="Z45" s="37" t="s">
        <v>62</v>
      </c>
      <c r="AA45" s="40" t="s">
        <v>66</v>
      </c>
    </row>
    <row r="46" spans="2:27" ht="91.5" customHeight="1" x14ac:dyDescent="0.25">
      <c r="B46" s="30" t="s">
        <v>204</v>
      </c>
      <c r="C46" s="37" t="s">
        <v>225</v>
      </c>
      <c r="D46" s="32" t="s">
        <v>36</v>
      </c>
      <c r="E46" s="33" t="s">
        <v>37</v>
      </c>
      <c r="F46" s="48" t="s">
        <v>195</v>
      </c>
      <c r="G46" s="41"/>
      <c r="H46" s="48" t="s">
        <v>196</v>
      </c>
      <c r="I46" s="39" t="s">
        <v>42</v>
      </c>
      <c r="J46" s="39" t="s">
        <v>42</v>
      </c>
      <c r="K46" s="42" t="s">
        <v>190</v>
      </c>
      <c r="L46" s="37">
        <v>6</v>
      </c>
      <c r="M46" s="37">
        <v>1</v>
      </c>
      <c r="N46" s="33">
        <f t="shared" si="0"/>
        <v>6</v>
      </c>
      <c r="O46" s="32" t="str">
        <f t="shared" si="2"/>
        <v>Medio</v>
      </c>
      <c r="P46" s="37">
        <v>25</v>
      </c>
      <c r="Q46" s="33">
        <f t="shared" si="1"/>
        <v>150</v>
      </c>
      <c r="R46" s="33" t="str">
        <f t="shared" si="3"/>
        <v>II</v>
      </c>
      <c r="S46" s="37" t="s">
        <v>44</v>
      </c>
      <c r="T46" s="33">
        <v>4</v>
      </c>
      <c r="U46" s="37" t="s">
        <v>197</v>
      </c>
      <c r="V46" s="32" t="s">
        <v>36</v>
      </c>
      <c r="W46" s="37" t="s">
        <v>42</v>
      </c>
      <c r="X46" s="37" t="s">
        <v>42</v>
      </c>
      <c r="Y46" s="37" t="s">
        <v>42</v>
      </c>
      <c r="Z46" s="37" t="s">
        <v>62</v>
      </c>
      <c r="AA46" s="40" t="s">
        <v>66</v>
      </c>
    </row>
    <row r="47" spans="2:27" ht="147.75" customHeight="1" x14ac:dyDescent="0.25">
      <c r="B47" s="30" t="s">
        <v>204</v>
      </c>
      <c r="C47" s="37" t="s">
        <v>225</v>
      </c>
      <c r="D47" s="32" t="s">
        <v>36</v>
      </c>
      <c r="E47" s="33" t="s">
        <v>37</v>
      </c>
      <c r="F47" s="48" t="s">
        <v>198</v>
      </c>
      <c r="G47" s="41"/>
      <c r="H47" s="48" t="s">
        <v>199</v>
      </c>
      <c r="I47" s="39" t="s">
        <v>42</v>
      </c>
      <c r="J47" s="39" t="s">
        <v>42</v>
      </c>
      <c r="K47" s="42" t="s">
        <v>190</v>
      </c>
      <c r="L47" s="37">
        <v>2</v>
      </c>
      <c r="M47" s="37">
        <v>1</v>
      </c>
      <c r="N47" s="33">
        <f t="shared" si="0"/>
        <v>2</v>
      </c>
      <c r="O47" s="32" t="str">
        <f t="shared" si="2"/>
        <v>Bajo</v>
      </c>
      <c r="P47" s="37">
        <v>25</v>
      </c>
      <c r="Q47" s="33">
        <f t="shared" si="1"/>
        <v>50</v>
      </c>
      <c r="R47" s="33" t="str">
        <f t="shared" si="3"/>
        <v>III</v>
      </c>
      <c r="S47" s="49" t="s">
        <v>48</v>
      </c>
      <c r="T47" s="33">
        <v>4</v>
      </c>
      <c r="U47" s="37" t="s">
        <v>200</v>
      </c>
      <c r="V47" s="32" t="s">
        <v>36</v>
      </c>
      <c r="W47" s="37" t="s">
        <v>42</v>
      </c>
      <c r="X47" s="37" t="s">
        <v>42</v>
      </c>
      <c r="Y47" s="37" t="s">
        <v>42</v>
      </c>
      <c r="Z47" s="37" t="s">
        <v>62</v>
      </c>
      <c r="AA47" s="40" t="s">
        <v>66</v>
      </c>
    </row>
    <row r="48" spans="2:27" ht="91.5" customHeight="1" x14ac:dyDescent="0.25">
      <c r="B48" s="30" t="s">
        <v>204</v>
      </c>
      <c r="C48" s="37" t="s">
        <v>225</v>
      </c>
      <c r="D48" s="32" t="s">
        <v>36</v>
      </c>
      <c r="E48" s="33" t="s">
        <v>37</v>
      </c>
      <c r="F48" s="48" t="s">
        <v>201</v>
      </c>
      <c r="G48" s="41"/>
      <c r="H48" s="48" t="s">
        <v>202</v>
      </c>
      <c r="I48" s="39" t="s">
        <v>42</v>
      </c>
      <c r="J48" s="39" t="s">
        <v>42</v>
      </c>
      <c r="K48" s="42" t="s">
        <v>190</v>
      </c>
      <c r="L48" s="37">
        <v>2</v>
      </c>
      <c r="M48" s="37">
        <v>1</v>
      </c>
      <c r="N48" s="33">
        <f t="shared" si="0"/>
        <v>2</v>
      </c>
      <c r="O48" s="32" t="str">
        <f t="shared" si="2"/>
        <v>Bajo</v>
      </c>
      <c r="P48" s="37">
        <v>25</v>
      </c>
      <c r="Q48" s="33">
        <f t="shared" si="1"/>
        <v>50</v>
      </c>
      <c r="R48" s="33" t="str">
        <f t="shared" si="3"/>
        <v>III</v>
      </c>
      <c r="S48" s="49" t="s">
        <v>48</v>
      </c>
      <c r="T48" s="33">
        <v>4</v>
      </c>
      <c r="U48" s="37" t="s">
        <v>203</v>
      </c>
      <c r="V48" s="32" t="s">
        <v>36</v>
      </c>
      <c r="W48" s="37" t="s">
        <v>42</v>
      </c>
      <c r="X48" s="37" t="s">
        <v>42</v>
      </c>
      <c r="Y48" s="37" t="s">
        <v>42</v>
      </c>
      <c r="Z48" s="37" t="s">
        <v>62</v>
      </c>
      <c r="AA48" s="40" t="s">
        <v>66</v>
      </c>
    </row>
    <row r="49" spans="2:27" ht="182.25" customHeight="1" x14ac:dyDescent="0.25">
      <c r="B49" s="30" t="s">
        <v>204</v>
      </c>
      <c r="C49" s="37" t="s">
        <v>226</v>
      </c>
      <c r="D49" s="32" t="s">
        <v>36</v>
      </c>
      <c r="E49" s="33" t="s">
        <v>207</v>
      </c>
      <c r="F49" s="50" t="s">
        <v>208</v>
      </c>
      <c r="G49" s="51" t="s">
        <v>209</v>
      </c>
      <c r="H49" s="52" t="s">
        <v>210</v>
      </c>
      <c r="I49" s="50" t="s">
        <v>211</v>
      </c>
      <c r="J49" s="50" t="s">
        <v>212</v>
      </c>
      <c r="K49" s="50" t="s">
        <v>213</v>
      </c>
      <c r="L49" s="53">
        <v>2</v>
      </c>
      <c r="M49" s="53">
        <v>4</v>
      </c>
      <c r="N49" s="54">
        <f t="shared" ref="N49:N50" si="4">+L49*M49</f>
        <v>8</v>
      </c>
      <c r="O49" s="55" t="str">
        <f t="shared" ref="O49:O50" si="5">IF(AND(N49&gt;=24,N49&lt;=40),"Muy Alto",IF(AND(20&gt;=N49,10&lt;=N49),"Alto",IF(AND(8&gt;=N49,6&lt;=N49),"Medio",IF(N49&lt;=4,"Bajo","-"))))</f>
        <v>Medio</v>
      </c>
      <c r="P49" s="53">
        <v>25</v>
      </c>
      <c r="Q49" s="53">
        <f t="shared" ref="Q49:Q50" si="6">N49*P49</f>
        <v>200</v>
      </c>
      <c r="R49" s="50" t="str">
        <f t="shared" si="3"/>
        <v>II</v>
      </c>
      <c r="S49" s="50" t="str">
        <f t="shared" ref="S49:S50" si="7">IF(Q49&gt;=360,"No Aceptable","Aceptable")</f>
        <v>Aceptable</v>
      </c>
      <c r="T49" s="50">
        <v>10</v>
      </c>
      <c r="U49" s="50" t="s">
        <v>214</v>
      </c>
      <c r="V49" s="50" t="s">
        <v>215</v>
      </c>
      <c r="W49" s="56" t="s">
        <v>216</v>
      </c>
      <c r="X49" s="56" t="s">
        <v>216</v>
      </c>
      <c r="Y49" s="50" t="s">
        <v>216</v>
      </c>
      <c r="Z49" s="56" t="s">
        <v>216</v>
      </c>
      <c r="AA49" s="50" t="s">
        <v>217</v>
      </c>
    </row>
    <row r="50" spans="2:27" ht="183" customHeight="1" x14ac:dyDescent="0.25">
      <c r="B50" s="30" t="s">
        <v>204</v>
      </c>
      <c r="C50" s="37" t="s">
        <v>226</v>
      </c>
      <c r="D50" s="32" t="s">
        <v>36</v>
      </c>
      <c r="E50" s="33" t="s">
        <v>207</v>
      </c>
      <c r="F50" s="50" t="s">
        <v>218</v>
      </c>
      <c r="G50" s="51" t="s">
        <v>219</v>
      </c>
      <c r="H50" s="52" t="s">
        <v>220</v>
      </c>
      <c r="I50" s="50" t="s">
        <v>216</v>
      </c>
      <c r="J50" s="50" t="s">
        <v>216</v>
      </c>
      <c r="K50" s="50" t="s">
        <v>221</v>
      </c>
      <c r="L50" s="53">
        <v>2</v>
      </c>
      <c r="M50" s="53">
        <v>4</v>
      </c>
      <c r="N50" s="54">
        <f t="shared" si="4"/>
        <v>8</v>
      </c>
      <c r="O50" s="55" t="str">
        <f t="shared" si="5"/>
        <v>Medio</v>
      </c>
      <c r="P50" s="53">
        <v>25</v>
      </c>
      <c r="Q50" s="53">
        <f t="shared" si="6"/>
        <v>200</v>
      </c>
      <c r="R50" s="50" t="str">
        <f t="shared" si="3"/>
        <v>II</v>
      </c>
      <c r="S50" s="50" t="str">
        <f t="shared" si="7"/>
        <v>Aceptable</v>
      </c>
      <c r="T50" s="50">
        <v>10</v>
      </c>
      <c r="U50" s="50" t="s">
        <v>222</v>
      </c>
      <c r="V50" s="50" t="s">
        <v>223</v>
      </c>
      <c r="W50" s="56" t="s">
        <v>216</v>
      </c>
      <c r="X50" s="56" t="s">
        <v>216</v>
      </c>
      <c r="Y50" s="50" t="s">
        <v>224</v>
      </c>
      <c r="Z50" s="50" t="s">
        <v>216</v>
      </c>
      <c r="AA50" s="50" t="s">
        <v>216</v>
      </c>
    </row>
    <row r="51" spans="2:27" s="3" customFormat="1" x14ac:dyDescent="0.25">
      <c r="B51" s="57"/>
      <c r="C51" s="58"/>
      <c r="D51" s="59"/>
      <c r="F51" s="59"/>
      <c r="G51" s="59"/>
      <c r="H51" s="59"/>
      <c r="I51" s="59"/>
      <c r="J51" s="59"/>
      <c r="K51" s="59"/>
      <c r="L51" s="59"/>
      <c r="M51" s="60"/>
      <c r="N51" s="60"/>
      <c r="O51" s="59"/>
      <c r="P51" s="59"/>
      <c r="Q51" s="60"/>
      <c r="R51" s="60"/>
    </row>
    <row r="52" spans="2:27" s="3" customFormat="1" ht="111" customHeight="1" x14ac:dyDescent="0.25">
      <c r="B52" s="61"/>
      <c r="C52" s="62"/>
      <c r="D52" s="63"/>
      <c r="F52" s="59"/>
      <c r="G52" s="64"/>
      <c r="H52" s="64"/>
      <c r="I52" s="64"/>
      <c r="J52" s="64"/>
      <c r="K52" s="64"/>
      <c r="L52" s="64"/>
      <c r="M52" s="65"/>
      <c r="N52" s="65"/>
      <c r="O52" s="65"/>
      <c r="P52" s="66"/>
      <c r="Q52" s="66"/>
      <c r="R52" s="66"/>
    </row>
    <row r="65" spans="2:27" s="4" customFormat="1" x14ac:dyDescent="0.25">
      <c r="B65" s="1"/>
      <c r="C65" s="2"/>
      <c r="D65" s="3"/>
      <c r="E65" s="3"/>
      <c r="F65" s="3"/>
      <c r="G65" s="3"/>
      <c r="H65" s="3"/>
      <c r="I65" s="3"/>
      <c r="K65" s="3"/>
      <c r="L65" s="3"/>
      <c r="M65" s="3"/>
      <c r="N65" s="3"/>
      <c r="O65" s="3"/>
      <c r="P65" s="3"/>
      <c r="Q65" s="3"/>
      <c r="R65" s="3"/>
      <c r="S65" s="3"/>
      <c r="T65" s="3"/>
      <c r="U65" s="3"/>
      <c r="V65" s="3"/>
      <c r="W65" s="3"/>
      <c r="X65" s="3"/>
      <c r="Y65" s="3"/>
      <c r="Z65" s="3"/>
      <c r="AA65" s="3"/>
    </row>
    <row r="66" spans="2:27" s="4" customFormat="1" x14ac:dyDescent="0.25">
      <c r="B66" s="1"/>
      <c r="C66" s="2"/>
      <c r="D66" s="3"/>
      <c r="E66" s="3"/>
      <c r="F66" s="3"/>
      <c r="G66" s="3"/>
      <c r="H66" s="3"/>
      <c r="I66" s="3"/>
      <c r="K66" s="3"/>
      <c r="L66" s="3"/>
      <c r="M66" s="3"/>
      <c r="N66" s="3"/>
      <c r="O66" s="3"/>
      <c r="P66" s="3"/>
      <c r="Q66" s="3"/>
      <c r="R66" s="3"/>
      <c r="S66" s="3"/>
      <c r="T66" s="3"/>
      <c r="U66" s="3"/>
      <c r="V66" s="3"/>
      <c r="W66" s="3"/>
      <c r="X66" s="3"/>
      <c r="Y66" s="3"/>
      <c r="Z66" s="3"/>
      <c r="AA66" s="3"/>
    </row>
    <row r="67" spans="2:27" s="4" customFormat="1" x14ac:dyDescent="0.25">
      <c r="B67" s="1"/>
      <c r="C67" s="2"/>
      <c r="D67" s="3"/>
      <c r="E67" s="3"/>
      <c r="F67" s="3"/>
      <c r="G67" s="3"/>
      <c r="H67" s="3"/>
      <c r="I67" s="3"/>
      <c r="K67" s="3"/>
      <c r="L67" s="3"/>
      <c r="M67" s="3"/>
      <c r="N67" s="3"/>
      <c r="O67" s="3"/>
      <c r="P67" s="3"/>
      <c r="Q67" s="3"/>
      <c r="R67" s="3"/>
      <c r="S67" s="3"/>
      <c r="T67" s="3"/>
      <c r="U67" s="3"/>
      <c r="V67" s="3"/>
      <c r="W67" s="3"/>
      <c r="X67" s="3"/>
      <c r="Y67" s="3"/>
      <c r="Z67" s="3"/>
      <c r="AA67" s="3"/>
    </row>
    <row r="68" spans="2:27" s="4" customFormat="1" x14ac:dyDescent="0.25">
      <c r="B68" s="1"/>
      <c r="C68" s="2"/>
      <c r="D68" s="3"/>
      <c r="E68" s="3"/>
      <c r="F68" s="3"/>
      <c r="G68" s="3"/>
      <c r="H68" s="3"/>
      <c r="I68" s="3"/>
      <c r="K68" s="3"/>
      <c r="L68" s="3"/>
      <c r="M68" s="3"/>
      <c r="N68" s="3"/>
      <c r="O68" s="3"/>
      <c r="P68" s="3"/>
      <c r="Q68" s="3"/>
      <c r="R68" s="3"/>
      <c r="S68" s="3"/>
      <c r="T68" s="3"/>
      <c r="U68" s="3"/>
      <c r="V68" s="3"/>
      <c r="W68" s="3"/>
      <c r="X68" s="3"/>
      <c r="Y68" s="3"/>
      <c r="Z68" s="3"/>
      <c r="AA68" s="3"/>
    </row>
    <row r="69" spans="2:27" s="4" customFormat="1" x14ac:dyDescent="0.25">
      <c r="B69" s="1"/>
      <c r="C69" s="2"/>
      <c r="D69" s="3"/>
      <c r="E69" s="3"/>
      <c r="F69" s="3"/>
      <c r="G69" s="3"/>
      <c r="H69" s="3"/>
      <c r="I69" s="3"/>
      <c r="K69" s="3"/>
      <c r="L69" s="3"/>
      <c r="M69" s="3"/>
      <c r="N69" s="3"/>
      <c r="O69" s="3"/>
      <c r="P69" s="3"/>
      <c r="Q69" s="3"/>
      <c r="R69" s="3"/>
      <c r="S69" s="3"/>
      <c r="T69" s="3"/>
      <c r="U69" s="3"/>
      <c r="V69" s="3"/>
      <c r="W69" s="3"/>
      <c r="X69" s="3"/>
      <c r="Y69" s="3"/>
      <c r="Z69" s="3"/>
      <c r="AA69" s="3"/>
    </row>
    <row r="70" spans="2:27" s="4" customFormat="1" x14ac:dyDescent="0.25">
      <c r="B70" s="1"/>
      <c r="C70" s="2"/>
      <c r="D70" s="3"/>
      <c r="E70" s="3"/>
      <c r="F70" s="3"/>
      <c r="G70" s="3"/>
      <c r="H70" s="3"/>
      <c r="I70" s="3"/>
      <c r="K70" s="3"/>
      <c r="L70" s="3"/>
      <c r="M70" s="3"/>
      <c r="N70" s="3"/>
      <c r="O70" s="3"/>
      <c r="P70" s="3"/>
      <c r="Q70" s="3"/>
      <c r="R70" s="3"/>
      <c r="S70" s="3"/>
      <c r="T70" s="3"/>
      <c r="U70" s="3"/>
      <c r="V70" s="3"/>
      <c r="W70" s="3"/>
      <c r="X70" s="3"/>
      <c r="Y70" s="3"/>
      <c r="Z70" s="3"/>
      <c r="AA70" s="3"/>
    </row>
    <row r="71" spans="2:27" s="4" customFormat="1" x14ac:dyDescent="0.25">
      <c r="B71" s="1"/>
      <c r="C71" s="2"/>
      <c r="D71" s="3"/>
      <c r="E71" s="3"/>
      <c r="F71" s="3"/>
      <c r="G71" s="3"/>
      <c r="H71" s="3"/>
      <c r="I71" s="3"/>
      <c r="K71" s="3"/>
      <c r="L71" s="3"/>
      <c r="M71" s="3"/>
      <c r="N71" s="3"/>
      <c r="O71" s="3"/>
      <c r="P71" s="3"/>
      <c r="Q71" s="3"/>
      <c r="R71" s="3"/>
      <c r="S71" s="3"/>
      <c r="T71" s="3"/>
      <c r="U71" s="3"/>
      <c r="V71" s="3"/>
      <c r="W71" s="3"/>
      <c r="X71" s="3"/>
      <c r="Y71" s="3"/>
      <c r="Z71" s="3"/>
      <c r="AA71" s="3"/>
    </row>
  </sheetData>
  <mergeCells count="28">
    <mergeCell ref="G44:G48"/>
    <mergeCell ref="G18:G19"/>
    <mergeCell ref="G20:G25"/>
    <mergeCell ref="G26:G28"/>
    <mergeCell ref="G29:G34"/>
    <mergeCell ref="G35:G40"/>
    <mergeCell ref="G41:G43"/>
    <mergeCell ref="G9:G12"/>
    <mergeCell ref="G13:G17"/>
    <mergeCell ref="H7:H8"/>
    <mergeCell ref="I7:K7"/>
    <mergeCell ref="L7:R7"/>
    <mergeCell ref="T7:V7"/>
    <mergeCell ref="W7:AA7"/>
    <mergeCell ref="B6:D6"/>
    <mergeCell ref="F6:G6"/>
    <mergeCell ref="B7:B8"/>
    <mergeCell ref="C7:C8"/>
    <mergeCell ref="D7:D8"/>
    <mergeCell ref="E7:E8"/>
    <mergeCell ref="F7:G7"/>
    <mergeCell ref="B2:D4"/>
    <mergeCell ref="V2:X2"/>
    <mergeCell ref="Y2:AA2"/>
    <mergeCell ref="V3:X3"/>
    <mergeCell ref="Y3:AA3"/>
    <mergeCell ref="V4:X4"/>
    <mergeCell ref="Y4:AA4"/>
  </mergeCells>
  <conditionalFormatting sqref="R9:R50">
    <cfRule type="cellIs" dxfId="3" priority="1" operator="equal">
      <formula>"III"</formula>
    </cfRule>
  </conditionalFormatting>
  <conditionalFormatting sqref="S9:S50">
    <cfRule type="cellIs" dxfId="2" priority="2" operator="equal">
      <formula>"Aceptable"</formula>
    </cfRule>
  </conditionalFormatting>
  <conditionalFormatting sqref="T49:V50">
    <cfRule type="cellIs" dxfId="1" priority="3" stopIfTrue="1" operator="equal">
      <formula>"No Aceptable"</formula>
    </cfRule>
    <cfRule type="cellIs" dxfId="0" priority="4" stopIfTrue="1" operator="equal">
      <formula>"Aceptable"</formula>
    </cfRule>
  </conditionalFormatting>
  <printOptions horizontalCentered="1"/>
  <pageMargins left="0.31496062992125984" right="0.31496062992125984" top="0.74803149606299213" bottom="0.74803149606299213" header="0.31496062992125984" footer="0.31496062992125984"/>
  <pageSetup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Encofr_vaciado_concr_desencofr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FERNANDO CALDERÓN MARTÍNEZ</dc:creator>
  <cp:lastModifiedBy>LUIS FERNANDO CALDERÓN MARTÍNEZ</cp:lastModifiedBy>
  <dcterms:created xsi:type="dcterms:W3CDTF">2025-07-25T15:26:16Z</dcterms:created>
  <dcterms:modified xsi:type="dcterms:W3CDTF">2025-07-25T16:49:18Z</dcterms:modified>
</cp:coreProperties>
</file>