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be8db9d24448a9e/00000_Formación/03_Especialización_SST_Univ_Santo_Tomás/02_Semestre2_2024/00_Proyecto de grado/07_Documento final_^M_apéndices/"/>
    </mc:Choice>
  </mc:AlternateContent>
  <xr:revisionPtr revIDLastSave="4" documentId="8_{18ACE263-EFA6-45B4-A2DC-8AB6B66FEB7B}" xr6:coauthVersionLast="47" xr6:coauthVersionMax="47" xr10:uidLastSave="{AAF36DAB-9239-423B-950B-23FAE3F7249B}"/>
  <bookViews>
    <workbookView xWindow="-120" yWindow="-120" windowWidth="20730" windowHeight="11160" xr2:uid="{FDB3AFD7-50B7-46D3-A985-D367EBEF75CC}"/>
  </bookViews>
  <sheets>
    <sheet name="Construcción_cubiertas" sheetId="1" r:id="rId1"/>
  </sheets>
  <definedNames>
    <definedName name="_xlnm._FilterDatabase" localSheetId="0" hidden="1">Construcción_cubiertas!$A$1:$W$122</definedName>
    <definedName name="AREAS_INFLUENCIA">#REF!</definedName>
    <definedName name="CO">#REF!</definedName>
    <definedName name="CONSECUENCIA">#REF!</definedName>
    <definedName name="CONSECUENCIA_NEGOCIO">#REF!</definedName>
    <definedName name="CONSECUENCIAS_OP">#REF!</definedName>
    <definedName name="CONTROLES_BLANDO_AMBIENTE">#REF!</definedName>
    <definedName name="CONTROLES_BLANDOS">#REF!</definedName>
    <definedName name="CONTROLES_DUROS">#REF!</definedName>
    <definedName name="CRIT">#REF!</definedName>
    <definedName name="FAMILIA_RIESGO">#REF!</definedName>
    <definedName name="FAUNA">#REF!</definedName>
    <definedName name="FLORA">#REF!</definedName>
    <definedName name="FP">#REF!</definedName>
    <definedName name="FR">#REF!</definedName>
    <definedName name="IMPACTO">#REF!</definedName>
    <definedName name="P">#REF!</definedName>
    <definedName name="PELIGROS_OP">#REF!</definedName>
    <definedName name="PROBABILIDAD">#REF!</definedName>
    <definedName name="PROBABILIDAD_NEGOCIO">#REF!</definedName>
    <definedName name="RAMA_SSO">#REF!</definedName>
    <definedName name="RECURSOS_NATURALES">#REF!</definedName>
    <definedName name="SEVERIDAD">#REF!</definedName>
    <definedName name="SITIOS_ARQUEOLÓGICOS">#REF!</definedName>
    <definedName name="TAREA">#REF!</definedName>
    <definedName name="tareas">#REF!</definedName>
    <definedName name="TIPO_T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22" i="1" l="1"/>
  <c r="O122" i="1"/>
  <c r="V121" i="1"/>
  <c r="O121" i="1"/>
  <c r="V120" i="1"/>
  <c r="O120" i="1"/>
  <c r="V119" i="1"/>
  <c r="O119" i="1"/>
  <c r="V118" i="1"/>
  <c r="O118" i="1"/>
  <c r="V117" i="1"/>
  <c r="O117" i="1"/>
  <c r="V116" i="1"/>
  <c r="O116" i="1"/>
  <c r="V115" i="1"/>
  <c r="O115" i="1"/>
  <c r="V114" i="1"/>
  <c r="O114" i="1"/>
  <c r="V113" i="1"/>
  <c r="O113" i="1"/>
  <c r="V112" i="1"/>
  <c r="O112" i="1"/>
  <c r="V111" i="1"/>
  <c r="O111" i="1"/>
  <c r="V110" i="1"/>
  <c r="O110" i="1"/>
  <c r="V109" i="1"/>
  <c r="O109" i="1"/>
  <c r="V108" i="1"/>
  <c r="O108" i="1"/>
  <c r="V107" i="1"/>
  <c r="O107" i="1"/>
  <c r="V106" i="1"/>
  <c r="O106" i="1"/>
  <c r="V105" i="1"/>
  <c r="O105" i="1"/>
  <c r="V104" i="1"/>
  <c r="O104" i="1"/>
  <c r="V103" i="1"/>
  <c r="O103" i="1"/>
  <c r="V102" i="1"/>
  <c r="O102" i="1"/>
  <c r="V101" i="1"/>
  <c r="O101" i="1"/>
  <c r="V100" i="1"/>
  <c r="O100" i="1"/>
  <c r="V99" i="1"/>
  <c r="O99" i="1"/>
  <c r="V98" i="1"/>
  <c r="O98" i="1"/>
  <c r="V97" i="1"/>
  <c r="O97" i="1"/>
  <c r="V96" i="1"/>
  <c r="O96" i="1"/>
  <c r="V95" i="1"/>
  <c r="O95" i="1"/>
  <c r="V94" i="1"/>
  <c r="O94" i="1"/>
  <c r="V93" i="1"/>
  <c r="O93" i="1"/>
  <c r="V92" i="1"/>
  <c r="O92" i="1"/>
  <c r="V91" i="1"/>
  <c r="O91" i="1"/>
  <c r="V90" i="1"/>
  <c r="O90" i="1"/>
  <c r="V89" i="1"/>
  <c r="O89" i="1"/>
  <c r="V88" i="1"/>
  <c r="O88" i="1"/>
  <c r="V87" i="1"/>
  <c r="O87" i="1"/>
  <c r="V86" i="1"/>
  <c r="O86" i="1"/>
  <c r="V85" i="1"/>
  <c r="O85" i="1"/>
  <c r="V84" i="1"/>
  <c r="O84" i="1"/>
  <c r="V83" i="1"/>
  <c r="O83" i="1"/>
  <c r="V82" i="1"/>
  <c r="O82" i="1"/>
  <c r="V81" i="1"/>
  <c r="O81" i="1"/>
  <c r="V80" i="1"/>
  <c r="O80" i="1"/>
  <c r="V79" i="1"/>
  <c r="O79" i="1"/>
  <c r="V78" i="1"/>
  <c r="O78" i="1"/>
  <c r="V77" i="1"/>
  <c r="O77" i="1"/>
  <c r="V76" i="1"/>
  <c r="O76" i="1"/>
  <c r="V75" i="1"/>
  <c r="O75" i="1"/>
  <c r="V74" i="1"/>
  <c r="O74" i="1"/>
  <c r="V73" i="1"/>
  <c r="O73" i="1"/>
  <c r="V72" i="1"/>
  <c r="O72" i="1"/>
  <c r="V71" i="1"/>
  <c r="O71" i="1"/>
  <c r="V70" i="1"/>
  <c r="O70" i="1"/>
  <c r="V69" i="1"/>
  <c r="O69" i="1"/>
  <c r="V68" i="1"/>
  <c r="O68" i="1"/>
  <c r="V67" i="1"/>
  <c r="O67" i="1"/>
  <c r="V66" i="1"/>
  <c r="O66" i="1"/>
  <c r="V65" i="1"/>
  <c r="O65" i="1"/>
  <c r="V64" i="1"/>
  <c r="O64" i="1"/>
  <c r="V63" i="1"/>
  <c r="O63" i="1"/>
  <c r="V62" i="1"/>
  <c r="O62" i="1"/>
  <c r="V61" i="1"/>
  <c r="O61" i="1"/>
  <c r="V60" i="1"/>
  <c r="O60" i="1"/>
  <c r="V59" i="1"/>
  <c r="O59" i="1"/>
  <c r="V58" i="1"/>
  <c r="O58" i="1"/>
  <c r="V57" i="1"/>
  <c r="O57" i="1"/>
  <c r="V56" i="1"/>
  <c r="O56" i="1"/>
  <c r="V55" i="1"/>
  <c r="O55" i="1"/>
  <c r="V54" i="1"/>
  <c r="O54" i="1"/>
  <c r="V53" i="1"/>
  <c r="O53" i="1"/>
  <c r="V52" i="1"/>
  <c r="O52" i="1"/>
  <c r="V51" i="1"/>
  <c r="O51" i="1"/>
  <c r="V50" i="1"/>
  <c r="O50" i="1"/>
  <c r="V49" i="1"/>
  <c r="O49" i="1"/>
  <c r="V48" i="1"/>
  <c r="O48" i="1"/>
  <c r="V47" i="1"/>
  <c r="O47" i="1"/>
  <c r="V46" i="1"/>
  <c r="O46" i="1"/>
  <c r="V45" i="1"/>
  <c r="O45" i="1"/>
  <c r="V44" i="1"/>
  <c r="O44" i="1"/>
  <c r="V43" i="1"/>
  <c r="O43" i="1"/>
  <c r="V42" i="1"/>
  <c r="O42" i="1"/>
  <c r="V41" i="1"/>
  <c r="O41" i="1"/>
  <c r="V40" i="1"/>
  <c r="O40" i="1"/>
  <c r="V39" i="1"/>
  <c r="O39" i="1"/>
  <c r="V38" i="1"/>
  <c r="O38" i="1"/>
  <c r="V37" i="1"/>
  <c r="O37" i="1"/>
  <c r="V36" i="1"/>
  <c r="O36" i="1"/>
  <c r="V35" i="1"/>
  <c r="O35" i="1"/>
  <c r="V34" i="1"/>
  <c r="O34" i="1"/>
  <c r="V33" i="1"/>
  <c r="O33" i="1"/>
  <c r="V32" i="1"/>
  <c r="O32" i="1"/>
  <c r="V31" i="1"/>
  <c r="O31" i="1"/>
  <c r="V30" i="1"/>
  <c r="O30" i="1"/>
  <c r="V29" i="1"/>
  <c r="O29" i="1"/>
  <c r="V28" i="1"/>
  <c r="O28" i="1"/>
  <c r="V27" i="1"/>
  <c r="O27" i="1"/>
  <c r="V26" i="1"/>
  <c r="O26" i="1"/>
  <c r="V25" i="1"/>
  <c r="O25" i="1"/>
  <c r="V24" i="1"/>
  <c r="O24" i="1"/>
  <c r="V23" i="1"/>
  <c r="O23" i="1"/>
  <c r="V22" i="1"/>
  <c r="O22" i="1"/>
  <c r="V21" i="1"/>
  <c r="O21" i="1"/>
  <c r="V20" i="1"/>
  <c r="O20" i="1"/>
  <c r="V19" i="1"/>
  <c r="O19" i="1"/>
  <c r="V18" i="1"/>
  <c r="O18" i="1"/>
  <c r="V17" i="1"/>
  <c r="O17" i="1"/>
  <c r="V16" i="1"/>
  <c r="O16" i="1"/>
  <c r="V15" i="1"/>
  <c r="O15" i="1"/>
  <c r="V14" i="1"/>
  <c r="O14" i="1"/>
  <c r="V13" i="1"/>
  <c r="O13" i="1"/>
  <c r="V12" i="1"/>
  <c r="O12" i="1"/>
  <c r="V11" i="1"/>
  <c r="O11" i="1"/>
  <c r="V10" i="1"/>
  <c r="O10" i="1"/>
  <c r="V9" i="1"/>
  <c r="O9" i="1"/>
  <c r="V8" i="1"/>
  <c r="O8" i="1"/>
  <c r="V7" i="1"/>
  <c r="O7" i="1"/>
  <c r="V6" i="1"/>
  <c r="O6" i="1"/>
  <c r="V5" i="1"/>
  <c r="O5" i="1"/>
  <c r="V4" i="1"/>
  <c r="O4" i="1"/>
  <c r="V3" i="1"/>
  <c r="O3" i="1"/>
</calcChain>
</file>

<file path=xl/sharedStrings.xml><?xml version="1.0" encoding="utf-8"?>
<sst xmlns="http://schemas.openxmlformats.org/spreadsheetml/2006/main" count="1465" uniqueCount="257">
  <si>
    <t xml:space="preserve">Nombre Actividades </t>
  </si>
  <si>
    <t>Rutinaria / No Rutinaria</t>
  </si>
  <si>
    <t>Tarea</t>
  </si>
  <si>
    <t>Puesto de Trabajo</t>
  </si>
  <si>
    <t xml:space="preserve">N° Trabajadores </t>
  </si>
  <si>
    <t>Familia Peligro</t>
  </si>
  <si>
    <t>Peligro (GEMA)</t>
  </si>
  <si>
    <t>Familia Riesgo</t>
  </si>
  <si>
    <t>Riesgo Asociado</t>
  </si>
  <si>
    <t>¿Es Crítico?</t>
  </si>
  <si>
    <t>Posible daño(s)</t>
  </si>
  <si>
    <t>Análisis de riesgo inicial MR=PxC</t>
  </si>
  <si>
    <t>Controles Adoptados aplicar jerarquización  del riesgo</t>
  </si>
  <si>
    <t xml:space="preserve">Responsables de ejecutar los Controles  </t>
  </si>
  <si>
    <t>Plazos</t>
  </si>
  <si>
    <t>Análisis de riesgo residual MR=PxC</t>
  </si>
  <si>
    <t>F</t>
  </si>
  <si>
    <t>M</t>
  </si>
  <si>
    <t>Probabilidad (P)</t>
  </si>
  <si>
    <t>Consecuencia (C)</t>
  </si>
  <si>
    <t>Magnitud del riesgo</t>
  </si>
  <si>
    <t>Clasificación del riesgo</t>
  </si>
  <si>
    <t>Andamios metálicos (fijos y/o móviles)</t>
  </si>
  <si>
    <t>R</t>
  </si>
  <si>
    <t>Armado de andamios</t>
  </si>
  <si>
    <t>Potencial_contacto_con_objetos</t>
  </si>
  <si>
    <t>Manipulación de objetos y herramientas en altura</t>
  </si>
  <si>
    <t>Contacto_con_objetos</t>
  </si>
  <si>
    <t>Caída de objetos</t>
  </si>
  <si>
    <t>SI</t>
  </si>
  <si>
    <t xml:space="preserve">Caída de objetos: por manipulación, por desprendido
</t>
  </si>
  <si>
    <t>√ Programa Personalizado de Actividades en Materia de SST
√ Programa de Control de las Operaciones
√ Programa Gestión de Contratistas y Subcontratistas
√ Programa Elementos de Protección Personal
√ Programa de Comunicación
√ Otros: revision de herramientas</t>
  </si>
  <si>
    <t>Ergonómicos</t>
  </si>
  <si>
    <t>Movimientos repetitivos</t>
  </si>
  <si>
    <t>Trabajo_repetitivo_de_la_extremidad_superior</t>
  </si>
  <si>
    <t xml:space="preserve">Lesiones musculares, Enfermedades temporales
Exposición a movimiento repetitivo </t>
  </si>
  <si>
    <t>√ Programa Personalizado de Actividades en Materia de SST
√ Programa de Higiene Ocupacional y salud en el trabajo: Aplicación del protocolo MMC. Aplicación protocolo TMERT-EESS 
√ Programa Comité Paritario de Higiene y Seguridad: Programa mensual de actividades
√ Programa de Control de las Operaciones
√ Programa Elementos de Protección Personal 
√ Programa de Capacitación SST: Manejo Manual de Cargas y TMERT
√ Otros: Descarga de elementos desde camiones se hacen por medios mecanicos.</t>
  </si>
  <si>
    <t>Andamios colgantes, plataforma autoelevadora</t>
  </si>
  <si>
    <t>Choque contra objetos</t>
  </si>
  <si>
    <t>Contusiones, traumatismo, lesiones superficiales.</t>
  </si>
  <si>
    <t>√ Programa Personalizado de Actividades en Materia de SST
√ Programa de Control de las Operaciones
√ Programa Gestión de Contratistas y Subcontratistas
√ Programa Elementos de Protección Personal
√ Programa de Comunicación
√ Otros: Revision de herramientas, Revision de condiciones de trabajo</t>
  </si>
  <si>
    <t>Carga o movimiento de materiales o equipos</t>
  </si>
  <si>
    <t>Manejo_o_Manipulación_Manual_de_Carga_o_Personas</t>
  </si>
  <si>
    <t>Sobrecarga física debido a la manipulación manual de cargas</t>
  </si>
  <si>
    <t xml:space="preserve">Sobreesfuerzos, Lesiones musculares, Enfermedades temporales
</t>
  </si>
  <si>
    <t>√ Programa Personalizado de Actividades en Materia de SST
√ Programa de Higiene Ocupacional y salud en el trabajo: Aplicación del protocolo MMC. Aplicación protocolo TMERT-EESS 
√ Programa Comité Paritario de Higiene y Seguridad: Programa mensual de actividades
√ Programa de Control de las Operaciones
√ Programa Elementos de Protección Personal
√ Programa de Capacitación SST: Manejo Manual de Cargas y TMERT
√ Otros: Descarga de elementos desde camiones se hacen por medios mecanicos.</t>
  </si>
  <si>
    <t>Andamios metálicos (fijos y/o móviles), plataforma autoelevadora</t>
  </si>
  <si>
    <t>Potencial_Caida</t>
  </si>
  <si>
    <t>Superficies de trabajo en mal estado</t>
  </si>
  <si>
    <t>Caída_de_personas</t>
  </si>
  <si>
    <t>Caídas al mismo nivel</t>
  </si>
  <si>
    <t xml:space="preserve">Contusiones, Traumatismo </t>
  </si>
  <si>
    <r>
      <t xml:space="preserve">√ Plan de montaje y/o desmontaje
</t>
    </r>
    <r>
      <rPr>
        <sz val="10"/>
        <rFont val="Calibri"/>
        <family val="2"/>
      </rPr>
      <t>√</t>
    </r>
    <r>
      <rPr>
        <sz val="7"/>
        <rFont val="Arial"/>
        <family val="2"/>
      </rPr>
      <t xml:space="preserve"> </t>
    </r>
    <r>
      <rPr>
        <sz val="10"/>
        <rFont val="Arial"/>
        <family val="2"/>
      </rPr>
      <t xml:space="preserve">Programa Personalizado de Actividades en Materia de SST
√ Programa Gestión de Contratistas y Subcontratistas
√Programa Elementos de Protección Personal
√ Programa de Comunicación   </t>
    </r>
  </si>
  <si>
    <t>Químicos</t>
  </si>
  <si>
    <t>Generación de polvo</t>
  </si>
  <si>
    <t>Exposición_a_agentes_químicos</t>
  </si>
  <si>
    <t>Exposición a aerosoles sólidos</t>
  </si>
  <si>
    <t xml:space="preserve">Exposición a polvo, dificultad al respirar </t>
  </si>
  <si>
    <t>√ Programa Personalizado de Actividades en Materia de SST
√ Programa de Higiene Ocupacional y salud en el trabajo: Aplicación protocolo PLANESI, PVET: Radiografía de Tórax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Sílice (PLANESI)
Otros: Equipos de humectacion permanente</t>
  </si>
  <si>
    <t>Andamios metálicos (fijos y/o móviles), colgantes, plataforma autoelevadora</t>
  </si>
  <si>
    <t>Sonido_Vibración</t>
  </si>
  <si>
    <t>Ruidos debido a trabajos con herramientas</t>
  </si>
  <si>
    <t>Exposición_a_agentes_físicos</t>
  </si>
  <si>
    <t>Exposición a ruido</t>
  </si>
  <si>
    <t xml:space="preserve">Exposición a ruido, dificultad auditiva, enfermedad temperal o profesional </t>
  </si>
  <si>
    <t>√ Programa Personalizado de Actividades en Materia de SST
√ Programa de Higiene Ocupacional y salud en el trabajo:  Aplicación protocolo PREXOR, PVET: Audiometría
√ Programa Comité Paritario de Higiene y Seguridad: Programa mensual de actividades
√ Programa Gestión de Contratistas y Subcontratistas
√ Programa Elementos de Protección Personal
√ Programa de Comunicación
√ Programa de Capacitación SST: Exposición a Ruido (PREXOR)
Otros: Elementos aislantes de ruido</t>
  </si>
  <si>
    <t>Calor_Radiación</t>
  </si>
  <si>
    <t>Radiación UV</t>
  </si>
  <si>
    <t>Exposición_a_altos_niveles_de_radiación</t>
  </si>
  <si>
    <t>Exposición a radiaciones no ionizantes</t>
  </si>
  <si>
    <t xml:space="preserve">Exposición a radiación UV, quemaduras en la piel </t>
  </si>
  <si>
    <t>√ Programa Personalizado de Actividades en Materia de SST
√ Programa de Higiene Ocupacional y salud en el trabajo: Aplicación protocolo Radiación UV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Radiación UV, Excavaciónes
√ Otros: Publicación indice UV, uso protector solar, Obligatoriedad de uso de ropa manga larga</t>
  </si>
  <si>
    <t>Mecánicos</t>
  </si>
  <si>
    <t>Objetos o superficies punzo cortantes</t>
  </si>
  <si>
    <t>Cortes por objetos / herramientas cortopunzantes</t>
  </si>
  <si>
    <t xml:space="preserve">Pisada sobre objetos, cortes, </t>
  </si>
  <si>
    <t>√ Programa Personalizado de Actividades en Materia de SST
√ Programa de Control de las Operaciones
√ Programa Gestión de Contratistas y Subcontratistas
√Programa Elementos de Protección Personal
√ Programa de Comunicación</t>
  </si>
  <si>
    <t>Andamios metálicos (fijos y/o móviles), plataformas autoelevadora</t>
  </si>
  <si>
    <t>Psicosociales</t>
  </si>
  <si>
    <t>Otros</t>
  </si>
  <si>
    <t>Contacto_con_seres_vivos</t>
  </si>
  <si>
    <t>Contacto con animales</t>
  </si>
  <si>
    <t xml:space="preserve">Accidentes causados por seres vivos: picadura o mordedura causada por animal, insecto </t>
  </si>
  <si>
    <t>Andamios metálicos (fijos y/o móviles), colgante, plataforma autoelevadora</t>
  </si>
  <si>
    <t>Uso de andamios y plataformas temporales</t>
  </si>
  <si>
    <t>Caídas a distinto nivel</t>
  </si>
  <si>
    <t>contusiones, traumatismo, lesiones superficiales.</t>
  </si>
  <si>
    <t>√ Plan de montaje y/o desmontaje
√ Recomendaciones de seguridad en andamios: Recomendaciones generales, Recomendaciones previas al montaje, Recomendaciones de seguridad peatonal, Revisión previa al montaje, Recomendaciones durante el montaje
√ Protocolo de uso de equipos de detención de caídas
√ Planificación y evaluación de riesgos
√ Sistema de validación de andamios
√ Programa Personalizado de Actividades en Materia de SST
√ Programa Gestión de Contratistas y Subcontratistas
√ Programa Elementos de Protección Personal
√ Programa de Comunicación</t>
  </si>
  <si>
    <t>Movimientos bruscos</t>
  </si>
  <si>
    <t xml:space="preserve">
Exposición a movimiento bruscos, lesiones musculares, enfermedades temporales </t>
  </si>
  <si>
    <t>Estructuras Inestables</t>
  </si>
  <si>
    <t>Otros_Riesgos</t>
  </si>
  <si>
    <t>Derrumbe de la estructura</t>
  </si>
  <si>
    <t>√ Plan de montaje y/o desmontaje
√ Protocolo de uso de equipos de detención de caídas
√ Planificación y evaluación de riesgos
√ Sistema de validación de andamios
√ Programa Personalizado de Actividades en Materia de SST
√ Programa Gestión de Contratistas y Subcontratistas
√ Programa Elementos de Protección Personal
√ Programa de Comunicación
√ Recomendaciones de seguridad en andamios: Recomendaciones generales, Recomendaciones previas al montaje, Recomendaciones de seguridad peatonal, Revisión previa al montaje, Recomendaciones durante el montaje</t>
  </si>
  <si>
    <t>Uso de andamios</t>
  </si>
  <si>
    <t>Falta de Señalización</t>
  </si>
  <si>
    <t xml:space="preserve">√ Planificación y evaluación de riesgos
√ Sistema de validación de andamios
√ Programa Personalizado de Actividades en Materia de SST
√ Protocolo de uso de equipos de detención de caídas
√ Programa Gestión de Contratistas y Subcontratistas
√ Recomendaciones de seguridad en andamios: Revisión periódica del andamio montado, Recomendaciones para el tránsito sobre andamios
</t>
  </si>
  <si>
    <t>Posición inadecuada</t>
  </si>
  <si>
    <t>√ Planificación y evaluación de riesgos
√ Manual de uso de andamios
√ Sistema de validación de andamios
√ Protocolo de uso de equipos de detención de caídas
√ Programa Personalizado de Actividades en Materia de SST
√ Programa de Capacitación SST
√ Recomendaciones de seguridad en andamios: Revisión periódica del andamio montado
√ Programa de Control de las Operaciones</t>
  </si>
  <si>
    <t xml:space="preserve">Derrumbes </t>
  </si>
  <si>
    <t>√ Plan de montaje y/o desmontaje
√ Programa de Preparación y Respuesta Ante Emergencias y desastres
√ Protocolo de uso de equipos de detención de caídas
√ Programa Personalizado de Actividades en Materia de SST
√ Programa de Capacitación SST
√ Recomendaciones de seguridad en andamios: Recomendaciones previas al montaje</t>
  </si>
  <si>
    <t>Transporte inadecuado de carga</t>
  </si>
  <si>
    <t>Caída de materiales sobre personas y/o bienes</t>
  </si>
  <si>
    <t>√ Planificación y evaluación de riesgos
√ Sistema de validación de andamios
√ Protocolo de uso de equipos de detención de caídas
√ Programa de Capacitación SST
√ Recomendaciones de seguridad en andamios: Recomendaciones para trabajo sobre andamios</t>
  </si>
  <si>
    <t xml:space="preserve">
Exposición a radiación UV, Quemaduras en la piel</t>
  </si>
  <si>
    <t>√ Programa Personalizado de Actividades en Materia de SST
√ Programa de Higiene Ocupacional y salud en el trabajo: Aplicación protocolo Radiación UV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Radiación UV
√ Otros: Publicación indice UV, uso protector solar, Obligatoriedad de uso de ropa manga larga</t>
  </si>
  <si>
    <t>Monotonía/ repetitividad de la tarea.</t>
  </si>
  <si>
    <t>Riesgos_Psicosociales_Laborales</t>
  </si>
  <si>
    <t>Exigencias psicológicas en el trabajo.</t>
  </si>
  <si>
    <t>Carga mental 	
Fatiga visual 	
Estrés o insatisfacción por la organización del trabajo</t>
  </si>
  <si>
    <t>√ Programa de Higiene Ocupacional y Salud en el Trabajo: Programa de Vigilancia Médica
√ Programa de Higiene Ocupacional y salud en el trabajo: Aplicación protocolo Psicosocial  
√ Programa de Comunicación
√ Programa de Capacitación SST: Protocolo de vigilancia de riesgos psicosociales del trabajo, guías</t>
  </si>
  <si>
    <t>Uso de escalas</t>
  </si>
  <si>
    <t>Uso de escaleras portátiles</t>
  </si>
  <si>
    <t>Caída distinto nivel</t>
  </si>
  <si>
    <t>√ Planificación y evaluación de riesgos
√ Protocolo de uso de equipos de detención de caídas
√ Programa de Capacitación SST</t>
  </si>
  <si>
    <t>Objetos suspendidos en el aire</t>
  </si>
  <si>
    <t>Uso de equipo de detención de caída</t>
  </si>
  <si>
    <t>Caída disitnto nivel</t>
  </si>
  <si>
    <t>√ Protocolo de uso de equipos de detención de caídas: Dispositivos de anclaje. Normativa chilena aplicable.
√ Programa de Capacitación SST</t>
  </si>
  <si>
    <t>Elementos apilados inadecuadamente</t>
  </si>
  <si>
    <t>√ Protocolo de uso de equipos de detención de caídas: Accesorios complementarios de un sistema de detención de caída
√ Programa de Capacitación SST</t>
  </si>
  <si>
    <t>Trabajo en andamio</t>
  </si>
  <si>
    <t>Caídas de altura</t>
  </si>
  <si>
    <t>Caída del andamio/altura</t>
  </si>
  <si>
    <t>√ Sistema de validación de andamios
√ Programa de Capacitación SST
√ Planificación y evaluación de riesgos
√ Recomendaciones de seguridad en andamios: Recomendaciones para trabajo sobre andamios</t>
  </si>
  <si>
    <t>√ Sistema de validación de andamios
√ Programa de Capacitación SST
√ Recomendaciones de seguridad en andamios: Recomendaciones previas al montaje. Revisión previa al montaje. Revisión periódica del andamio montado</t>
  </si>
  <si>
    <t>Hundimiento del Terreno</t>
  </si>
  <si>
    <t xml:space="preserve">
Volcamiento de la estructura</t>
  </si>
  <si>
    <t>√ Recomendaciones de seguridad en andamios: Limitaciones de uso por condición climática</t>
  </si>
  <si>
    <t>√ Recomendaciones de seguridad en andamios: Recomendaciones para trabajo sobre andamios. Recomendaciones para trabajo de limpieza de andamios</t>
  </si>
  <si>
    <t>Eléctricos</t>
  </si>
  <si>
    <t>Contacto directo o indirecto con puntos energizados en Baja Tensión.</t>
  </si>
  <si>
    <t>Contacto_con_energía_eléctrica</t>
  </si>
  <si>
    <t>Contactos eléctricos indirectos baja tensión</t>
  </si>
  <si>
    <t>Contactos eléctricos</t>
  </si>
  <si>
    <t>√ Programa Personalizado de Actividades en Materia de SST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Riesgo eléctrico
√ Otros: Estándar herramientas eléctricas, Estándar codigo colores, Extensiones eléctricas aéreas</t>
  </si>
  <si>
    <t>√ Programa Personalizado de Actividades en Materia de SST
√ Programa de Higiene Ocupacional y salud en el trabajo: Aplicación del protocolo MMC. Aplicación protocolo TMERT-EESS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Manejo Manual de Cargas y TMERT
√ Otros: rotación del personal</t>
  </si>
  <si>
    <t>Contacto_con_elementos_que_se_proyectan</t>
  </si>
  <si>
    <t>Proyección de fragmentos y/o partículas</t>
  </si>
  <si>
    <t>Proyección de partículas</t>
  </si>
  <si>
    <t>√ Recomendaciones de elementos de cubrimiento para andamios</t>
  </si>
  <si>
    <t>Ambientes con altas o muy bajas temperaturas (estés térmico)</t>
  </si>
  <si>
    <t>Contactos_térmicos</t>
  </si>
  <si>
    <t>Contactos térmicos por calor</t>
  </si>
  <si>
    <t xml:space="preserve">Exposición a temperaturas extremas
</t>
  </si>
  <si>
    <t>Contactos térmicos por frío</t>
  </si>
  <si>
    <t>Exposición (Estrés térmico) a frio</t>
  </si>
  <si>
    <t xml:space="preserve">Caída disitnto nivel
</t>
  </si>
  <si>
    <t>Contusiones, Traumatismo, Muerte.</t>
  </si>
  <si>
    <t>√ Programa Personalizado de Actividades en Materia de SST
√ Programa de Higiene Ocupacional y salud en el trabajo: Aplicación protocolo PLANESI, PVET: Radiaografía de Tórax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Sílice (PLANESI)
√ Otros: Equipos de Humectacion Permanente</t>
  </si>
  <si>
    <t xml:space="preserve">Golpes con objetos o herramientas, contra objetos o equipos
</t>
  </si>
  <si>
    <t>√ Programa Personalizado de Actividades en Materia de SST
√ Programa de Higiene Ocupacional y salud en el trabajo: Aplicación del protocolo MMC. Aplicación protocolo TMERT-EESS 
√ Programa de Control de las Operaciones
√ Programa Gestión de Contratistas y Subcontratistas
√ Programa de Comunicación
√ Programa de Capacitación SST: Manejo Manual de Cargas y TMERT
√ Recomendaciones de seguridad en andamios: Recomendaciones para trabajo sobre andamios</t>
  </si>
  <si>
    <t>Exposición a movimiento con carga mayor a 25 kg por persona</t>
  </si>
  <si>
    <t>√ Programa Personalizado de Actividades en Materia de SST
√ Programa de Higiene Ocupacional y salud en el trabajo: Aplicación del protocolo MMC. Aplicación protocolo TMERT-EESS
√ Programa Comité Paritario de Higiene y Seguridad: Programa mensual de actividades
√ Programa de Control de las Operaciones
√ Programa Gestión de Contratistas y Subcontratistas
Programa Elementos de Protección Personal
√ Programa de Comunicación
√ Programa de Capacitación SST: Manejo Manual de Cargas y TMERT
√ Otros: rotación del personal</t>
  </si>
  <si>
    <t>√ Programa Personalizado de Actividades en Materia de SST
√ Programa de Higiene Ocupacional y salud en el trabajo: Aplicación protocolo Radiación UV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Radiación UV
√ Otros: Publicación indice UV, uso protector solar, Obligatoriedad de uso de ropa manga larga
√ Recomendaciones de elementos de cubrimiento para andamios</t>
  </si>
  <si>
    <t>Sustancias irritantes o alergizantes</t>
  </si>
  <si>
    <t>Contacto_con_sustancias_químicas</t>
  </si>
  <si>
    <t>Contacto con otras sustancias químicas</t>
  </si>
  <si>
    <t xml:space="preserve">Exposición a contaminantes químicos </t>
  </si>
  <si>
    <t>√ Programa Personalizado de Actividades en Materia de SST
√ Programa de Higiene Ocupacional y salud en el trabajo: Programa de vigilancia ambiental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Manejo de sustancias peligrosas, Excavaciónes
√ Otros: Inducción en RRLL (DS 43, NCh2245, NCh 2190, NCh 382)</t>
  </si>
  <si>
    <t xml:space="preserve">√ Programa Personalizado de Actividades en Materia de SST
√ Programa de Higiene Ocupacional y salud en el trabajo: Aplicación protocolo PREXOR, PVET: Audiometría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Ruido (PREXOR)
√ Otros: Elementos Aislantes de Ruido </t>
  </si>
  <si>
    <t>Caída mismo nivel</t>
  </si>
  <si>
    <t>√ Recomendaciones de seguridad en andamios: Recomendaciones para trabajo de limpieza de andamios</t>
  </si>
  <si>
    <t>Desarmado de andamios</t>
  </si>
  <si>
    <t>Uso de soportes/ apoyos metálicos</t>
  </si>
  <si>
    <t>√ Plan de montaje y/o desmontaje
√ Recomendaciones de seguridad en andamios: Recomendaciones durante el desmontaje
√ Protocolo de uso de equipos de detención de caídas
√ Planificación y evaluación de riesgos
√ Sistema de validación de andamios
√ Programa Personalizado de Actividades en Materia de SST
√ Programa Gestión de Contratistas y Subcontratistas
√ Programa Elementos de Protección Personal
√ Programa de Comunicación</t>
  </si>
  <si>
    <t xml:space="preserve">√ Programa Personalizado de Actividades en Materia de SST
√ Programa de Higiene Ocupacional y salud en el trabajo: Aplicación del protocolo MMC. Aplicación protocolo TMERT-EESS 
√ Programa Comité Paritario de Higiene y Seguridad: Programa mensual de actividades
√ Programa de Control de las Operaciones
√ Programa Elementos de Protección Personal
√ Programa de Capacitación SST: Manejo Manual de Cargas y TMERT
</t>
  </si>
  <si>
    <t>√ Plan de montaje y/o desmontaje
√ Protocolo de uso de equipos de detención de caídas
√ Planificación y evaluación de riesgos
√ Sistema de validación de andamios
√ Programa Personalizado de Actividades en Materia de SST
√ Programa Gestión de Contratistas y Subcontratistas
√ Programa Elementos de Protección Personal
√ Programa de Comunicación
√ Recomendaciones de seguridad en andamios: Recomendaciones durante el desmontaje</t>
  </si>
  <si>
    <t>Ruido debido a máquinas o equipos en niveles superiores a los permitidos</t>
  </si>
  <si>
    <t>Exposición a trabajo en altura</t>
  </si>
  <si>
    <t>√ Programa Personalizado de Actividades en Materia de SST
√ Programa de Higiene Ocupacional y salud en el trabajo: Aplicación guía técnica hipobaria intermitente crónica. Programa de Vigilancia Médica: Examen preocupacional y/o ocupacional altura geográfica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DS N° 28 Hipobaria Intermitente Crónica</t>
  </si>
  <si>
    <t>NR</t>
  </si>
  <si>
    <t>Actividades cotidianas</t>
  </si>
  <si>
    <t>Atrapamiento</t>
  </si>
  <si>
    <t xml:space="preserve">√ Programa de Comunicación
√ Programa de Preparación y Respuesta Ante Emergencias y desastres
</t>
  </si>
  <si>
    <t>Caida mismo nivel</t>
  </si>
  <si>
    <t>Proyecciones de partículas incandescentes</t>
  </si>
  <si>
    <t>Incendios</t>
  </si>
  <si>
    <t>Vanos de losa y/o shafts</t>
  </si>
  <si>
    <t>Trabajos en vanos de losa y/o shafts</t>
  </si>
  <si>
    <t>Zanjas /Desniveles en el lugar de trabajo</t>
  </si>
  <si>
    <t xml:space="preserve">√ Protocolo de trabajo en vanos de losa y/o shafts
</t>
  </si>
  <si>
    <t>Techumbres y cubiertas</t>
  </si>
  <si>
    <t>Trabajos en techumbres y cubiertas</t>
  </si>
  <si>
    <t xml:space="preserve">√ Protocolo de trabajo en techumbres y cubiertas
√ Protocolo de uso de equipos de detención de caídas
</t>
  </si>
  <si>
    <t>Trabajos en tejados y muros</t>
  </si>
  <si>
    <t xml:space="preserve">Exposición a trabajo en altura </t>
  </si>
  <si>
    <t>√ Programa Personalizado de Actividades en Materia de SST
√ Programa de Higiene Ocupacional y salud en el trabajo:  Aplicación protocolo PREXOR, PVET: Audiometría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Exposición a Ruido (PREXOR)
Otros: Equipos de humectacion permanente, elementos aislantes de ruido</t>
  </si>
  <si>
    <t>Exposición a movimiento repetitivo
Sobresfuerzo</t>
  </si>
  <si>
    <t>√ Programa Personalizado de Actividades en Materia de SST
√ Programa de Higiene Ocupacional y salud en el trabajo: Aplicación del protocolo MMC. Aplicación protocolo TMERT-EESS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Manejo Manual de Cargas y TMERT, Excavaciónes
√ Otros: rotación del personal</t>
  </si>
  <si>
    <t xml:space="preserve">√ Planificación y evaluación de riesgos
√ Programa Personalizado de Actividades en Materia de SST
√ Programa Gestión de Contratistas y Subcontratistas
√ Programa de Capacitación SST
</t>
  </si>
  <si>
    <t xml:space="preserve">√ Programa Personalizado de Actividades en Materia de SST
√ Programa de Higiene Ocupacional y salud en el trabajo: Aplicación protocolo Psicosocial  
√ Programa Comité Paritario de Higiene y Seguridad: Programa mensual de actividades
√ Programa de Control de las Operaciones
√ Programa Gestión de Contratistas y Subcontratistas
√ Programa Elementos de Protección Personal
√ Programa de Comunicación
√ Programa de Capacitación SST: Protocolo de vigilancia de riesgos psicosociales del trabajo, guías
</t>
  </si>
  <si>
    <t>Trabajo a la intemperie</t>
  </si>
  <si>
    <t xml:space="preserve">Exposición a temperaturas extremas, insolacion 
</t>
  </si>
  <si>
    <t>√ Protocolo de trabajo en techumbres y cubiertas</t>
  </si>
  <si>
    <t xml:space="preserve">Exposición (Estrés térmico) a frio, hipotermia </t>
  </si>
  <si>
    <t>Lumínicos</t>
  </si>
  <si>
    <t>Iluminación deficiente (penumbra)</t>
  </si>
  <si>
    <t>iluminacion</t>
  </si>
  <si>
    <t xml:space="preserve">
Exposición a iluminación deficiente, irritacion ocular 
</t>
  </si>
  <si>
    <t xml:space="preserve">Equipos de Elevación </t>
  </si>
  <si>
    <t xml:space="preserve">Trabajos con Torres Grúas </t>
  </si>
  <si>
    <t>Elementos manipulados con grúas/montacargas</t>
  </si>
  <si>
    <t>Contacto_con_o_en_Vehículos_en_movimiento</t>
  </si>
  <si>
    <t>Choque, colisión o volcamiento</t>
  </si>
  <si>
    <t>Derrumbe o desplome de la grúa</t>
  </si>
  <si>
    <t xml:space="preserve">√ Acreditar total cumplimiento de lista de verificación de grua torre
√ Acreditar Informe  Técnico Especifico   para   Torres   Grúas   (ITET)
√ Dar cumplimiento a lo establecido por el Fabricante del equipo
</t>
  </si>
  <si>
    <t xml:space="preserve">√ Programa de Capacitación SST
√ Programa de Control de las Operaciones
√ Planificación y evaluación de riesgos
√ Programa Personalizado de Actividades en Materia de SST
√ Programa Gestión de Contratistas y Subcontratistas
√  Programa de Higiene Ocupacional y Salud en el Trabajo: Programa de Vigilancia Médica
</t>
  </si>
  <si>
    <t>Izaje de personal con manlift/canastilla</t>
  </si>
  <si>
    <t>Equipos de apoyo</t>
  </si>
  <si>
    <t>Trabajos con alza hombre</t>
  </si>
  <si>
    <t>Volcamiento por mal posicionamiento del alza hombre</t>
  </si>
  <si>
    <t>√ Programa de Control de las Operaciones
√ Programa de Comunicación</t>
  </si>
  <si>
    <t>√ Programa de Control de las Operaciones
√ Programa de Capacitación en SST
√ Programa Personalizado de Actividades en Materia de SST</t>
  </si>
  <si>
    <t>Viales</t>
  </si>
  <si>
    <t>Problemas de Visibilidad (Clima, Luces altas)</t>
  </si>
  <si>
    <t>Atropellos o golpes con vehículos</t>
  </si>
  <si>
    <t>Atropellamiento.
Choque</t>
  </si>
  <si>
    <t>Golpeado por o contra estructura del alza hombre
Atrapamiento de extremidades contra estructura o componentes
Caídas de herramientas
Caída del mismo nivel por terreno irregular</t>
  </si>
  <si>
    <t xml:space="preserve">Equipo fuera de norma </t>
  </si>
  <si>
    <t>Equipo fuera de estándar</t>
  </si>
  <si>
    <t>√ Protocolo de uso de equipos de detención de caídas</t>
  </si>
  <si>
    <t>Trabajos en Líneas de MT/BT</t>
  </si>
  <si>
    <t xml:space="preserve">Atención de fallas por emergencias </t>
  </si>
  <si>
    <t>Contacto o acortamiento de distancia con energía eléctrica</t>
  </si>
  <si>
    <t>√ Planificación y evaluación de riesgos
√ Protocolo de uso de equipos de detención de caídas
√ Programa Personalizado de Actividades en Materia de SST
√ Programa de Capacitación SST
√ Programa de Control de las Operaciones
√ Otros: Certificación y validación de  y/o equipo de apoyo (alza hombre, grúa - canastillo)</t>
  </si>
  <si>
    <t>Caída de personas a distinto nivel</t>
  </si>
  <si>
    <t>√ Planificación y evaluación de riesgos
√ Protocolo de uso de equipos de detención de caídas
√ Programa Personalizado de Actividades en Materia de SST
√ Programa de Higiene Ocupacional y Salud en el Trabajo: Programa de Vigilancia Médica
√ Otros: Certificación y validación de escalas y/o equipo de apoyo (alza hombre, grúa - canastillo)</t>
  </si>
  <si>
    <t>Trepado y ejecución de trabajo en altura física</t>
  </si>
  <si>
    <t>Mal uso EPP o EPP inadecuado</t>
  </si>
  <si>
    <t>Aprovisionamiento inadecuado de elementos y equipos de protección personal</t>
  </si>
  <si>
    <t>√ Programa Elementos de Protección Personal
√ Programa de Comunicación
√  Protocolo de uso de equipos de detención de caídas</t>
  </si>
  <si>
    <t>Reemplazo de postes de concreto</t>
  </si>
  <si>
    <t>Contacto directo o indirecto con puntos energizados en Alta Tensión.</t>
  </si>
  <si>
    <t>√ Planificación y evaluación de riesgos
√ Protocolo de uso de equipos de detención de caídas
√ Programa Personalizado de Actividades en Materia de SST
√ Programa de Capacitación SST
√ Programa de Control de las Operaciones
√ Otros: Certificación y validación de escalas y/o equipo de apoyo (alza hombre, grúa - canastillo)</t>
  </si>
  <si>
    <t>Caída de objetos por desplome o en manipulación</t>
  </si>
  <si>
    <t xml:space="preserve">√ Protocolo de uso de equipos de detención de caídas
√ Programa Personalizado de Actividades en Materia de SST
√ Programa de Capacitación SST
√ Programa de Control de las Operaciones
√ Otros: Certificación y validación de escalas y/o equipo de apoyo (alza hombre, grúa - canastillo)
</t>
  </si>
  <si>
    <t>Golpeado (o cortes) con objetos o herramientas</t>
  </si>
  <si>
    <t xml:space="preserve">√ Programa Personalizado de Actividades en Materia de SST
√ Otros: Certificación y validación de escalas y/o equipo de apoyo (alza hombre, grúa - canastillo)
</t>
  </si>
  <si>
    <t xml:space="preserve">Atrapamiento por objeto fijo o entre objetos </t>
  </si>
  <si>
    <t xml:space="preserve">√ Programa Personalizado de Actividades en Materia de SST
√ Programa de Control de las Operaciones
√ Otros: Certificación y validación de escalas y/o equipo de apoyo (alza hombre, grúa - canastillo)
</t>
  </si>
  <si>
    <t>Trabajos sobre cobertizos o Techumbres</t>
  </si>
  <si>
    <t>Falta de Orden y Limpieza</t>
  </si>
  <si>
    <t>Elementos de montaje mal asegurados</t>
  </si>
  <si>
    <t>Trabajos en  Línea Energizada</t>
  </si>
  <si>
    <t>Contactos eléctricos directos alta tensión</t>
  </si>
  <si>
    <t>Maniobras de Izaje</t>
  </si>
  <si>
    <t>Trabajos con Línea Desenergizada</t>
  </si>
  <si>
    <t>Objetos en el Suelo</t>
  </si>
  <si>
    <t>Reemplazo de  red BT</t>
  </si>
  <si>
    <t>Construccion de Empalmes Trifasicos y Monofasicos y remplazo de medidores y acometidas trifasicas y monofasicas</t>
  </si>
  <si>
    <t>Contacto directo o indirecto con puntos energizados en Media Tensión.</t>
  </si>
  <si>
    <t>Suelo en mal estado</t>
  </si>
  <si>
    <t>Corte y poda BT y MT</t>
  </si>
  <si>
    <t>MODERADO</t>
  </si>
  <si>
    <t>INACEPTABLE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</si>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</sst>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6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39AC-A4FE-4B69-9D2A-CA0BFD61B912}">
  <sheetPr>
    <pageSetUpPr fitToPage="1"/>
  </sheetPr>
  <dimension ref="A1:W122"/>
  <sheetViews>
    <sheetView tabSelected="1" topLeftCell="H1" zoomScale="70" zoomScaleNormal="70" zoomScaleSheetLayoutView="55" workbookViewId="0">
      <selection activeCell="N4" sqref="N4"/>
    </sheetView>
  </sheetViews>
  <sheetFormatPr baseColWidth="10" defaultColWidth="11.42578125" defaultRowHeight="15" x14ac:dyDescent="0.25"/>
  <cols>
    <col min="1" max="1" width="27.7109375" style="1" customWidth="1"/>
    <col min="2" max="2" width="11.42578125" style="1" customWidth="1"/>
    <col min="3" max="3" width="16.28515625" style="1" customWidth="1"/>
    <col min="4" max="4" width="26" style="1" customWidth="1"/>
    <col min="5" max="6" width="6.140625" style="1" customWidth="1"/>
    <col min="7" max="8" width="17.85546875" style="1" bestFit="1" customWidth="1"/>
    <col min="9" max="9" width="20.85546875" style="1" customWidth="1"/>
    <col min="10" max="10" width="16.5703125" style="1" customWidth="1"/>
    <col min="11" max="11" width="11.42578125" style="1" customWidth="1"/>
    <col min="12" max="12" width="25.85546875" style="1" customWidth="1"/>
    <col min="13" max="13" width="8.140625" style="1" customWidth="1"/>
    <col min="14" max="14" width="7.7109375" style="1" customWidth="1"/>
    <col min="15" max="15" width="7" style="1" customWidth="1"/>
    <col min="16" max="16" width="11.42578125" style="1" customWidth="1"/>
    <col min="17" max="17" width="59.42578125" style="1" customWidth="1"/>
    <col min="18" max="18" width="18.5703125" style="1" customWidth="1"/>
    <col min="19" max="23" width="11.42578125" style="1" customWidth="1"/>
    <col min="24" max="16384" width="11.42578125" style="1"/>
  </cols>
  <sheetData>
    <row r="1" spans="1:23" s="2" customFormat="1" ht="15.75" customHeight="1" x14ac:dyDescent="0.25">
      <c r="A1" s="29" t="s">
        <v>0</v>
      </c>
      <c r="B1" s="31" t="s">
        <v>1</v>
      </c>
      <c r="C1" s="33" t="s">
        <v>2</v>
      </c>
      <c r="D1" s="33" t="s">
        <v>3</v>
      </c>
      <c r="E1" s="35" t="s">
        <v>4</v>
      </c>
      <c r="F1" s="36"/>
      <c r="G1" s="29" t="s">
        <v>5</v>
      </c>
      <c r="H1" s="29" t="s">
        <v>6</v>
      </c>
      <c r="I1" s="29" t="s">
        <v>7</v>
      </c>
      <c r="J1" s="33" t="s">
        <v>8</v>
      </c>
      <c r="K1" s="33" t="s">
        <v>9</v>
      </c>
      <c r="L1" s="37" t="s">
        <v>10</v>
      </c>
      <c r="M1" s="39" t="s">
        <v>11</v>
      </c>
      <c r="N1" s="40"/>
      <c r="O1" s="40"/>
      <c r="P1" s="41"/>
      <c r="Q1" s="42" t="s">
        <v>12</v>
      </c>
      <c r="R1" s="44" t="s">
        <v>13</v>
      </c>
      <c r="S1" s="46" t="s">
        <v>14</v>
      </c>
      <c r="T1" s="39" t="s">
        <v>15</v>
      </c>
      <c r="U1" s="40"/>
      <c r="V1" s="40"/>
      <c r="W1" s="41"/>
    </row>
    <row r="2" spans="1:23" s="2" customFormat="1" ht="34.5" thickBot="1" x14ac:dyDescent="0.3">
      <c r="A2" s="30"/>
      <c r="B2" s="32"/>
      <c r="C2" s="34"/>
      <c r="D2" s="34"/>
      <c r="E2" s="3" t="s">
        <v>16</v>
      </c>
      <c r="F2" s="4" t="s">
        <v>17</v>
      </c>
      <c r="G2" s="30"/>
      <c r="H2" s="30"/>
      <c r="I2" s="30"/>
      <c r="J2" s="34"/>
      <c r="K2" s="34"/>
      <c r="L2" s="38"/>
      <c r="M2" s="5" t="s">
        <v>18</v>
      </c>
      <c r="N2" s="6" t="s">
        <v>19</v>
      </c>
      <c r="O2" s="7" t="s">
        <v>20</v>
      </c>
      <c r="P2" s="8" t="s">
        <v>21</v>
      </c>
      <c r="Q2" s="43"/>
      <c r="R2" s="45"/>
      <c r="S2" s="47"/>
      <c r="T2" s="5" t="s">
        <v>18</v>
      </c>
      <c r="U2" s="6" t="s">
        <v>19</v>
      </c>
      <c r="V2" s="9" t="s">
        <v>20</v>
      </c>
      <c r="W2" s="8" t="s">
        <v>21</v>
      </c>
    </row>
    <row r="3" spans="1:23" customFormat="1" ht="76.5" x14ac:dyDescent="0.25">
      <c r="A3" s="10" t="s">
        <v>22</v>
      </c>
      <c r="B3" s="11" t="s">
        <v>23</v>
      </c>
      <c r="C3" s="12" t="s">
        <v>24</v>
      </c>
      <c r="D3" s="13"/>
      <c r="E3" s="14"/>
      <c r="F3" s="14"/>
      <c r="G3" s="14" t="s">
        <v>25</v>
      </c>
      <c r="H3" s="14" t="s">
        <v>26</v>
      </c>
      <c r="I3" s="11" t="s">
        <v>27</v>
      </c>
      <c r="J3" s="11" t="s">
        <v>28</v>
      </c>
      <c r="K3" s="11" t="s">
        <v>29</v>
      </c>
      <c r="L3" s="12" t="s">
        <v>30</v>
      </c>
      <c r="M3" s="11">
        <v>4</v>
      </c>
      <c r="N3" s="11">
        <v>2</v>
      </c>
      <c r="O3" s="11">
        <f>M3*N3</f>
        <v>8</v>
      </c>
      <c r="P3" s="11" t="s">
        <v>254</v>
      </c>
      <c r="Q3" s="15" t="s">
        <v>31</v>
      </c>
      <c r="R3" s="16"/>
      <c r="S3" s="16"/>
      <c r="T3" s="11">
        <v>2</v>
      </c>
      <c r="U3" s="11">
        <v>2</v>
      </c>
      <c r="V3" s="11">
        <f>T3*U3</f>
        <v>4</v>
      </c>
      <c r="W3" s="11" t="s">
        <v>256</v>
      </c>
    </row>
    <row r="4" spans="1:23" customFormat="1" ht="140.25" x14ac:dyDescent="0.25">
      <c r="A4" s="10" t="s">
        <v>22</v>
      </c>
      <c r="B4" s="11" t="s">
        <v>23</v>
      </c>
      <c r="C4" s="12" t="s">
        <v>24</v>
      </c>
      <c r="D4" s="17"/>
      <c r="E4" s="11"/>
      <c r="F4" s="11"/>
      <c r="G4" s="11" t="s">
        <v>32</v>
      </c>
      <c r="H4" s="11" t="s">
        <v>33</v>
      </c>
      <c r="I4" s="11" t="s">
        <v>34</v>
      </c>
      <c r="J4" s="11" t="s">
        <v>34</v>
      </c>
      <c r="K4" s="11" t="s">
        <v>29</v>
      </c>
      <c r="L4" s="12" t="s">
        <v>35</v>
      </c>
      <c r="M4" s="11">
        <v>4</v>
      </c>
      <c r="N4" s="11">
        <v>2</v>
      </c>
      <c r="O4" s="11">
        <f t="shared" ref="O4:O67" si="0">M4*N4</f>
        <v>8</v>
      </c>
      <c r="P4" s="11" t="s">
        <v>254</v>
      </c>
      <c r="Q4" s="15" t="s">
        <v>36</v>
      </c>
      <c r="R4" s="18"/>
      <c r="S4" s="18"/>
      <c r="T4" s="11">
        <v>2</v>
      </c>
      <c r="U4" s="11">
        <v>2</v>
      </c>
      <c r="V4" s="11">
        <f t="shared" ref="V4:V53" si="1">T4*U4</f>
        <v>4</v>
      </c>
      <c r="W4" s="11" t="s">
        <v>256</v>
      </c>
    </row>
    <row r="5" spans="1:23" customFormat="1" ht="89.25" x14ac:dyDescent="0.25">
      <c r="A5" s="10" t="s">
        <v>37</v>
      </c>
      <c r="B5" s="11" t="s">
        <v>23</v>
      </c>
      <c r="C5" s="12" t="s">
        <v>24</v>
      </c>
      <c r="D5" s="17"/>
      <c r="E5" s="11"/>
      <c r="F5" s="11"/>
      <c r="G5" s="11" t="s">
        <v>25</v>
      </c>
      <c r="H5" s="11" t="s">
        <v>26</v>
      </c>
      <c r="I5" s="11" t="s">
        <v>27</v>
      </c>
      <c r="J5" s="11" t="s">
        <v>38</v>
      </c>
      <c r="K5" s="11" t="s">
        <v>29</v>
      </c>
      <c r="L5" s="12" t="s">
        <v>39</v>
      </c>
      <c r="M5" s="11">
        <v>4</v>
      </c>
      <c r="N5" s="11">
        <v>2</v>
      </c>
      <c r="O5" s="11">
        <f t="shared" si="0"/>
        <v>8</v>
      </c>
      <c r="P5" s="11" t="s">
        <v>254</v>
      </c>
      <c r="Q5" s="15" t="s">
        <v>40</v>
      </c>
      <c r="R5" s="18"/>
      <c r="S5" s="18"/>
      <c r="T5" s="11">
        <v>2</v>
      </c>
      <c r="U5" s="11">
        <v>2</v>
      </c>
      <c r="V5" s="11">
        <f t="shared" si="1"/>
        <v>4</v>
      </c>
      <c r="W5" s="11" t="s">
        <v>256</v>
      </c>
    </row>
    <row r="6" spans="1:23" customFormat="1" ht="140.25" x14ac:dyDescent="0.25">
      <c r="A6" s="10" t="s">
        <v>37</v>
      </c>
      <c r="B6" s="11" t="s">
        <v>23</v>
      </c>
      <c r="C6" s="12" t="s">
        <v>24</v>
      </c>
      <c r="D6" s="17"/>
      <c r="E6" s="11"/>
      <c r="F6" s="11"/>
      <c r="G6" s="11" t="s">
        <v>32</v>
      </c>
      <c r="H6" s="11" t="s">
        <v>41</v>
      </c>
      <c r="I6" s="11" t="s">
        <v>42</v>
      </c>
      <c r="J6" s="11" t="s">
        <v>43</v>
      </c>
      <c r="K6" s="11" t="s">
        <v>29</v>
      </c>
      <c r="L6" s="12" t="s">
        <v>44</v>
      </c>
      <c r="M6" s="11">
        <v>4</v>
      </c>
      <c r="N6" s="11">
        <v>2</v>
      </c>
      <c r="O6" s="11">
        <f t="shared" si="0"/>
        <v>8</v>
      </c>
      <c r="P6" s="11" t="s">
        <v>254</v>
      </c>
      <c r="Q6" s="15" t="s">
        <v>45</v>
      </c>
      <c r="R6" s="18"/>
      <c r="S6" s="18"/>
      <c r="T6" s="11">
        <v>2</v>
      </c>
      <c r="U6" s="11">
        <v>2</v>
      </c>
      <c r="V6" s="11">
        <f t="shared" si="1"/>
        <v>4</v>
      </c>
      <c r="W6" s="11" t="s">
        <v>256</v>
      </c>
    </row>
    <row r="7" spans="1:23" customFormat="1" ht="63.75" x14ac:dyDescent="0.25">
      <c r="A7" s="10" t="s">
        <v>46</v>
      </c>
      <c r="B7" s="11" t="s">
        <v>23</v>
      </c>
      <c r="C7" s="12" t="s">
        <v>24</v>
      </c>
      <c r="D7" s="17"/>
      <c r="E7" s="11"/>
      <c r="F7" s="11"/>
      <c r="G7" s="11" t="s">
        <v>47</v>
      </c>
      <c r="H7" s="11" t="s">
        <v>48</v>
      </c>
      <c r="I7" s="11" t="s">
        <v>49</v>
      </c>
      <c r="J7" s="11" t="s">
        <v>50</v>
      </c>
      <c r="K7" s="11" t="s">
        <v>29</v>
      </c>
      <c r="L7" s="19" t="s">
        <v>51</v>
      </c>
      <c r="M7" s="11">
        <v>2</v>
      </c>
      <c r="N7" s="11">
        <v>4</v>
      </c>
      <c r="O7" s="11">
        <f t="shared" si="0"/>
        <v>8</v>
      </c>
      <c r="P7" s="11" t="s">
        <v>254</v>
      </c>
      <c r="Q7" s="15" t="s">
        <v>52</v>
      </c>
      <c r="R7" s="18"/>
      <c r="S7" s="18"/>
      <c r="T7" s="11">
        <v>2</v>
      </c>
      <c r="U7" s="11">
        <v>2</v>
      </c>
      <c r="V7" s="11">
        <f t="shared" si="1"/>
        <v>4</v>
      </c>
      <c r="W7" s="11" t="s">
        <v>256</v>
      </c>
    </row>
    <row r="8" spans="1:23" customFormat="1" ht="140.25" x14ac:dyDescent="0.25">
      <c r="A8" s="10" t="s">
        <v>46</v>
      </c>
      <c r="B8" s="11" t="s">
        <v>23</v>
      </c>
      <c r="C8" s="12" t="s">
        <v>24</v>
      </c>
      <c r="D8" s="17"/>
      <c r="E8" s="11"/>
      <c r="F8" s="11"/>
      <c r="G8" s="11" t="s">
        <v>53</v>
      </c>
      <c r="H8" s="11" t="s">
        <v>54</v>
      </c>
      <c r="I8" s="11" t="s">
        <v>55</v>
      </c>
      <c r="J8" s="11" t="s">
        <v>56</v>
      </c>
      <c r="K8" s="11" t="s">
        <v>29</v>
      </c>
      <c r="L8" s="19" t="s">
        <v>57</v>
      </c>
      <c r="M8" s="11">
        <v>8</v>
      </c>
      <c r="N8" s="11">
        <v>4</v>
      </c>
      <c r="O8" s="11">
        <f t="shared" si="0"/>
        <v>32</v>
      </c>
      <c r="P8" s="11" t="s">
        <v>255</v>
      </c>
      <c r="Q8" s="15" t="s">
        <v>58</v>
      </c>
      <c r="R8" s="18"/>
      <c r="S8" s="18"/>
      <c r="T8" s="11">
        <v>8</v>
      </c>
      <c r="U8" s="11">
        <v>2</v>
      </c>
      <c r="V8" s="11">
        <f t="shared" si="1"/>
        <v>16</v>
      </c>
      <c r="W8" s="11" t="s">
        <v>254</v>
      </c>
    </row>
    <row r="9" spans="1:23" customFormat="1" ht="127.5" x14ac:dyDescent="0.25">
      <c r="A9" s="10" t="s">
        <v>59</v>
      </c>
      <c r="B9" s="11" t="s">
        <v>23</v>
      </c>
      <c r="C9" s="12" t="s">
        <v>24</v>
      </c>
      <c r="D9" s="18"/>
      <c r="E9" s="18"/>
      <c r="F9" s="18"/>
      <c r="G9" s="18" t="s">
        <v>60</v>
      </c>
      <c r="H9" s="11" t="s">
        <v>61</v>
      </c>
      <c r="I9" s="20" t="s">
        <v>62</v>
      </c>
      <c r="J9" s="11" t="s">
        <v>63</v>
      </c>
      <c r="K9" s="11" t="s">
        <v>29</v>
      </c>
      <c r="L9" s="12" t="s">
        <v>64</v>
      </c>
      <c r="M9" s="11">
        <v>8</v>
      </c>
      <c r="N9" s="11">
        <v>4</v>
      </c>
      <c r="O9" s="11">
        <f t="shared" si="0"/>
        <v>32</v>
      </c>
      <c r="P9" s="11" t="s">
        <v>255</v>
      </c>
      <c r="Q9" s="15" t="s">
        <v>65</v>
      </c>
      <c r="R9" s="18"/>
      <c r="S9" s="18"/>
      <c r="T9" s="11">
        <v>8</v>
      </c>
      <c r="U9" s="11">
        <v>2</v>
      </c>
      <c r="V9" s="11">
        <f t="shared" si="1"/>
        <v>16</v>
      </c>
      <c r="W9" s="11" t="s">
        <v>254</v>
      </c>
    </row>
    <row r="10" spans="1:23" customFormat="1" ht="165.75" x14ac:dyDescent="0.25">
      <c r="A10" s="10" t="s">
        <v>59</v>
      </c>
      <c r="B10" s="11" t="s">
        <v>23</v>
      </c>
      <c r="C10" s="12" t="s">
        <v>24</v>
      </c>
      <c r="D10" s="18"/>
      <c r="E10" s="18"/>
      <c r="F10" s="18"/>
      <c r="G10" s="18" t="s">
        <v>66</v>
      </c>
      <c r="H10" s="11" t="s">
        <v>67</v>
      </c>
      <c r="I10" s="20" t="s">
        <v>68</v>
      </c>
      <c r="J10" s="11" t="s">
        <v>69</v>
      </c>
      <c r="K10" s="11" t="s">
        <v>29</v>
      </c>
      <c r="L10" s="12" t="s">
        <v>70</v>
      </c>
      <c r="M10" s="11">
        <v>8</v>
      </c>
      <c r="N10" s="11">
        <v>4</v>
      </c>
      <c r="O10" s="11">
        <f t="shared" si="0"/>
        <v>32</v>
      </c>
      <c r="P10" s="11" t="s">
        <v>255</v>
      </c>
      <c r="Q10" s="15" t="s">
        <v>71</v>
      </c>
      <c r="R10" s="18"/>
      <c r="S10" s="18"/>
      <c r="T10" s="11">
        <v>8</v>
      </c>
      <c r="U10" s="11">
        <v>2</v>
      </c>
      <c r="V10" s="11">
        <f t="shared" si="1"/>
        <v>16</v>
      </c>
      <c r="W10" s="11" t="s">
        <v>254</v>
      </c>
    </row>
    <row r="11" spans="1:23" customFormat="1" ht="63.75" x14ac:dyDescent="0.25">
      <c r="A11" s="10" t="s">
        <v>46</v>
      </c>
      <c r="B11" s="11" t="s">
        <v>23</v>
      </c>
      <c r="C11" s="12" t="s">
        <v>24</v>
      </c>
      <c r="D11" s="17"/>
      <c r="E11" s="11"/>
      <c r="F11" s="11"/>
      <c r="G11" s="11" t="s">
        <v>72</v>
      </c>
      <c r="H11" s="11" t="s">
        <v>73</v>
      </c>
      <c r="I11" s="20" t="s">
        <v>27</v>
      </c>
      <c r="J11" s="11" t="s">
        <v>74</v>
      </c>
      <c r="K11" s="11" t="s">
        <v>29</v>
      </c>
      <c r="L11" s="12" t="s">
        <v>75</v>
      </c>
      <c r="M11" s="11">
        <v>4</v>
      </c>
      <c r="N11" s="11">
        <v>4</v>
      </c>
      <c r="O11" s="11">
        <f t="shared" si="0"/>
        <v>16</v>
      </c>
      <c r="P11" s="11" t="s">
        <v>254</v>
      </c>
      <c r="Q11" s="15" t="s">
        <v>76</v>
      </c>
      <c r="R11" s="18"/>
      <c r="S11" s="18"/>
      <c r="T11" s="11">
        <v>4</v>
      </c>
      <c r="U11" s="11">
        <v>2</v>
      </c>
      <c r="V11" s="11">
        <f t="shared" si="1"/>
        <v>8</v>
      </c>
      <c r="W11" s="11" t="s">
        <v>254</v>
      </c>
    </row>
    <row r="12" spans="1:23" customFormat="1" ht="63.75" x14ac:dyDescent="0.25">
      <c r="A12" s="10" t="s">
        <v>77</v>
      </c>
      <c r="B12" s="11" t="s">
        <v>23</v>
      </c>
      <c r="C12" s="12" t="s">
        <v>24</v>
      </c>
      <c r="D12" s="18"/>
      <c r="E12" s="18"/>
      <c r="F12" s="18"/>
      <c r="G12" s="21" t="s">
        <v>78</v>
      </c>
      <c r="H12" s="22" t="s">
        <v>79</v>
      </c>
      <c r="I12" s="20" t="s">
        <v>80</v>
      </c>
      <c r="J12" s="11" t="s">
        <v>81</v>
      </c>
      <c r="K12" s="11" t="s">
        <v>29</v>
      </c>
      <c r="L12" s="12" t="s">
        <v>82</v>
      </c>
      <c r="M12" s="11">
        <v>4</v>
      </c>
      <c r="N12" s="11">
        <v>4</v>
      </c>
      <c r="O12" s="11">
        <f t="shared" si="0"/>
        <v>16</v>
      </c>
      <c r="P12" s="11" t="s">
        <v>254</v>
      </c>
      <c r="Q12" s="15" t="s">
        <v>76</v>
      </c>
      <c r="R12" s="18"/>
      <c r="S12" s="18"/>
      <c r="T12" s="11">
        <v>2</v>
      </c>
      <c r="U12" s="11">
        <v>4</v>
      </c>
      <c r="V12" s="11">
        <f t="shared" si="1"/>
        <v>8</v>
      </c>
      <c r="W12" s="11" t="s">
        <v>254</v>
      </c>
    </row>
    <row r="13" spans="1:23" customFormat="1" ht="153" x14ac:dyDescent="0.25">
      <c r="A13" s="10" t="s">
        <v>83</v>
      </c>
      <c r="B13" s="11" t="s">
        <v>23</v>
      </c>
      <c r="C13" s="12" t="s">
        <v>24</v>
      </c>
      <c r="D13" s="18"/>
      <c r="E13" s="18"/>
      <c r="F13" s="18"/>
      <c r="G13" s="18" t="s">
        <v>47</v>
      </c>
      <c r="H13" s="11" t="s">
        <v>84</v>
      </c>
      <c r="I13" s="20" t="s">
        <v>49</v>
      </c>
      <c r="J13" s="11" t="s">
        <v>85</v>
      </c>
      <c r="K13" s="11" t="s">
        <v>29</v>
      </c>
      <c r="L13" s="12" t="s">
        <v>86</v>
      </c>
      <c r="M13" s="11">
        <v>8</v>
      </c>
      <c r="N13" s="11">
        <v>4</v>
      </c>
      <c r="O13" s="11">
        <f t="shared" si="0"/>
        <v>32</v>
      </c>
      <c r="P13" s="11" t="s">
        <v>255</v>
      </c>
      <c r="Q13" s="15" t="s">
        <v>87</v>
      </c>
      <c r="R13" s="18"/>
      <c r="S13" s="18"/>
      <c r="T13" s="11">
        <v>4</v>
      </c>
      <c r="U13" s="11">
        <v>4</v>
      </c>
      <c r="V13" s="11">
        <f t="shared" si="1"/>
        <v>16</v>
      </c>
      <c r="W13" s="11" t="s">
        <v>254</v>
      </c>
    </row>
    <row r="14" spans="1:23" customFormat="1" ht="140.25" x14ac:dyDescent="0.25">
      <c r="A14" s="10" t="s">
        <v>83</v>
      </c>
      <c r="B14" s="11" t="s">
        <v>23</v>
      </c>
      <c r="C14" s="12" t="s">
        <v>24</v>
      </c>
      <c r="D14" s="18"/>
      <c r="E14" s="18"/>
      <c r="F14" s="18"/>
      <c r="G14" s="18" t="s">
        <v>32</v>
      </c>
      <c r="H14" s="11" t="s">
        <v>88</v>
      </c>
      <c r="I14" s="20" t="s">
        <v>34</v>
      </c>
      <c r="J14" s="20" t="s">
        <v>34</v>
      </c>
      <c r="K14" s="11" t="s">
        <v>29</v>
      </c>
      <c r="L14" s="12" t="s">
        <v>89</v>
      </c>
      <c r="M14" s="11">
        <v>4</v>
      </c>
      <c r="N14" s="11">
        <v>2</v>
      </c>
      <c r="O14" s="11">
        <f t="shared" si="0"/>
        <v>8</v>
      </c>
      <c r="P14" s="11" t="s">
        <v>254</v>
      </c>
      <c r="Q14" s="15" t="s">
        <v>45</v>
      </c>
      <c r="R14" s="18"/>
      <c r="S14" s="18"/>
      <c r="T14" s="11">
        <v>2</v>
      </c>
      <c r="U14" s="11">
        <v>2</v>
      </c>
      <c r="V14" s="11">
        <f t="shared" si="1"/>
        <v>4</v>
      </c>
      <c r="W14" s="11" t="s">
        <v>256</v>
      </c>
    </row>
    <row r="15" spans="1:23" customFormat="1" ht="153" x14ac:dyDescent="0.25">
      <c r="A15" s="10" t="s">
        <v>83</v>
      </c>
      <c r="B15" s="11" t="s">
        <v>23</v>
      </c>
      <c r="C15" s="12" t="s">
        <v>24</v>
      </c>
      <c r="D15" s="18"/>
      <c r="E15" s="18"/>
      <c r="F15" s="18"/>
      <c r="G15" s="18" t="s">
        <v>25</v>
      </c>
      <c r="H15" s="11" t="s">
        <v>90</v>
      </c>
      <c r="I15" s="20" t="s">
        <v>91</v>
      </c>
      <c r="J15" s="20"/>
      <c r="K15" s="11" t="s">
        <v>29</v>
      </c>
      <c r="L15" s="12" t="s">
        <v>92</v>
      </c>
      <c r="M15" s="11">
        <v>2</v>
      </c>
      <c r="N15" s="11">
        <v>8</v>
      </c>
      <c r="O15" s="11">
        <f t="shared" si="0"/>
        <v>16</v>
      </c>
      <c r="P15" s="11" t="s">
        <v>254</v>
      </c>
      <c r="Q15" s="15" t="s">
        <v>93</v>
      </c>
      <c r="R15" s="18"/>
      <c r="S15" s="18"/>
      <c r="T15" s="11">
        <v>2</v>
      </c>
      <c r="U15" s="11">
        <v>4</v>
      </c>
      <c r="V15" s="11">
        <f t="shared" si="1"/>
        <v>8</v>
      </c>
      <c r="W15" s="11" t="s">
        <v>254</v>
      </c>
    </row>
    <row r="16" spans="1:23" customFormat="1" ht="140.25" x14ac:dyDescent="0.25">
      <c r="A16" s="10" t="s">
        <v>83</v>
      </c>
      <c r="B16" s="11" t="s">
        <v>23</v>
      </c>
      <c r="C16" s="12" t="s">
        <v>24</v>
      </c>
      <c r="D16" s="18"/>
      <c r="E16" s="18"/>
      <c r="F16" s="18"/>
      <c r="G16" s="18" t="s">
        <v>53</v>
      </c>
      <c r="H16" s="11" t="s">
        <v>54</v>
      </c>
      <c r="I16" s="11" t="s">
        <v>55</v>
      </c>
      <c r="J16" s="11" t="s">
        <v>56</v>
      </c>
      <c r="K16" s="11" t="s">
        <v>29</v>
      </c>
      <c r="L16" s="19" t="s">
        <v>57</v>
      </c>
      <c r="M16" s="11">
        <v>8</v>
      </c>
      <c r="N16" s="11">
        <v>4</v>
      </c>
      <c r="O16" s="11">
        <f t="shared" si="0"/>
        <v>32</v>
      </c>
      <c r="P16" s="11" t="s">
        <v>255</v>
      </c>
      <c r="Q16" s="15" t="s">
        <v>58</v>
      </c>
      <c r="R16" s="18"/>
      <c r="S16" s="18"/>
      <c r="T16" s="11">
        <v>8</v>
      </c>
      <c r="U16" s="11">
        <v>2</v>
      </c>
      <c r="V16" s="11">
        <f t="shared" si="1"/>
        <v>16</v>
      </c>
      <c r="W16" s="11" t="s">
        <v>254</v>
      </c>
    </row>
    <row r="17" spans="1:23" customFormat="1" ht="114.75" x14ac:dyDescent="0.25">
      <c r="A17" s="10" t="s">
        <v>59</v>
      </c>
      <c r="B17" s="11" t="s">
        <v>23</v>
      </c>
      <c r="C17" s="12" t="s">
        <v>94</v>
      </c>
      <c r="D17" s="18"/>
      <c r="E17" s="18"/>
      <c r="F17" s="18"/>
      <c r="G17" s="18" t="s">
        <v>47</v>
      </c>
      <c r="H17" s="11" t="s">
        <v>95</v>
      </c>
      <c r="I17" s="20" t="s">
        <v>49</v>
      </c>
      <c r="J17" s="11" t="s">
        <v>50</v>
      </c>
      <c r="K17" s="11" t="s">
        <v>29</v>
      </c>
      <c r="L17" s="12" t="s">
        <v>86</v>
      </c>
      <c r="M17" s="11">
        <v>4</v>
      </c>
      <c r="N17" s="11">
        <v>4</v>
      </c>
      <c r="O17" s="11">
        <f t="shared" si="0"/>
        <v>16</v>
      </c>
      <c r="P17" s="11" t="s">
        <v>254</v>
      </c>
      <c r="Q17" s="15" t="s">
        <v>96</v>
      </c>
      <c r="R17" s="18"/>
      <c r="S17" s="18"/>
      <c r="T17" s="11">
        <v>2</v>
      </c>
      <c r="U17" s="11">
        <v>4</v>
      </c>
      <c r="V17" s="11">
        <f t="shared" si="1"/>
        <v>8</v>
      </c>
      <c r="W17" s="11" t="s">
        <v>254</v>
      </c>
    </row>
    <row r="18" spans="1:23" customFormat="1" ht="115.5" thickBot="1" x14ac:dyDescent="0.3">
      <c r="A18" s="10" t="s">
        <v>59</v>
      </c>
      <c r="B18" s="11" t="s">
        <v>23</v>
      </c>
      <c r="C18" s="12" t="s">
        <v>94</v>
      </c>
      <c r="D18" s="18"/>
      <c r="E18" s="18"/>
      <c r="F18" s="18"/>
      <c r="G18" s="18" t="s">
        <v>47</v>
      </c>
      <c r="H18" s="11" t="s">
        <v>97</v>
      </c>
      <c r="I18" s="20" t="s">
        <v>49</v>
      </c>
      <c r="J18" s="11" t="s">
        <v>85</v>
      </c>
      <c r="K18" s="11" t="s">
        <v>29</v>
      </c>
      <c r="L18" s="12" t="s">
        <v>86</v>
      </c>
      <c r="M18" s="11">
        <v>4</v>
      </c>
      <c r="N18" s="11">
        <v>4</v>
      </c>
      <c r="O18" s="11">
        <f t="shared" si="0"/>
        <v>16</v>
      </c>
      <c r="P18" s="11" t="s">
        <v>254</v>
      </c>
      <c r="Q18" s="15" t="s">
        <v>98</v>
      </c>
      <c r="R18" s="23"/>
      <c r="S18" s="23"/>
      <c r="T18" s="11">
        <v>2</v>
      </c>
      <c r="U18" s="11">
        <v>4</v>
      </c>
      <c r="V18" s="11">
        <f t="shared" si="1"/>
        <v>8</v>
      </c>
      <c r="W18" s="11" t="s">
        <v>254</v>
      </c>
    </row>
    <row r="19" spans="1:23" ht="102.75" thickBot="1" x14ac:dyDescent="0.3">
      <c r="A19" s="10" t="s">
        <v>59</v>
      </c>
      <c r="B19" s="11" t="s">
        <v>23</v>
      </c>
      <c r="C19" s="12" t="s">
        <v>94</v>
      </c>
      <c r="D19" s="21"/>
      <c r="E19" s="21"/>
      <c r="F19" s="21"/>
      <c r="G19" s="18" t="s">
        <v>25</v>
      </c>
      <c r="H19" s="11" t="s">
        <v>90</v>
      </c>
      <c r="I19" s="20" t="s">
        <v>91</v>
      </c>
      <c r="J19" s="11" t="s">
        <v>99</v>
      </c>
      <c r="K19" s="11" t="s">
        <v>29</v>
      </c>
      <c r="L19" s="12" t="s">
        <v>92</v>
      </c>
      <c r="M19" s="11">
        <v>4</v>
      </c>
      <c r="N19" s="11">
        <v>8</v>
      </c>
      <c r="O19" s="11">
        <f t="shared" si="0"/>
        <v>32</v>
      </c>
      <c r="P19" s="11" t="s">
        <v>255</v>
      </c>
      <c r="Q19" s="15" t="s">
        <v>100</v>
      </c>
      <c r="R19" s="23"/>
      <c r="S19" s="23"/>
      <c r="T19" s="11">
        <v>2</v>
      </c>
      <c r="U19" s="11">
        <v>4</v>
      </c>
      <c r="V19" s="11">
        <f t="shared" si="1"/>
        <v>8</v>
      </c>
      <c r="W19" s="11" t="s">
        <v>254</v>
      </c>
    </row>
    <row r="20" spans="1:23" ht="77.25" thickBot="1" x14ac:dyDescent="0.3">
      <c r="A20" s="10" t="s">
        <v>59</v>
      </c>
      <c r="B20" s="11" t="s">
        <v>23</v>
      </c>
      <c r="C20" s="12" t="s">
        <v>94</v>
      </c>
      <c r="D20" s="21"/>
      <c r="E20" s="21"/>
      <c r="F20" s="21"/>
      <c r="G20" s="18" t="s">
        <v>25</v>
      </c>
      <c r="H20" s="11" t="s">
        <v>101</v>
      </c>
      <c r="I20" s="20" t="s">
        <v>27</v>
      </c>
      <c r="J20" s="11" t="s">
        <v>28</v>
      </c>
      <c r="K20" s="11" t="s">
        <v>29</v>
      </c>
      <c r="L20" s="12" t="s">
        <v>102</v>
      </c>
      <c r="M20" s="11">
        <v>4</v>
      </c>
      <c r="N20" s="11">
        <v>4</v>
      </c>
      <c r="O20" s="11">
        <f t="shared" si="0"/>
        <v>16</v>
      </c>
      <c r="P20" s="11" t="s">
        <v>254</v>
      </c>
      <c r="Q20" s="15" t="s">
        <v>103</v>
      </c>
      <c r="R20" s="23"/>
      <c r="S20" s="23"/>
      <c r="T20" s="11">
        <v>2</v>
      </c>
      <c r="U20" s="11">
        <v>4</v>
      </c>
      <c r="V20" s="11">
        <f t="shared" si="1"/>
        <v>8</v>
      </c>
      <c r="W20" s="11" t="s">
        <v>254</v>
      </c>
    </row>
    <row r="21" spans="1:23" ht="153.75" thickBot="1" x14ac:dyDescent="0.3">
      <c r="A21" s="10" t="s">
        <v>59</v>
      </c>
      <c r="B21" s="11" t="s">
        <v>23</v>
      </c>
      <c r="C21" s="12" t="s">
        <v>94</v>
      </c>
      <c r="D21" s="21"/>
      <c r="E21" s="21"/>
      <c r="F21" s="21"/>
      <c r="G21" s="18" t="s">
        <v>66</v>
      </c>
      <c r="H21" s="11" t="s">
        <v>67</v>
      </c>
      <c r="I21" s="24" t="s">
        <v>68</v>
      </c>
      <c r="J21" s="11" t="s">
        <v>69</v>
      </c>
      <c r="K21" s="11" t="s">
        <v>29</v>
      </c>
      <c r="L21" s="12" t="s">
        <v>104</v>
      </c>
      <c r="M21" s="11">
        <v>8</v>
      </c>
      <c r="N21" s="11">
        <v>4</v>
      </c>
      <c r="O21" s="11">
        <f t="shared" si="0"/>
        <v>32</v>
      </c>
      <c r="P21" s="11" t="s">
        <v>255</v>
      </c>
      <c r="Q21" s="15" t="s">
        <v>105</v>
      </c>
      <c r="R21" s="23"/>
      <c r="S21" s="23"/>
      <c r="T21" s="11">
        <v>8</v>
      </c>
      <c r="U21" s="11">
        <v>2</v>
      </c>
      <c r="V21" s="11">
        <f t="shared" si="1"/>
        <v>16</v>
      </c>
      <c r="W21" s="11" t="s">
        <v>254</v>
      </c>
    </row>
    <row r="22" spans="1:23" ht="90" thickBot="1" x14ac:dyDescent="0.3">
      <c r="A22" s="10" t="s">
        <v>59</v>
      </c>
      <c r="B22" s="11" t="s">
        <v>23</v>
      </c>
      <c r="C22" s="12" t="s">
        <v>94</v>
      </c>
      <c r="D22" s="21"/>
      <c r="E22" s="21"/>
      <c r="F22" s="21"/>
      <c r="G22" s="18" t="s">
        <v>78</v>
      </c>
      <c r="H22" s="11" t="s">
        <v>106</v>
      </c>
      <c r="I22" s="20" t="s">
        <v>107</v>
      </c>
      <c r="J22" s="11" t="s">
        <v>108</v>
      </c>
      <c r="K22" s="11" t="s">
        <v>29</v>
      </c>
      <c r="L22" s="25" t="s">
        <v>109</v>
      </c>
      <c r="M22" s="11">
        <v>4</v>
      </c>
      <c r="N22" s="11">
        <v>4</v>
      </c>
      <c r="O22" s="11">
        <f t="shared" si="0"/>
        <v>16</v>
      </c>
      <c r="P22" s="11" t="s">
        <v>254</v>
      </c>
      <c r="Q22" s="15" t="s">
        <v>110</v>
      </c>
      <c r="R22" s="23"/>
      <c r="S22" s="23"/>
      <c r="T22" s="11">
        <v>2</v>
      </c>
      <c r="U22" s="11">
        <v>4</v>
      </c>
      <c r="V22" s="11">
        <f t="shared" si="1"/>
        <v>8</v>
      </c>
      <c r="W22" s="11" t="s">
        <v>254</v>
      </c>
    </row>
    <row r="23" spans="1:23" ht="39" thickBot="1" x14ac:dyDescent="0.3">
      <c r="A23" s="10" t="s">
        <v>59</v>
      </c>
      <c r="B23" s="11" t="s">
        <v>23</v>
      </c>
      <c r="C23" s="12" t="s">
        <v>111</v>
      </c>
      <c r="D23" s="21"/>
      <c r="E23" s="21"/>
      <c r="F23" s="21"/>
      <c r="G23" s="18" t="s">
        <v>47</v>
      </c>
      <c r="H23" s="11" t="s">
        <v>112</v>
      </c>
      <c r="I23" s="20" t="s">
        <v>49</v>
      </c>
      <c r="J23" s="11" t="s">
        <v>85</v>
      </c>
      <c r="K23" s="11" t="s">
        <v>29</v>
      </c>
      <c r="L23" s="12" t="s">
        <v>113</v>
      </c>
      <c r="M23" s="11">
        <v>4</v>
      </c>
      <c r="N23" s="11">
        <v>4</v>
      </c>
      <c r="O23" s="11">
        <f t="shared" si="0"/>
        <v>16</v>
      </c>
      <c r="P23" s="11" t="s">
        <v>254</v>
      </c>
      <c r="Q23" s="15" t="s">
        <v>114</v>
      </c>
      <c r="R23" s="23"/>
      <c r="S23" s="23"/>
      <c r="T23" s="11">
        <v>2</v>
      </c>
      <c r="U23" s="11">
        <v>2</v>
      </c>
      <c r="V23" s="11">
        <f t="shared" si="1"/>
        <v>4</v>
      </c>
      <c r="W23" s="11" t="s">
        <v>256</v>
      </c>
    </row>
    <row r="24" spans="1:23" ht="39" thickBot="1" x14ac:dyDescent="0.3">
      <c r="A24" s="10" t="s">
        <v>59</v>
      </c>
      <c r="B24" s="11" t="s">
        <v>23</v>
      </c>
      <c r="C24" s="12" t="s">
        <v>111</v>
      </c>
      <c r="D24" s="21"/>
      <c r="E24" s="21"/>
      <c r="F24" s="21"/>
      <c r="G24" s="18" t="s">
        <v>25</v>
      </c>
      <c r="H24" s="11" t="s">
        <v>115</v>
      </c>
      <c r="I24" s="20" t="s">
        <v>27</v>
      </c>
      <c r="J24" s="11" t="s">
        <v>28</v>
      </c>
      <c r="K24" s="11" t="s">
        <v>29</v>
      </c>
      <c r="L24" s="12" t="s">
        <v>39</v>
      </c>
      <c r="M24" s="11">
        <v>4</v>
      </c>
      <c r="N24" s="11">
        <v>4</v>
      </c>
      <c r="O24" s="11">
        <f t="shared" si="0"/>
        <v>16</v>
      </c>
      <c r="P24" s="11" t="s">
        <v>254</v>
      </c>
      <c r="Q24" s="15" t="s">
        <v>114</v>
      </c>
      <c r="R24" s="23"/>
      <c r="S24" s="23"/>
      <c r="T24" s="11">
        <v>2</v>
      </c>
      <c r="U24" s="11">
        <v>4</v>
      </c>
      <c r="V24" s="11">
        <f t="shared" si="1"/>
        <v>8</v>
      </c>
      <c r="W24" s="11" t="s">
        <v>254</v>
      </c>
    </row>
    <row r="25" spans="1:23" ht="39" thickBot="1" x14ac:dyDescent="0.3">
      <c r="A25" s="10" t="s">
        <v>59</v>
      </c>
      <c r="B25" s="11" t="s">
        <v>23</v>
      </c>
      <c r="C25" s="12" t="s">
        <v>116</v>
      </c>
      <c r="D25" s="21"/>
      <c r="E25" s="21"/>
      <c r="F25" s="21"/>
      <c r="G25" s="18" t="s">
        <v>47</v>
      </c>
      <c r="H25" s="11" t="s">
        <v>97</v>
      </c>
      <c r="I25" s="20" t="s">
        <v>49</v>
      </c>
      <c r="J25" s="11" t="s">
        <v>85</v>
      </c>
      <c r="K25" s="11" t="s">
        <v>29</v>
      </c>
      <c r="L25" s="12" t="s">
        <v>117</v>
      </c>
      <c r="M25" s="11">
        <v>4</v>
      </c>
      <c r="N25" s="11">
        <v>4</v>
      </c>
      <c r="O25" s="11">
        <f t="shared" si="0"/>
        <v>16</v>
      </c>
      <c r="P25" s="11" t="s">
        <v>254</v>
      </c>
      <c r="Q25" s="15" t="s">
        <v>118</v>
      </c>
      <c r="R25" s="23"/>
      <c r="S25" s="23"/>
      <c r="T25" s="11">
        <v>2</v>
      </c>
      <c r="U25" s="11">
        <v>4</v>
      </c>
      <c r="V25" s="11">
        <f t="shared" si="1"/>
        <v>8</v>
      </c>
      <c r="W25" s="11" t="s">
        <v>254</v>
      </c>
    </row>
    <row r="26" spans="1:23" ht="39" thickBot="1" x14ac:dyDescent="0.3">
      <c r="A26" s="10" t="s">
        <v>59</v>
      </c>
      <c r="B26" s="11" t="s">
        <v>23</v>
      </c>
      <c r="C26" s="12" t="s">
        <v>116</v>
      </c>
      <c r="D26" s="21"/>
      <c r="E26" s="21"/>
      <c r="F26" s="21"/>
      <c r="G26" s="18" t="s">
        <v>25</v>
      </c>
      <c r="H26" s="11" t="s">
        <v>119</v>
      </c>
      <c r="I26" s="20" t="s">
        <v>27</v>
      </c>
      <c r="J26" s="11" t="s">
        <v>28</v>
      </c>
      <c r="K26" s="11" t="s">
        <v>29</v>
      </c>
      <c r="L26" s="12" t="s">
        <v>39</v>
      </c>
      <c r="M26" s="11">
        <v>4</v>
      </c>
      <c r="N26" s="11">
        <v>4</v>
      </c>
      <c r="O26" s="11">
        <f t="shared" si="0"/>
        <v>16</v>
      </c>
      <c r="P26" s="11" t="s">
        <v>254</v>
      </c>
      <c r="Q26" s="15" t="s">
        <v>120</v>
      </c>
      <c r="R26" s="23"/>
      <c r="S26" s="23"/>
      <c r="T26" s="11">
        <v>2</v>
      </c>
      <c r="U26" s="11">
        <v>2</v>
      </c>
      <c r="V26" s="11">
        <f t="shared" si="1"/>
        <v>4</v>
      </c>
      <c r="W26" s="11" t="s">
        <v>256</v>
      </c>
    </row>
    <row r="27" spans="1:23" ht="64.5" thickBot="1" x14ac:dyDescent="0.3">
      <c r="A27" s="10" t="s">
        <v>59</v>
      </c>
      <c r="B27" s="11" t="s">
        <v>23</v>
      </c>
      <c r="C27" s="12" t="s">
        <v>121</v>
      </c>
      <c r="D27" s="21"/>
      <c r="E27" s="21"/>
      <c r="F27" s="21"/>
      <c r="G27" s="18" t="s">
        <v>47</v>
      </c>
      <c r="H27" s="11" t="s">
        <v>84</v>
      </c>
      <c r="I27" s="20" t="s">
        <v>49</v>
      </c>
      <c r="J27" s="11" t="s">
        <v>122</v>
      </c>
      <c r="K27" s="11" t="s">
        <v>29</v>
      </c>
      <c r="L27" s="12" t="s">
        <v>123</v>
      </c>
      <c r="M27" s="11">
        <v>4</v>
      </c>
      <c r="N27" s="11">
        <v>8</v>
      </c>
      <c r="O27" s="11">
        <f t="shared" si="0"/>
        <v>32</v>
      </c>
      <c r="P27" s="11" t="s">
        <v>255</v>
      </c>
      <c r="Q27" s="26" t="s">
        <v>124</v>
      </c>
      <c r="R27" s="23"/>
      <c r="S27" s="23"/>
      <c r="T27" s="11">
        <v>2</v>
      </c>
      <c r="U27" s="11">
        <v>4</v>
      </c>
      <c r="V27" s="11">
        <f t="shared" si="1"/>
        <v>8</v>
      </c>
      <c r="W27" s="11" t="s">
        <v>254</v>
      </c>
    </row>
    <row r="28" spans="1:23" ht="64.5" thickBot="1" x14ac:dyDescent="0.3">
      <c r="A28" s="10" t="s">
        <v>59</v>
      </c>
      <c r="B28" s="11" t="s">
        <v>23</v>
      </c>
      <c r="C28" s="12" t="s">
        <v>121</v>
      </c>
      <c r="D28" s="21"/>
      <c r="E28" s="21"/>
      <c r="F28" s="21"/>
      <c r="G28" s="18" t="s">
        <v>25</v>
      </c>
      <c r="H28" s="11" t="s">
        <v>90</v>
      </c>
      <c r="I28" s="20" t="s">
        <v>49</v>
      </c>
      <c r="J28" s="11" t="s">
        <v>122</v>
      </c>
      <c r="K28" s="11" t="s">
        <v>29</v>
      </c>
      <c r="L28" s="12" t="s">
        <v>86</v>
      </c>
      <c r="M28" s="11">
        <v>4</v>
      </c>
      <c r="N28" s="11">
        <v>8</v>
      </c>
      <c r="O28" s="11">
        <f t="shared" si="0"/>
        <v>32</v>
      </c>
      <c r="P28" s="11" t="s">
        <v>255</v>
      </c>
      <c r="Q28" s="26" t="s">
        <v>125</v>
      </c>
      <c r="R28" s="23"/>
      <c r="S28" s="23"/>
      <c r="T28" s="11">
        <v>2</v>
      </c>
      <c r="U28" s="11">
        <v>4</v>
      </c>
      <c r="V28" s="11">
        <f t="shared" si="1"/>
        <v>8</v>
      </c>
      <c r="W28" s="11" t="s">
        <v>254</v>
      </c>
    </row>
    <row r="29" spans="1:23" ht="39" thickBot="1" x14ac:dyDescent="0.3">
      <c r="A29" s="10" t="s">
        <v>59</v>
      </c>
      <c r="B29" s="11" t="s">
        <v>23</v>
      </c>
      <c r="C29" s="12" t="s">
        <v>121</v>
      </c>
      <c r="D29" s="21"/>
      <c r="E29" s="21"/>
      <c r="F29" s="21"/>
      <c r="G29" s="18" t="s">
        <v>25</v>
      </c>
      <c r="H29" s="11" t="s">
        <v>126</v>
      </c>
      <c r="I29" s="20" t="s">
        <v>91</v>
      </c>
      <c r="J29" s="11" t="s">
        <v>99</v>
      </c>
      <c r="K29" s="11" t="s">
        <v>29</v>
      </c>
      <c r="L29" s="12" t="s">
        <v>127</v>
      </c>
      <c r="M29" s="11">
        <v>4</v>
      </c>
      <c r="N29" s="11">
        <v>8</v>
      </c>
      <c r="O29" s="11">
        <f t="shared" si="0"/>
        <v>32</v>
      </c>
      <c r="P29" s="11" t="s">
        <v>255</v>
      </c>
      <c r="Q29" s="26" t="s">
        <v>128</v>
      </c>
      <c r="R29" s="23"/>
      <c r="S29" s="23"/>
      <c r="T29" s="11">
        <v>2</v>
      </c>
      <c r="U29" s="11">
        <v>4</v>
      </c>
      <c r="V29" s="11">
        <f t="shared" si="1"/>
        <v>8</v>
      </c>
      <c r="W29" s="11" t="s">
        <v>254</v>
      </c>
    </row>
    <row r="30" spans="1:23" ht="39" thickBot="1" x14ac:dyDescent="0.3">
      <c r="A30" s="10" t="s">
        <v>59</v>
      </c>
      <c r="B30" s="11" t="s">
        <v>23</v>
      </c>
      <c r="C30" s="12" t="s">
        <v>121</v>
      </c>
      <c r="D30" s="21"/>
      <c r="E30" s="21"/>
      <c r="F30" s="21"/>
      <c r="G30" s="18" t="s">
        <v>25</v>
      </c>
      <c r="H30" s="11" t="s">
        <v>26</v>
      </c>
      <c r="I30" s="20" t="s">
        <v>27</v>
      </c>
      <c r="J30" s="11" t="s">
        <v>28</v>
      </c>
      <c r="K30" s="11" t="s">
        <v>29</v>
      </c>
      <c r="L30" s="12" t="s">
        <v>28</v>
      </c>
      <c r="M30" s="11">
        <v>4</v>
      </c>
      <c r="N30" s="11">
        <v>4</v>
      </c>
      <c r="O30" s="11">
        <f t="shared" si="0"/>
        <v>16</v>
      </c>
      <c r="P30" s="11" t="s">
        <v>254</v>
      </c>
      <c r="Q30" s="26" t="s">
        <v>129</v>
      </c>
      <c r="R30" s="23"/>
      <c r="S30" s="23"/>
      <c r="T30" s="11">
        <v>2</v>
      </c>
      <c r="U30" s="11">
        <v>4</v>
      </c>
      <c r="V30" s="11">
        <f t="shared" si="1"/>
        <v>8</v>
      </c>
      <c r="W30" s="11" t="s">
        <v>254</v>
      </c>
    </row>
    <row r="31" spans="1:23" ht="128.25" thickBot="1" x14ac:dyDescent="0.3">
      <c r="A31" s="10" t="s">
        <v>59</v>
      </c>
      <c r="B31" s="11" t="s">
        <v>23</v>
      </c>
      <c r="C31" s="12" t="s">
        <v>121</v>
      </c>
      <c r="D31" s="21"/>
      <c r="E31" s="21"/>
      <c r="F31" s="21"/>
      <c r="G31" s="18" t="s">
        <v>130</v>
      </c>
      <c r="H31" s="11" t="s">
        <v>131</v>
      </c>
      <c r="I31" s="20" t="s">
        <v>132</v>
      </c>
      <c r="J31" s="11" t="s">
        <v>133</v>
      </c>
      <c r="K31" s="11" t="s">
        <v>29</v>
      </c>
      <c r="L31" s="12" t="s">
        <v>134</v>
      </c>
      <c r="M31" s="11">
        <v>4</v>
      </c>
      <c r="N31" s="11">
        <v>8</v>
      </c>
      <c r="O31" s="11">
        <f t="shared" si="0"/>
        <v>32</v>
      </c>
      <c r="P31" s="11" t="s">
        <v>255</v>
      </c>
      <c r="Q31" s="26" t="s">
        <v>135</v>
      </c>
      <c r="R31" s="23"/>
      <c r="S31" s="23"/>
      <c r="T31" s="11">
        <v>2</v>
      </c>
      <c r="U31" s="11">
        <v>4</v>
      </c>
      <c r="V31" s="11">
        <f t="shared" si="1"/>
        <v>8</v>
      </c>
      <c r="W31" s="11" t="s">
        <v>254</v>
      </c>
    </row>
    <row r="32" spans="1:23" ht="153.75" thickBot="1" x14ac:dyDescent="0.3">
      <c r="A32" s="10" t="s">
        <v>59</v>
      </c>
      <c r="B32" s="11" t="s">
        <v>23</v>
      </c>
      <c r="C32" s="12" t="s">
        <v>121</v>
      </c>
      <c r="D32" s="21"/>
      <c r="E32" s="21"/>
      <c r="F32" s="21"/>
      <c r="G32" s="18" t="s">
        <v>32</v>
      </c>
      <c r="H32" s="11" t="s">
        <v>41</v>
      </c>
      <c r="I32" s="20" t="s">
        <v>34</v>
      </c>
      <c r="J32" s="11" t="s">
        <v>34</v>
      </c>
      <c r="K32" s="11" t="s">
        <v>29</v>
      </c>
      <c r="L32" s="12" t="s">
        <v>44</v>
      </c>
      <c r="M32" s="11">
        <v>4</v>
      </c>
      <c r="N32" s="11">
        <v>4</v>
      </c>
      <c r="O32" s="11">
        <f t="shared" si="0"/>
        <v>16</v>
      </c>
      <c r="P32" s="11" t="s">
        <v>254</v>
      </c>
      <c r="Q32" s="15" t="s">
        <v>136</v>
      </c>
      <c r="R32" s="23"/>
      <c r="S32" s="23"/>
      <c r="T32" s="11">
        <v>2</v>
      </c>
      <c r="U32" s="11">
        <v>4</v>
      </c>
      <c r="V32" s="11">
        <f t="shared" si="1"/>
        <v>8</v>
      </c>
      <c r="W32" s="11" t="s">
        <v>254</v>
      </c>
    </row>
    <row r="33" spans="1:23" ht="39" thickBot="1" x14ac:dyDescent="0.3">
      <c r="A33" s="10" t="s">
        <v>59</v>
      </c>
      <c r="B33" s="11" t="s">
        <v>23</v>
      </c>
      <c r="C33" s="12" t="s">
        <v>121</v>
      </c>
      <c r="D33" s="21"/>
      <c r="E33" s="21"/>
      <c r="F33" s="21"/>
      <c r="G33" s="18" t="s">
        <v>72</v>
      </c>
      <c r="H33" s="11" t="s">
        <v>73</v>
      </c>
      <c r="I33" s="20" t="s">
        <v>137</v>
      </c>
      <c r="J33" s="11" t="s">
        <v>138</v>
      </c>
      <c r="K33" s="11" t="s">
        <v>29</v>
      </c>
      <c r="L33" s="12" t="s">
        <v>139</v>
      </c>
      <c r="M33" s="11">
        <v>4</v>
      </c>
      <c r="N33" s="11">
        <v>4</v>
      </c>
      <c r="O33" s="11">
        <f t="shared" si="0"/>
        <v>16</v>
      </c>
      <c r="P33" s="11" t="s">
        <v>254</v>
      </c>
      <c r="Q33" s="15" t="s">
        <v>140</v>
      </c>
      <c r="R33" s="23"/>
      <c r="S33" s="23"/>
      <c r="T33" s="11">
        <v>2</v>
      </c>
      <c r="U33" s="11">
        <v>2</v>
      </c>
      <c r="V33" s="11">
        <f t="shared" si="1"/>
        <v>4</v>
      </c>
      <c r="W33" s="11" t="s">
        <v>256</v>
      </c>
    </row>
    <row r="34" spans="1:23" ht="39" thickBot="1" x14ac:dyDescent="0.3">
      <c r="A34" s="10" t="s">
        <v>59</v>
      </c>
      <c r="B34" s="11" t="s">
        <v>23</v>
      </c>
      <c r="C34" s="12" t="s">
        <v>121</v>
      </c>
      <c r="D34" s="21"/>
      <c r="E34" s="21"/>
      <c r="F34" s="21"/>
      <c r="G34" s="18" t="s">
        <v>66</v>
      </c>
      <c r="H34" s="11" t="s">
        <v>141</v>
      </c>
      <c r="I34" s="20" t="s">
        <v>142</v>
      </c>
      <c r="J34" s="11" t="s">
        <v>143</v>
      </c>
      <c r="K34" s="11" t="s">
        <v>29</v>
      </c>
      <c r="L34" s="12" t="s">
        <v>144</v>
      </c>
      <c r="M34" s="11">
        <v>4</v>
      </c>
      <c r="N34" s="11">
        <v>4</v>
      </c>
      <c r="O34" s="11">
        <f t="shared" si="0"/>
        <v>16</v>
      </c>
      <c r="P34" s="11" t="s">
        <v>254</v>
      </c>
      <c r="Q34" s="26" t="s">
        <v>128</v>
      </c>
      <c r="R34" s="23"/>
      <c r="S34" s="23"/>
      <c r="T34" s="11">
        <v>4</v>
      </c>
      <c r="U34" s="11">
        <v>2</v>
      </c>
      <c r="V34" s="11">
        <f t="shared" si="1"/>
        <v>8</v>
      </c>
      <c r="W34" s="11" t="s">
        <v>254</v>
      </c>
    </row>
    <row r="35" spans="1:23" ht="39" thickBot="1" x14ac:dyDescent="0.3">
      <c r="A35" s="10" t="s">
        <v>59</v>
      </c>
      <c r="B35" s="11" t="s">
        <v>23</v>
      </c>
      <c r="C35" s="12" t="s">
        <v>121</v>
      </c>
      <c r="D35" s="21"/>
      <c r="E35" s="21"/>
      <c r="F35" s="21"/>
      <c r="G35" s="18" t="s">
        <v>66</v>
      </c>
      <c r="H35" s="11" t="s">
        <v>141</v>
      </c>
      <c r="I35" s="20" t="s">
        <v>142</v>
      </c>
      <c r="J35" s="11" t="s">
        <v>145</v>
      </c>
      <c r="K35" s="11" t="s">
        <v>29</v>
      </c>
      <c r="L35" s="12" t="s">
        <v>146</v>
      </c>
      <c r="M35" s="11">
        <v>4</v>
      </c>
      <c r="N35" s="11">
        <v>4</v>
      </c>
      <c r="O35" s="11">
        <f t="shared" si="0"/>
        <v>16</v>
      </c>
      <c r="P35" s="11" t="s">
        <v>254</v>
      </c>
      <c r="Q35" s="26" t="s">
        <v>128</v>
      </c>
      <c r="R35" s="23"/>
      <c r="S35" s="23"/>
      <c r="T35" s="11">
        <v>4</v>
      </c>
      <c r="U35" s="11">
        <v>2</v>
      </c>
      <c r="V35" s="11">
        <f t="shared" si="1"/>
        <v>8</v>
      </c>
      <c r="W35" s="11" t="s">
        <v>254</v>
      </c>
    </row>
    <row r="36" spans="1:23" ht="39" thickBot="1" x14ac:dyDescent="0.3">
      <c r="A36" s="10" t="s">
        <v>59</v>
      </c>
      <c r="B36" s="11" t="s">
        <v>23</v>
      </c>
      <c r="C36" s="12" t="s">
        <v>121</v>
      </c>
      <c r="D36" s="21"/>
      <c r="E36" s="21"/>
      <c r="F36" s="21"/>
      <c r="G36" s="18" t="s">
        <v>47</v>
      </c>
      <c r="H36" s="11" t="s">
        <v>48</v>
      </c>
      <c r="I36" s="20" t="s">
        <v>49</v>
      </c>
      <c r="J36" s="11" t="s">
        <v>85</v>
      </c>
      <c r="K36" s="11" t="s">
        <v>29</v>
      </c>
      <c r="L36" s="12" t="s">
        <v>147</v>
      </c>
      <c r="M36" s="11">
        <v>4</v>
      </c>
      <c r="N36" s="11">
        <v>4</v>
      </c>
      <c r="O36" s="11">
        <f t="shared" si="0"/>
        <v>16</v>
      </c>
      <c r="P36" s="11" t="s">
        <v>254</v>
      </c>
      <c r="Q36" s="26" t="s">
        <v>128</v>
      </c>
      <c r="R36" s="23"/>
      <c r="S36" s="23"/>
      <c r="T36" s="11">
        <v>2</v>
      </c>
      <c r="U36" s="11">
        <v>4</v>
      </c>
      <c r="V36" s="11">
        <f t="shared" si="1"/>
        <v>8</v>
      </c>
      <c r="W36" s="11" t="s">
        <v>254</v>
      </c>
    </row>
    <row r="37" spans="1:23" ht="39" thickBot="1" x14ac:dyDescent="0.3">
      <c r="A37" s="10" t="s">
        <v>59</v>
      </c>
      <c r="B37" s="11" t="s">
        <v>23</v>
      </c>
      <c r="C37" s="12" t="s">
        <v>121</v>
      </c>
      <c r="D37" s="21"/>
      <c r="E37" s="21"/>
      <c r="F37" s="21"/>
      <c r="G37" s="18" t="s">
        <v>47</v>
      </c>
      <c r="H37" s="11" t="s">
        <v>84</v>
      </c>
      <c r="I37" s="20" t="s">
        <v>49</v>
      </c>
      <c r="J37" s="11" t="s">
        <v>122</v>
      </c>
      <c r="K37" s="11" t="s">
        <v>29</v>
      </c>
      <c r="L37" s="12" t="s">
        <v>148</v>
      </c>
      <c r="M37" s="11">
        <v>4</v>
      </c>
      <c r="N37" s="11">
        <v>8</v>
      </c>
      <c r="O37" s="11">
        <f t="shared" si="0"/>
        <v>32</v>
      </c>
      <c r="P37" s="11" t="s">
        <v>255</v>
      </c>
      <c r="Q37" s="26" t="s">
        <v>128</v>
      </c>
      <c r="R37" s="23"/>
      <c r="S37" s="23"/>
      <c r="T37" s="11">
        <v>2</v>
      </c>
      <c r="U37" s="11">
        <v>4</v>
      </c>
      <c r="V37" s="11">
        <f t="shared" si="1"/>
        <v>8</v>
      </c>
      <c r="W37" s="11" t="s">
        <v>254</v>
      </c>
    </row>
    <row r="38" spans="1:23" ht="141" thickBot="1" x14ac:dyDescent="0.3">
      <c r="A38" s="10" t="s">
        <v>59</v>
      </c>
      <c r="B38" s="11" t="s">
        <v>23</v>
      </c>
      <c r="C38" s="12" t="s">
        <v>121</v>
      </c>
      <c r="D38" s="21"/>
      <c r="E38" s="21"/>
      <c r="F38" s="21"/>
      <c r="G38" s="18" t="s">
        <v>53</v>
      </c>
      <c r="H38" s="11" t="s">
        <v>54</v>
      </c>
      <c r="I38" s="20" t="s">
        <v>55</v>
      </c>
      <c r="J38" s="11" t="s">
        <v>56</v>
      </c>
      <c r="K38" s="11" t="s">
        <v>29</v>
      </c>
      <c r="L38" s="19" t="s">
        <v>57</v>
      </c>
      <c r="M38" s="11">
        <v>8</v>
      </c>
      <c r="N38" s="11">
        <v>4</v>
      </c>
      <c r="O38" s="11">
        <f t="shared" si="0"/>
        <v>32</v>
      </c>
      <c r="P38" s="11" t="s">
        <v>255</v>
      </c>
      <c r="Q38" s="15" t="s">
        <v>149</v>
      </c>
      <c r="R38" s="23"/>
      <c r="S38" s="23"/>
      <c r="T38" s="11">
        <v>4</v>
      </c>
      <c r="U38" s="11">
        <v>2</v>
      </c>
      <c r="V38" s="11">
        <f t="shared" si="1"/>
        <v>8</v>
      </c>
      <c r="W38" s="11" t="s">
        <v>254</v>
      </c>
    </row>
    <row r="39" spans="1:23" ht="128.25" thickBot="1" x14ac:dyDescent="0.3">
      <c r="A39" s="10" t="s">
        <v>59</v>
      </c>
      <c r="B39" s="11" t="s">
        <v>23</v>
      </c>
      <c r="C39" s="12" t="s">
        <v>121</v>
      </c>
      <c r="D39" s="21"/>
      <c r="E39" s="21"/>
      <c r="F39" s="21"/>
      <c r="G39" s="18" t="s">
        <v>25</v>
      </c>
      <c r="H39" s="11" t="s">
        <v>26</v>
      </c>
      <c r="I39" s="20" t="s">
        <v>27</v>
      </c>
      <c r="J39" s="11" t="s">
        <v>28</v>
      </c>
      <c r="K39" s="11" t="s">
        <v>29</v>
      </c>
      <c r="L39" s="12" t="s">
        <v>150</v>
      </c>
      <c r="M39" s="11">
        <v>4</v>
      </c>
      <c r="N39" s="11">
        <v>4</v>
      </c>
      <c r="O39" s="11">
        <f t="shared" si="0"/>
        <v>16</v>
      </c>
      <c r="P39" s="11" t="s">
        <v>254</v>
      </c>
      <c r="Q39" s="15" t="s">
        <v>151</v>
      </c>
      <c r="R39" s="23"/>
      <c r="S39" s="23"/>
      <c r="T39" s="11">
        <v>2</v>
      </c>
      <c r="U39" s="11">
        <v>2</v>
      </c>
      <c r="V39" s="11">
        <f t="shared" si="1"/>
        <v>4</v>
      </c>
      <c r="W39" s="11" t="s">
        <v>256</v>
      </c>
    </row>
    <row r="40" spans="1:23" ht="153.75" thickBot="1" x14ac:dyDescent="0.3">
      <c r="A40" s="10" t="s">
        <v>59</v>
      </c>
      <c r="B40" s="11" t="s">
        <v>23</v>
      </c>
      <c r="C40" s="12" t="s">
        <v>121</v>
      </c>
      <c r="D40" s="21"/>
      <c r="E40" s="21"/>
      <c r="F40" s="21"/>
      <c r="G40" s="18" t="s">
        <v>32</v>
      </c>
      <c r="H40" s="11" t="s">
        <v>41</v>
      </c>
      <c r="I40" s="20" t="s">
        <v>42</v>
      </c>
      <c r="J40" s="11" t="s">
        <v>43</v>
      </c>
      <c r="K40" s="11" t="s">
        <v>29</v>
      </c>
      <c r="L40" s="25" t="s">
        <v>152</v>
      </c>
      <c r="M40" s="11">
        <v>4</v>
      </c>
      <c r="N40" s="11">
        <v>4</v>
      </c>
      <c r="O40" s="11">
        <f t="shared" si="0"/>
        <v>16</v>
      </c>
      <c r="P40" s="11" t="s">
        <v>254</v>
      </c>
      <c r="Q40" s="15" t="s">
        <v>153</v>
      </c>
      <c r="R40" s="23"/>
      <c r="S40" s="23"/>
      <c r="T40" s="11">
        <v>2</v>
      </c>
      <c r="U40" s="11">
        <v>4</v>
      </c>
      <c r="V40" s="11">
        <f t="shared" si="1"/>
        <v>8</v>
      </c>
      <c r="W40" s="11" t="s">
        <v>254</v>
      </c>
    </row>
    <row r="41" spans="1:23" ht="166.5" thickBot="1" x14ac:dyDescent="0.3">
      <c r="A41" s="10" t="s">
        <v>59</v>
      </c>
      <c r="B41" s="11" t="s">
        <v>23</v>
      </c>
      <c r="C41" s="12" t="s">
        <v>121</v>
      </c>
      <c r="D41" s="21"/>
      <c r="E41" s="21"/>
      <c r="F41" s="21"/>
      <c r="G41" s="18" t="s">
        <v>66</v>
      </c>
      <c r="H41" s="11" t="s">
        <v>67</v>
      </c>
      <c r="I41" s="20" t="s">
        <v>68</v>
      </c>
      <c r="J41" s="11" t="s">
        <v>69</v>
      </c>
      <c r="K41" s="11" t="s">
        <v>29</v>
      </c>
      <c r="L41" s="12" t="s">
        <v>70</v>
      </c>
      <c r="M41" s="11">
        <v>8</v>
      </c>
      <c r="N41" s="11">
        <v>4</v>
      </c>
      <c r="O41" s="11">
        <f t="shared" si="0"/>
        <v>32</v>
      </c>
      <c r="P41" s="11" t="s">
        <v>255</v>
      </c>
      <c r="Q41" s="15" t="s">
        <v>154</v>
      </c>
      <c r="R41" s="23"/>
      <c r="S41" s="23"/>
      <c r="T41" s="11">
        <v>8</v>
      </c>
      <c r="U41" s="11">
        <v>2</v>
      </c>
      <c r="V41" s="11">
        <f t="shared" si="1"/>
        <v>16</v>
      </c>
      <c r="W41" s="11" t="s">
        <v>254</v>
      </c>
    </row>
    <row r="42" spans="1:23" ht="153.75" thickBot="1" x14ac:dyDescent="0.3">
      <c r="A42" s="10" t="s">
        <v>59</v>
      </c>
      <c r="B42" s="11" t="s">
        <v>23</v>
      </c>
      <c r="C42" s="12" t="s">
        <v>121</v>
      </c>
      <c r="D42" s="21"/>
      <c r="E42" s="21"/>
      <c r="F42" s="21"/>
      <c r="G42" s="18" t="s">
        <v>53</v>
      </c>
      <c r="H42" s="11" t="s">
        <v>155</v>
      </c>
      <c r="I42" s="20" t="s">
        <v>156</v>
      </c>
      <c r="J42" s="11" t="s">
        <v>157</v>
      </c>
      <c r="K42" s="11" t="s">
        <v>29</v>
      </c>
      <c r="L42" s="19" t="s">
        <v>158</v>
      </c>
      <c r="M42" s="11">
        <v>2</v>
      </c>
      <c r="N42" s="11">
        <v>4</v>
      </c>
      <c r="O42" s="11">
        <f t="shared" si="0"/>
        <v>8</v>
      </c>
      <c r="P42" s="11" t="s">
        <v>254</v>
      </c>
      <c r="Q42" s="15" t="s">
        <v>159</v>
      </c>
      <c r="R42" s="23"/>
      <c r="S42" s="23"/>
      <c r="T42" s="11">
        <v>1</v>
      </c>
      <c r="U42" s="11">
        <v>2</v>
      </c>
      <c r="V42" s="11">
        <f t="shared" si="1"/>
        <v>2</v>
      </c>
      <c r="W42" s="11" t="s">
        <v>256</v>
      </c>
    </row>
    <row r="43" spans="1:23" ht="141" thickBot="1" x14ac:dyDescent="0.3">
      <c r="A43" s="10" t="s">
        <v>59</v>
      </c>
      <c r="B43" s="11" t="s">
        <v>23</v>
      </c>
      <c r="C43" s="12" t="s">
        <v>121</v>
      </c>
      <c r="D43" s="21"/>
      <c r="E43" s="21"/>
      <c r="F43" s="21"/>
      <c r="G43" s="18" t="s">
        <v>60</v>
      </c>
      <c r="H43" s="11" t="s">
        <v>61</v>
      </c>
      <c r="I43" s="20" t="s">
        <v>62</v>
      </c>
      <c r="J43" s="11" t="s">
        <v>63</v>
      </c>
      <c r="K43" s="11" t="s">
        <v>29</v>
      </c>
      <c r="L43" s="12" t="s">
        <v>64</v>
      </c>
      <c r="M43" s="11">
        <v>8</v>
      </c>
      <c r="N43" s="11">
        <v>4</v>
      </c>
      <c r="O43" s="11">
        <f t="shared" si="0"/>
        <v>32</v>
      </c>
      <c r="P43" s="11" t="s">
        <v>255</v>
      </c>
      <c r="Q43" s="15" t="s">
        <v>160</v>
      </c>
      <c r="R43" s="23"/>
      <c r="S43" s="23"/>
      <c r="T43" s="11">
        <v>4</v>
      </c>
      <c r="U43" s="11">
        <v>2</v>
      </c>
      <c r="V43" s="11">
        <f t="shared" si="1"/>
        <v>8</v>
      </c>
      <c r="W43" s="11" t="s">
        <v>254</v>
      </c>
    </row>
    <row r="44" spans="1:23" ht="39" thickBot="1" x14ac:dyDescent="0.3">
      <c r="A44" s="10" t="s">
        <v>59</v>
      </c>
      <c r="B44" s="11" t="s">
        <v>23</v>
      </c>
      <c r="C44" s="12" t="s">
        <v>121</v>
      </c>
      <c r="D44" s="21"/>
      <c r="E44" s="21"/>
      <c r="F44" s="21"/>
      <c r="G44" s="18" t="s">
        <v>47</v>
      </c>
      <c r="H44" s="11" t="s">
        <v>95</v>
      </c>
      <c r="I44" s="20" t="s">
        <v>49</v>
      </c>
      <c r="J44" s="11" t="s">
        <v>50</v>
      </c>
      <c r="K44" s="11" t="s">
        <v>29</v>
      </c>
      <c r="L44" s="12" t="s">
        <v>161</v>
      </c>
      <c r="M44" s="11">
        <v>4</v>
      </c>
      <c r="N44" s="11">
        <v>4</v>
      </c>
      <c r="O44" s="11">
        <f t="shared" si="0"/>
        <v>16</v>
      </c>
      <c r="P44" s="11" t="s">
        <v>254</v>
      </c>
      <c r="Q44" s="15" t="s">
        <v>162</v>
      </c>
      <c r="R44" s="23"/>
      <c r="S44" s="23"/>
      <c r="T44" s="11">
        <v>2</v>
      </c>
      <c r="U44" s="11">
        <v>4</v>
      </c>
      <c r="V44" s="11">
        <f t="shared" si="1"/>
        <v>8</v>
      </c>
      <c r="W44" s="11" t="s">
        <v>254</v>
      </c>
    </row>
    <row r="45" spans="1:23" ht="128.25" thickBot="1" x14ac:dyDescent="0.3">
      <c r="A45" s="10" t="s">
        <v>59</v>
      </c>
      <c r="B45" s="11" t="s">
        <v>23</v>
      </c>
      <c r="C45" s="12" t="s">
        <v>163</v>
      </c>
      <c r="D45" s="21"/>
      <c r="E45" s="21"/>
      <c r="F45" s="21"/>
      <c r="G45" s="18" t="s">
        <v>47</v>
      </c>
      <c r="H45" s="11" t="s">
        <v>164</v>
      </c>
      <c r="I45" s="20" t="s">
        <v>49</v>
      </c>
      <c r="J45" s="11" t="s">
        <v>85</v>
      </c>
      <c r="K45" s="11" t="s">
        <v>29</v>
      </c>
      <c r="L45" s="12" t="s">
        <v>86</v>
      </c>
      <c r="M45" s="11">
        <v>4</v>
      </c>
      <c r="N45" s="11">
        <v>4</v>
      </c>
      <c r="O45" s="11">
        <f t="shared" si="0"/>
        <v>16</v>
      </c>
      <c r="P45" s="11" t="s">
        <v>254</v>
      </c>
      <c r="Q45" s="15" t="s">
        <v>165</v>
      </c>
      <c r="R45" s="23"/>
      <c r="S45" s="23"/>
      <c r="T45" s="11">
        <v>2</v>
      </c>
      <c r="U45" s="11">
        <v>4</v>
      </c>
      <c r="V45" s="11">
        <f t="shared" si="1"/>
        <v>8</v>
      </c>
      <c r="W45" s="11" t="s">
        <v>254</v>
      </c>
    </row>
    <row r="46" spans="1:23" ht="128.25" thickBot="1" x14ac:dyDescent="0.3">
      <c r="A46" s="10" t="s">
        <v>59</v>
      </c>
      <c r="B46" s="11" t="s">
        <v>23</v>
      </c>
      <c r="C46" s="12" t="s">
        <v>163</v>
      </c>
      <c r="D46" s="21"/>
      <c r="E46" s="21"/>
      <c r="F46" s="21"/>
      <c r="G46" s="18" t="s">
        <v>32</v>
      </c>
      <c r="H46" s="11" t="s">
        <v>41</v>
      </c>
      <c r="I46" s="20" t="s">
        <v>34</v>
      </c>
      <c r="J46" s="11" t="s">
        <v>34</v>
      </c>
      <c r="K46" s="11" t="s">
        <v>29</v>
      </c>
      <c r="L46" s="12" t="s">
        <v>35</v>
      </c>
      <c r="M46" s="11">
        <v>4</v>
      </c>
      <c r="N46" s="11">
        <v>4</v>
      </c>
      <c r="O46" s="11">
        <f t="shared" si="0"/>
        <v>16</v>
      </c>
      <c r="P46" s="11" t="s">
        <v>254</v>
      </c>
      <c r="Q46" s="15" t="s">
        <v>166</v>
      </c>
      <c r="R46" s="23"/>
      <c r="S46" s="23"/>
      <c r="T46" s="11">
        <v>2</v>
      </c>
      <c r="U46" s="11">
        <v>4</v>
      </c>
      <c r="V46" s="11">
        <f t="shared" si="1"/>
        <v>8</v>
      </c>
      <c r="W46" s="11" t="s">
        <v>254</v>
      </c>
    </row>
    <row r="47" spans="1:23" ht="128.25" thickBot="1" x14ac:dyDescent="0.3">
      <c r="A47" s="10" t="s">
        <v>59</v>
      </c>
      <c r="B47" s="11" t="s">
        <v>23</v>
      </c>
      <c r="C47" s="12" t="s">
        <v>163</v>
      </c>
      <c r="D47" s="21"/>
      <c r="E47" s="21"/>
      <c r="F47" s="21"/>
      <c r="G47" s="18" t="s">
        <v>25</v>
      </c>
      <c r="H47" s="11" t="s">
        <v>90</v>
      </c>
      <c r="I47" s="20" t="s">
        <v>91</v>
      </c>
      <c r="J47" s="11" t="s">
        <v>99</v>
      </c>
      <c r="K47" s="11" t="s">
        <v>29</v>
      </c>
      <c r="L47" s="12" t="s">
        <v>92</v>
      </c>
      <c r="M47" s="11">
        <v>8</v>
      </c>
      <c r="N47" s="11">
        <v>4</v>
      </c>
      <c r="O47" s="11">
        <f t="shared" si="0"/>
        <v>32</v>
      </c>
      <c r="P47" s="11" t="s">
        <v>255</v>
      </c>
      <c r="Q47" s="15" t="s">
        <v>167</v>
      </c>
      <c r="R47" s="23"/>
      <c r="S47" s="23"/>
      <c r="T47" s="11">
        <v>8</v>
      </c>
      <c r="U47" s="11">
        <v>2</v>
      </c>
      <c r="V47" s="11">
        <f t="shared" si="1"/>
        <v>16</v>
      </c>
      <c r="W47" s="11" t="s">
        <v>254</v>
      </c>
    </row>
    <row r="48" spans="1:23" ht="141" thickBot="1" x14ac:dyDescent="0.3">
      <c r="A48" s="10" t="s">
        <v>59</v>
      </c>
      <c r="B48" s="11" t="s">
        <v>23</v>
      </c>
      <c r="C48" s="12" t="s">
        <v>163</v>
      </c>
      <c r="D48" s="21"/>
      <c r="E48" s="21"/>
      <c r="F48" s="21"/>
      <c r="G48" s="18" t="s">
        <v>53</v>
      </c>
      <c r="H48" s="11" t="s">
        <v>54</v>
      </c>
      <c r="I48" s="20" t="s">
        <v>55</v>
      </c>
      <c r="J48" s="11" t="s">
        <v>56</v>
      </c>
      <c r="K48" s="11" t="s">
        <v>29</v>
      </c>
      <c r="L48" s="19" t="s">
        <v>57</v>
      </c>
      <c r="M48" s="11">
        <v>4</v>
      </c>
      <c r="N48" s="11">
        <v>4</v>
      </c>
      <c r="O48" s="11">
        <f t="shared" si="0"/>
        <v>16</v>
      </c>
      <c r="P48" s="11" t="s">
        <v>254</v>
      </c>
      <c r="Q48" s="15" t="s">
        <v>58</v>
      </c>
      <c r="R48" s="23"/>
      <c r="S48" s="23"/>
      <c r="T48" s="11">
        <v>2</v>
      </c>
      <c r="U48" s="11">
        <v>2</v>
      </c>
      <c r="V48" s="11">
        <f t="shared" si="1"/>
        <v>4</v>
      </c>
      <c r="W48" s="11" t="s">
        <v>256</v>
      </c>
    </row>
    <row r="49" spans="1:23" ht="128.25" thickBot="1" x14ac:dyDescent="0.3">
      <c r="A49" s="10" t="s">
        <v>59</v>
      </c>
      <c r="B49" s="11" t="s">
        <v>23</v>
      </c>
      <c r="C49" s="12" t="s">
        <v>163</v>
      </c>
      <c r="D49" s="21"/>
      <c r="E49" s="21"/>
      <c r="F49" s="21"/>
      <c r="G49" s="18" t="s">
        <v>60</v>
      </c>
      <c r="H49" s="11" t="s">
        <v>168</v>
      </c>
      <c r="I49" s="20" t="s">
        <v>62</v>
      </c>
      <c r="J49" s="11" t="s">
        <v>63</v>
      </c>
      <c r="K49" s="11" t="s">
        <v>29</v>
      </c>
      <c r="L49" s="12" t="s">
        <v>64</v>
      </c>
      <c r="M49" s="11">
        <v>4</v>
      </c>
      <c r="N49" s="11">
        <v>4</v>
      </c>
      <c r="O49" s="11">
        <f t="shared" si="0"/>
        <v>16</v>
      </c>
      <c r="P49" s="11" t="s">
        <v>254</v>
      </c>
      <c r="Q49" s="15" t="s">
        <v>65</v>
      </c>
      <c r="R49" s="23"/>
      <c r="S49" s="23"/>
      <c r="T49" s="11">
        <v>4</v>
      </c>
      <c r="U49" s="11">
        <v>2</v>
      </c>
      <c r="V49" s="11">
        <f t="shared" si="1"/>
        <v>8</v>
      </c>
      <c r="W49" s="11" t="s">
        <v>254</v>
      </c>
    </row>
    <row r="50" spans="1:23" ht="166.5" thickBot="1" x14ac:dyDescent="0.3">
      <c r="A50" s="10" t="s">
        <v>59</v>
      </c>
      <c r="B50" s="11" t="s">
        <v>23</v>
      </c>
      <c r="C50" s="12" t="s">
        <v>163</v>
      </c>
      <c r="D50" s="21"/>
      <c r="E50" s="21"/>
      <c r="F50" s="21"/>
      <c r="G50" s="18" t="s">
        <v>66</v>
      </c>
      <c r="H50" s="11" t="s">
        <v>67</v>
      </c>
      <c r="I50" s="20" t="s">
        <v>68</v>
      </c>
      <c r="J50" s="11" t="s">
        <v>69</v>
      </c>
      <c r="K50" s="11" t="s">
        <v>29</v>
      </c>
      <c r="L50" s="12" t="s">
        <v>70</v>
      </c>
      <c r="M50" s="11">
        <v>8</v>
      </c>
      <c r="N50" s="11">
        <v>4</v>
      </c>
      <c r="O50" s="11">
        <f t="shared" si="0"/>
        <v>32</v>
      </c>
      <c r="P50" s="11" t="s">
        <v>255</v>
      </c>
      <c r="Q50" s="15" t="s">
        <v>71</v>
      </c>
      <c r="R50" s="23"/>
      <c r="S50" s="23"/>
      <c r="T50" s="11">
        <v>8</v>
      </c>
      <c r="U50" s="11">
        <v>2</v>
      </c>
      <c r="V50" s="11">
        <f t="shared" si="1"/>
        <v>16</v>
      </c>
      <c r="W50" s="11" t="s">
        <v>254</v>
      </c>
    </row>
    <row r="51" spans="1:23" ht="153.75" thickBot="1" x14ac:dyDescent="0.3">
      <c r="A51" s="10" t="s">
        <v>59</v>
      </c>
      <c r="B51" s="11" t="s">
        <v>23</v>
      </c>
      <c r="C51" s="12" t="s">
        <v>163</v>
      </c>
      <c r="D51" s="21"/>
      <c r="E51" s="21"/>
      <c r="F51" s="21"/>
      <c r="G51" s="18" t="s">
        <v>47</v>
      </c>
      <c r="H51" s="11" t="s">
        <v>84</v>
      </c>
      <c r="I51" s="20" t="s">
        <v>49</v>
      </c>
      <c r="J51" s="11" t="s">
        <v>122</v>
      </c>
      <c r="K51" s="11" t="s">
        <v>29</v>
      </c>
      <c r="L51" s="12" t="s">
        <v>169</v>
      </c>
      <c r="M51" s="11">
        <v>4</v>
      </c>
      <c r="N51" s="11">
        <v>8</v>
      </c>
      <c r="O51" s="11">
        <f t="shared" si="0"/>
        <v>32</v>
      </c>
      <c r="P51" s="11" t="s">
        <v>255</v>
      </c>
      <c r="Q51" s="15" t="s">
        <v>170</v>
      </c>
      <c r="R51" s="23"/>
      <c r="S51" s="23"/>
      <c r="T51" s="11">
        <v>4</v>
      </c>
      <c r="U51" s="11">
        <v>4</v>
      </c>
      <c r="V51" s="11">
        <f t="shared" si="1"/>
        <v>16</v>
      </c>
      <c r="W51" s="11" t="s">
        <v>254</v>
      </c>
    </row>
    <row r="52" spans="1:23" ht="51.75" thickBot="1" x14ac:dyDescent="0.3">
      <c r="A52" s="10" t="s">
        <v>59</v>
      </c>
      <c r="B52" s="11" t="s">
        <v>171</v>
      </c>
      <c r="C52" s="12" t="s">
        <v>172</v>
      </c>
      <c r="D52" s="21"/>
      <c r="E52" s="21"/>
      <c r="F52" s="21"/>
      <c r="G52" s="18" t="s">
        <v>25</v>
      </c>
      <c r="H52" s="11" t="s">
        <v>26</v>
      </c>
      <c r="I52" s="20" t="s">
        <v>27</v>
      </c>
      <c r="J52" s="11" t="s">
        <v>173</v>
      </c>
      <c r="K52" s="11" t="s">
        <v>29</v>
      </c>
      <c r="L52" s="12" t="s">
        <v>30</v>
      </c>
      <c r="M52" s="11">
        <v>4</v>
      </c>
      <c r="N52" s="11">
        <v>2</v>
      </c>
      <c r="O52" s="11">
        <f t="shared" si="0"/>
        <v>8</v>
      </c>
      <c r="P52" s="11" t="s">
        <v>254</v>
      </c>
      <c r="Q52" s="26" t="s">
        <v>174</v>
      </c>
      <c r="R52" s="23"/>
      <c r="S52" s="23"/>
      <c r="T52" s="11">
        <v>2</v>
      </c>
      <c r="U52" s="11">
        <v>2</v>
      </c>
      <c r="V52" s="11">
        <f t="shared" si="1"/>
        <v>4</v>
      </c>
      <c r="W52" s="11" t="s">
        <v>256</v>
      </c>
    </row>
    <row r="53" spans="1:23" ht="64.5" thickBot="1" x14ac:dyDescent="0.3">
      <c r="A53" s="10" t="s">
        <v>59</v>
      </c>
      <c r="B53" s="11" t="s">
        <v>171</v>
      </c>
      <c r="C53" s="12" t="s">
        <v>172</v>
      </c>
      <c r="D53" s="21"/>
      <c r="E53" s="21"/>
      <c r="F53" s="21"/>
      <c r="G53" s="18" t="s">
        <v>47</v>
      </c>
      <c r="H53" s="11" t="s">
        <v>84</v>
      </c>
      <c r="I53" s="20" t="s">
        <v>49</v>
      </c>
      <c r="J53" s="11" t="s">
        <v>50</v>
      </c>
      <c r="K53" s="11" t="s">
        <v>29</v>
      </c>
      <c r="L53" s="12" t="s">
        <v>175</v>
      </c>
      <c r="M53" s="11">
        <v>4</v>
      </c>
      <c r="N53" s="11">
        <v>4</v>
      </c>
      <c r="O53" s="11">
        <f t="shared" si="0"/>
        <v>16</v>
      </c>
      <c r="P53" s="11" t="s">
        <v>254</v>
      </c>
      <c r="Q53" s="15" t="s">
        <v>52</v>
      </c>
      <c r="R53" s="23"/>
      <c r="S53" s="23"/>
      <c r="T53" s="11">
        <v>4</v>
      </c>
      <c r="U53" s="11">
        <v>2</v>
      </c>
      <c r="V53" s="11">
        <f t="shared" si="1"/>
        <v>8</v>
      </c>
      <c r="W53" s="11" t="s">
        <v>254</v>
      </c>
    </row>
    <row r="54" spans="1:23" ht="51.75" thickBot="1" x14ac:dyDescent="0.3">
      <c r="A54" s="10" t="s">
        <v>59</v>
      </c>
      <c r="B54" s="11" t="s">
        <v>171</v>
      </c>
      <c r="C54" s="12" t="s">
        <v>172</v>
      </c>
      <c r="D54" s="21"/>
      <c r="E54" s="21"/>
      <c r="F54" s="21"/>
      <c r="G54" s="18" t="s">
        <v>53</v>
      </c>
      <c r="H54" s="11" t="s">
        <v>176</v>
      </c>
      <c r="I54" s="20" t="s">
        <v>177</v>
      </c>
      <c r="J54" s="11" t="s">
        <v>177</v>
      </c>
      <c r="K54" s="11" t="s">
        <v>29</v>
      </c>
      <c r="L54" s="19" t="s">
        <v>177</v>
      </c>
      <c r="M54" s="11">
        <v>2</v>
      </c>
      <c r="N54" s="11">
        <v>8</v>
      </c>
      <c r="O54" s="11">
        <f t="shared" si="0"/>
        <v>16</v>
      </c>
      <c r="P54" s="11" t="s">
        <v>254</v>
      </c>
      <c r="Q54" s="26" t="s">
        <v>174</v>
      </c>
      <c r="R54" s="23"/>
      <c r="S54" s="23"/>
      <c r="T54" s="11">
        <v>2</v>
      </c>
      <c r="U54" s="11">
        <v>2</v>
      </c>
      <c r="V54" s="11">
        <f>T54*U54</f>
        <v>4</v>
      </c>
      <c r="W54" s="11" t="s">
        <v>256</v>
      </c>
    </row>
    <row r="55" spans="1:23" ht="39" thickBot="1" x14ac:dyDescent="0.3">
      <c r="A55" s="10" t="s">
        <v>178</v>
      </c>
      <c r="B55" s="11" t="s">
        <v>23</v>
      </c>
      <c r="C55" s="12" t="s">
        <v>179</v>
      </c>
      <c r="D55" s="21"/>
      <c r="E55" s="21"/>
      <c r="F55" s="21"/>
      <c r="G55" s="18" t="s">
        <v>47</v>
      </c>
      <c r="H55" s="11" t="s">
        <v>180</v>
      </c>
      <c r="I55" s="20" t="s">
        <v>49</v>
      </c>
      <c r="J55" s="11" t="s">
        <v>85</v>
      </c>
      <c r="K55" s="11" t="s">
        <v>29</v>
      </c>
      <c r="L55" s="12" t="s">
        <v>117</v>
      </c>
      <c r="M55" s="11">
        <v>4</v>
      </c>
      <c r="N55" s="11">
        <v>8</v>
      </c>
      <c r="O55" s="11">
        <f t="shared" si="0"/>
        <v>32</v>
      </c>
      <c r="P55" s="11" t="s">
        <v>255</v>
      </c>
      <c r="Q55" s="26" t="s">
        <v>181</v>
      </c>
      <c r="R55" s="23"/>
      <c r="S55" s="23"/>
      <c r="T55" s="11">
        <v>2</v>
      </c>
      <c r="U55" s="11">
        <v>4</v>
      </c>
      <c r="V55" s="11">
        <f t="shared" ref="V55:V118" si="2">T55*U55</f>
        <v>8</v>
      </c>
      <c r="W55" s="11" t="s">
        <v>254</v>
      </c>
    </row>
    <row r="56" spans="1:23" ht="51.75" thickBot="1" x14ac:dyDescent="0.3">
      <c r="A56" s="10" t="s">
        <v>182</v>
      </c>
      <c r="B56" s="11" t="s">
        <v>23</v>
      </c>
      <c r="C56" s="12" t="s">
        <v>183</v>
      </c>
      <c r="D56" s="21"/>
      <c r="E56" s="21"/>
      <c r="F56" s="21"/>
      <c r="G56" s="18" t="s">
        <v>47</v>
      </c>
      <c r="H56" s="11" t="s">
        <v>48</v>
      </c>
      <c r="I56" s="20" t="s">
        <v>49</v>
      </c>
      <c r="J56" s="11" t="s">
        <v>85</v>
      </c>
      <c r="K56" s="11" t="s">
        <v>29</v>
      </c>
      <c r="L56" s="12" t="s">
        <v>86</v>
      </c>
      <c r="M56" s="11">
        <v>4</v>
      </c>
      <c r="N56" s="11">
        <v>4</v>
      </c>
      <c r="O56" s="11">
        <f t="shared" si="0"/>
        <v>16</v>
      </c>
      <c r="P56" s="11" t="s">
        <v>254</v>
      </c>
      <c r="Q56" s="26" t="s">
        <v>184</v>
      </c>
      <c r="R56" s="23"/>
      <c r="S56" s="23"/>
      <c r="T56" s="11">
        <v>2</v>
      </c>
      <c r="U56" s="11">
        <v>4</v>
      </c>
      <c r="V56" s="11">
        <f t="shared" si="2"/>
        <v>8</v>
      </c>
      <c r="W56" s="11" t="s">
        <v>254</v>
      </c>
    </row>
    <row r="57" spans="1:23" ht="153.75" thickBot="1" x14ac:dyDescent="0.3">
      <c r="A57" s="10" t="s">
        <v>182</v>
      </c>
      <c r="B57" s="11" t="s">
        <v>23</v>
      </c>
      <c r="C57" s="12" t="s">
        <v>183</v>
      </c>
      <c r="D57" s="21"/>
      <c r="E57" s="21"/>
      <c r="F57" s="21"/>
      <c r="G57" s="18" t="s">
        <v>66</v>
      </c>
      <c r="H57" s="11" t="s">
        <v>67</v>
      </c>
      <c r="I57" s="20" t="s">
        <v>68</v>
      </c>
      <c r="J57" s="11" t="s">
        <v>69</v>
      </c>
      <c r="K57" s="11" t="s">
        <v>29</v>
      </c>
      <c r="L57" s="12" t="s">
        <v>70</v>
      </c>
      <c r="M57" s="11">
        <v>8</v>
      </c>
      <c r="N57" s="11">
        <v>4</v>
      </c>
      <c r="O57" s="11">
        <f t="shared" si="0"/>
        <v>32</v>
      </c>
      <c r="P57" s="11" t="s">
        <v>255</v>
      </c>
      <c r="Q57" s="15" t="s">
        <v>105</v>
      </c>
      <c r="R57" s="23"/>
      <c r="S57" s="23"/>
      <c r="T57" s="11">
        <v>8</v>
      </c>
      <c r="U57" s="11">
        <v>2</v>
      </c>
      <c r="V57" s="11">
        <f t="shared" si="2"/>
        <v>16</v>
      </c>
      <c r="W57" s="11" t="s">
        <v>254</v>
      </c>
    </row>
    <row r="58" spans="1:23" ht="153.75" thickBot="1" x14ac:dyDescent="0.3">
      <c r="A58" s="10" t="s">
        <v>182</v>
      </c>
      <c r="B58" s="11" t="s">
        <v>23</v>
      </c>
      <c r="C58" s="12" t="s">
        <v>183</v>
      </c>
      <c r="D58" s="21"/>
      <c r="E58" s="21"/>
      <c r="F58" s="21"/>
      <c r="G58" s="18" t="s">
        <v>47</v>
      </c>
      <c r="H58" s="11" t="s">
        <v>185</v>
      </c>
      <c r="I58" s="20" t="s">
        <v>49</v>
      </c>
      <c r="J58" s="11" t="s">
        <v>122</v>
      </c>
      <c r="K58" s="11" t="s">
        <v>29</v>
      </c>
      <c r="L58" s="25" t="s">
        <v>186</v>
      </c>
      <c r="M58" s="11">
        <v>4</v>
      </c>
      <c r="N58" s="11">
        <v>8</v>
      </c>
      <c r="O58" s="11">
        <f t="shared" si="0"/>
        <v>32</v>
      </c>
      <c r="P58" s="11" t="s">
        <v>255</v>
      </c>
      <c r="Q58" s="15" t="s">
        <v>170</v>
      </c>
      <c r="R58" s="23"/>
      <c r="S58" s="23"/>
      <c r="T58" s="11">
        <v>2</v>
      </c>
      <c r="U58" s="11">
        <v>4</v>
      </c>
      <c r="V58" s="11">
        <f t="shared" si="2"/>
        <v>8</v>
      </c>
      <c r="W58" s="11" t="s">
        <v>254</v>
      </c>
    </row>
    <row r="59" spans="1:23" ht="153.75" thickBot="1" x14ac:dyDescent="0.3">
      <c r="A59" s="10" t="s">
        <v>182</v>
      </c>
      <c r="B59" s="11" t="s">
        <v>23</v>
      </c>
      <c r="C59" s="12" t="s">
        <v>183</v>
      </c>
      <c r="D59" s="21"/>
      <c r="E59" s="21"/>
      <c r="F59" s="21"/>
      <c r="G59" s="18" t="s">
        <v>60</v>
      </c>
      <c r="H59" s="11" t="s">
        <v>168</v>
      </c>
      <c r="I59" s="20" t="s">
        <v>62</v>
      </c>
      <c r="J59" s="11" t="s">
        <v>63</v>
      </c>
      <c r="K59" s="11" t="s">
        <v>29</v>
      </c>
      <c r="L59" s="12" t="s">
        <v>64</v>
      </c>
      <c r="M59" s="11">
        <v>8</v>
      </c>
      <c r="N59" s="11">
        <v>4</v>
      </c>
      <c r="O59" s="11">
        <f t="shared" si="0"/>
        <v>32</v>
      </c>
      <c r="P59" s="11" t="s">
        <v>255</v>
      </c>
      <c r="Q59" s="15" t="s">
        <v>187</v>
      </c>
      <c r="R59" s="23"/>
      <c r="S59" s="23"/>
      <c r="T59" s="11">
        <v>8</v>
      </c>
      <c r="U59" s="11">
        <v>2</v>
      </c>
      <c r="V59" s="11">
        <f t="shared" si="2"/>
        <v>16</v>
      </c>
      <c r="W59" s="11" t="s">
        <v>254</v>
      </c>
    </row>
    <row r="60" spans="1:23" ht="141" thickBot="1" x14ac:dyDescent="0.3">
      <c r="A60" s="10" t="s">
        <v>182</v>
      </c>
      <c r="B60" s="27" t="s">
        <v>23</v>
      </c>
      <c r="C60" s="12" t="s">
        <v>183</v>
      </c>
      <c r="D60" s="21"/>
      <c r="E60" s="21"/>
      <c r="F60" s="21"/>
      <c r="G60" s="18" t="s">
        <v>53</v>
      </c>
      <c r="H60" s="11" t="s">
        <v>54</v>
      </c>
      <c r="I60" s="24" t="s">
        <v>55</v>
      </c>
      <c r="J60" s="11" t="s">
        <v>56</v>
      </c>
      <c r="K60" s="11" t="s">
        <v>29</v>
      </c>
      <c r="L60" s="19" t="s">
        <v>57</v>
      </c>
      <c r="M60" s="11">
        <v>8</v>
      </c>
      <c r="N60" s="11">
        <v>4</v>
      </c>
      <c r="O60" s="11">
        <f t="shared" si="0"/>
        <v>32</v>
      </c>
      <c r="P60" s="11" t="s">
        <v>255</v>
      </c>
      <c r="Q60" s="15" t="s">
        <v>149</v>
      </c>
      <c r="R60" s="23"/>
      <c r="S60" s="23"/>
      <c r="T60" s="11">
        <v>8</v>
      </c>
      <c r="U60" s="11">
        <v>2</v>
      </c>
      <c r="V60" s="11">
        <f t="shared" si="2"/>
        <v>16</v>
      </c>
      <c r="W60" s="11" t="s">
        <v>254</v>
      </c>
    </row>
    <row r="61" spans="1:23" ht="153.75" thickBot="1" x14ac:dyDescent="0.3">
      <c r="A61" s="10" t="s">
        <v>182</v>
      </c>
      <c r="B61" s="11" t="s">
        <v>23</v>
      </c>
      <c r="C61" s="12" t="s">
        <v>183</v>
      </c>
      <c r="D61" s="21"/>
      <c r="E61" s="21"/>
      <c r="F61" s="21"/>
      <c r="G61" s="18" t="s">
        <v>32</v>
      </c>
      <c r="H61" s="11" t="s">
        <v>33</v>
      </c>
      <c r="I61" s="20" t="s">
        <v>34</v>
      </c>
      <c r="J61" s="11" t="s">
        <v>34</v>
      </c>
      <c r="K61" s="11" t="s">
        <v>29</v>
      </c>
      <c r="L61" s="12" t="s">
        <v>188</v>
      </c>
      <c r="M61" s="11">
        <v>4</v>
      </c>
      <c r="N61" s="11">
        <v>4</v>
      </c>
      <c r="O61" s="11">
        <f t="shared" si="0"/>
        <v>16</v>
      </c>
      <c r="P61" s="11" t="s">
        <v>254</v>
      </c>
      <c r="Q61" s="15" t="s">
        <v>189</v>
      </c>
      <c r="R61" s="23"/>
      <c r="S61" s="23"/>
      <c r="T61" s="11">
        <v>2</v>
      </c>
      <c r="U61" s="11">
        <v>4</v>
      </c>
      <c r="V61" s="11">
        <f t="shared" si="2"/>
        <v>8</v>
      </c>
      <c r="W61" s="11" t="s">
        <v>254</v>
      </c>
    </row>
    <row r="62" spans="1:23" ht="77.25" thickBot="1" x14ac:dyDescent="0.3">
      <c r="A62" s="10" t="s">
        <v>182</v>
      </c>
      <c r="B62" s="11" t="s">
        <v>23</v>
      </c>
      <c r="C62" s="12" t="s">
        <v>183</v>
      </c>
      <c r="D62" s="21"/>
      <c r="E62" s="21"/>
      <c r="F62" s="21"/>
      <c r="G62" s="18" t="s">
        <v>47</v>
      </c>
      <c r="H62" s="11" t="s">
        <v>112</v>
      </c>
      <c r="I62" s="20" t="s">
        <v>49</v>
      </c>
      <c r="J62" s="11" t="s">
        <v>85</v>
      </c>
      <c r="K62" s="11" t="s">
        <v>29</v>
      </c>
      <c r="L62" s="12" t="s">
        <v>86</v>
      </c>
      <c r="M62" s="11">
        <v>4</v>
      </c>
      <c r="N62" s="11">
        <v>4</v>
      </c>
      <c r="O62" s="11">
        <f t="shared" si="0"/>
        <v>16</v>
      </c>
      <c r="P62" s="11" t="s">
        <v>254</v>
      </c>
      <c r="Q62" s="15" t="s">
        <v>190</v>
      </c>
      <c r="R62" s="23"/>
      <c r="S62" s="23"/>
      <c r="T62" s="11">
        <v>2</v>
      </c>
      <c r="U62" s="11">
        <v>4</v>
      </c>
      <c r="V62" s="11">
        <f t="shared" si="2"/>
        <v>8</v>
      </c>
      <c r="W62" s="11" t="s">
        <v>254</v>
      </c>
    </row>
    <row r="63" spans="1:23" ht="153.75" thickBot="1" x14ac:dyDescent="0.3">
      <c r="A63" s="10" t="s">
        <v>182</v>
      </c>
      <c r="B63" s="11" t="s">
        <v>23</v>
      </c>
      <c r="C63" s="12" t="s">
        <v>183</v>
      </c>
      <c r="D63" s="21"/>
      <c r="E63" s="21"/>
      <c r="F63" s="21"/>
      <c r="G63" s="18" t="s">
        <v>78</v>
      </c>
      <c r="H63" s="11" t="s">
        <v>106</v>
      </c>
      <c r="I63" s="20" t="s">
        <v>107</v>
      </c>
      <c r="J63" s="11" t="s">
        <v>108</v>
      </c>
      <c r="K63" s="11" t="s">
        <v>29</v>
      </c>
      <c r="L63" s="25" t="s">
        <v>109</v>
      </c>
      <c r="M63" s="11">
        <v>4</v>
      </c>
      <c r="N63" s="11">
        <v>4</v>
      </c>
      <c r="O63" s="11">
        <f t="shared" si="0"/>
        <v>16</v>
      </c>
      <c r="P63" s="11" t="s">
        <v>254</v>
      </c>
      <c r="Q63" s="15" t="s">
        <v>191</v>
      </c>
      <c r="R63" s="23"/>
      <c r="S63" s="23"/>
      <c r="T63" s="11">
        <v>2</v>
      </c>
      <c r="U63" s="11">
        <v>4</v>
      </c>
      <c r="V63" s="11">
        <f t="shared" si="2"/>
        <v>8</v>
      </c>
      <c r="W63" s="11" t="s">
        <v>254</v>
      </c>
    </row>
    <row r="64" spans="1:23" ht="39" thickBot="1" x14ac:dyDescent="0.3">
      <c r="A64" s="10" t="s">
        <v>182</v>
      </c>
      <c r="B64" s="11" t="s">
        <v>23</v>
      </c>
      <c r="C64" s="12" t="s">
        <v>183</v>
      </c>
      <c r="D64" s="21"/>
      <c r="E64" s="21"/>
      <c r="F64" s="21"/>
      <c r="G64" s="18" t="s">
        <v>66</v>
      </c>
      <c r="H64" s="11" t="s">
        <v>192</v>
      </c>
      <c r="I64" s="20" t="s">
        <v>142</v>
      </c>
      <c r="J64" s="11" t="s">
        <v>143</v>
      </c>
      <c r="K64" s="11" t="s">
        <v>29</v>
      </c>
      <c r="L64" s="12" t="s">
        <v>193</v>
      </c>
      <c r="M64" s="11">
        <v>4</v>
      </c>
      <c r="N64" s="11">
        <v>4</v>
      </c>
      <c r="O64" s="11">
        <f t="shared" si="0"/>
        <v>16</v>
      </c>
      <c r="P64" s="11" t="s">
        <v>254</v>
      </c>
      <c r="Q64" s="26" t="s">
        <v>194</v>
      </c>
      <c r="R64" s="23"/>
      <c r="S64" s="23"/>
      <c r="T64" s="11">
        <v>2</v>
      </c>
      <c r="U64" s="11">
        <v>4</v>
      </c>
      <c r="V64" s="11">
        <f t="shared" si="2"/>
        <v>8</v>
      </c>
      <c r="W64" s="11" t="s">
        <v>254</v>
      </c>
    </row>
    <row r="65" spans="1:23" ht="39" thickBot="1" x14ac:dyDescent="0.3">
      <c r="A65" s="10" t="s">
        <v>182</v>
      </c>
      <c r="B65" s="11" t="s">
        <v>23</v>
      </c>
      <c r="C65" s="12" t="s">
        <v>183</v>
      </c>
      <c r="D65" s="21"/>
      <c r="E65" s="21"/>
      <c r="F65" s="21"/>
      <c r="G65" s="18" t="s">
        <v>66</v>
      </c>
      <c r="H65" s="11" t="s">
        <v>192</v>
      </c>
      <c r="I65" s="20" t="s">
        <v>142</v>
      </c>
      <c r="J65" s="11" t="s">
        <v>145</v>
      </c>
      <c r="K65" s="11" t="s">
        <v>29</v>
      </c>
      <c r="L65" s="12" t="s">
        <v>195</v>
      </c>
      <c r="M65" s="11">
        <v>4</v>
      </c>
      <c r="N65" s="11">
        <v>4</v>
      </c>
      <c r="O65" s="11">
        <f t="shared" si="0"/>
        <v>16</v>
      </c>
      <c r="P65" s="11" t="s">
        <v>254</v>
      </c>
      <c r="Q65" s="26" t="s">
        <v>194</v>
      </c>
      <c r="R65" s="23"/>
      <c r="S65" s="23"/>
      <c r="T65" s="11">
        <v>2</v>
      </c>
      <c r="U65" s="11">
        <v>4</v>
      </c>
      <c r="V65" s="11">
        <f t="shared" si="2"/>
        <v>8</v>
      </c>
      <c r="W65" s="11" t="s">
        <v>254</v>
      </c>
    </row>
    <row r="66" spans="1:23" ht="51.75" thickBot="1" x14ac:dyDescent="0.3">
      <c r="A66" s="10" t="s">
        <v>182</v>
      </c>
      <c r="B66" s="11" t="s">
        <v>23</v>
      </c>
      <c r="C66" s="12" t="s">
        <v>183</v>
      </c>
      <c r="D66" s="21"/>
      <c r="E66" s="21"/>
      <c r="F66" s="21"/>
      <c r="G66" s="18" t="s">
        <v>196</v>
      </c>
      <c r="H66" s="11" t="s">
        <v>197</v>
      </c>
      <c r="I66" s="20" t="s">
        <v>91</v>
      </c>
      <c r="J66" s="11" t="s">
        <v>198</v>
      </c>
      <c r="K66" s="11" t="s">
        <v>29</v>
      </c>
      <c r="L66" s="12" t="s">
        <v>199</v>
      </c>
      <c r="M66" s="11">
        <v>4</v>
      </c>
      <c r="N66" s="11">
        <v>4</v>
      </c>
      <c r="O66" s="11">
        <f t="shared" si="0"/>
        <v>16</v>
      </c>
      <c r="P66" s="11" t="s">
        <v>254</v>
      </c>
      <c r="Q66" s="26" t="s">
        <v>194</v>
      </c>
      <c r="R66" s="23"/>
      <c r="S66" s="23"/>
      <c r="T66" s="11">
        <v>2</v>
      </c>
      <c r="U66" s="11">
        <v>2</v>
      </c>
      <c r="V66" s="11">
        <f t="shared" si="2"/>
        <v>4</v>
      </c>
      <c r="W66" s="11" t="s">
        <v>256</v>
      </c>
    </row>
    <row r="67" spans="1:23" ht="64.5" thickBot="1" x14ac:dyDescent="0.3">
      <c r="A67" s="10" t="s">
        <v>200</v>
      </c>
      <c r="B67" s="11" t="s">
        <v>23</v>
      </c>
      <c r="C67" s="12" t="s">
        <v>201</v>
      </c>
      <c r="D67" s="21"/>
      <c r="E67" s="21"/>
      <c r="F67" s="21"/>
      <c r="G67" s="18" t="s">
        <v>25</v>
      </c>
      <c r="H67" s="11" t="s">
        <v>202</v>
      </c>
      <c r="I67" s="20" t="s">
        <v>203</v>
      </c>
      <c r="J67" s="11" t="s">
        <v>204</v>
      </c>
      <c r="K67" s="11" t="s">
        <v>29</v>
      </c>
      <c r="L67" s="12" t="s">
        <v>205</v>
      </c>
      <c r="M67" s="11">
        <v>2</v>
      </c>
      <c r="N67" s="11">
        <v>8</v>
      </c>
      <c r="O67" s="11">
        <f t="shared" si="0"/>
        <v>16</v>
      </c>
      <c r="P67" s="11" t="s">
        <v>254</v>
      </c>
      <c r="Q67" s="15" t="s">
        <v>206</v>
      </c>
      <c r="R67" s="23"/>
      <c r="S67" s="23"/>
      <c r="T67" s="11">
        <v>2</v>
      </c>
      <c r="U67" s="11">
        <v>4</v>
      </c>
      <c r="V67" s="11">
        <f t="shared" si="2"/>
        <v>8</v>
      </c>
      <c r="W67" s="11" t="s">
        <v>254</v>
      </c>
    </row>
    <row r="68" spans="1:23" ht="102.75" thickBot="1" x14ac:dyDescent="0.3">
      <c r="A68" s="10" t="s">
        <v>200</v>
      </c>
      <c r="B68" s="11" t="s">
        <v>23</v>
      </c>
      <c r="C68" s="12" t="s">
        <v>201</v>
      </c>
      <c r="D68" s="21"/>
      <c r="E68" s="21"/>
      <c r="F68" s="21"/>
      <c r="G68" s="18" t="s">
        <v>47</v>
      </c>
      <c r="H68" s="11" t="s">
        <v>97</v>
      </c>
      <c r="I68" s="20" t="s">
        <v>49</v>
      </c>
      <c r="J68" s="11" t="s">
        <v>50</v>
      </c>
      <c r="K68" s="11" t="s">
        <v>29</v>
      </c>
      <c r="L68" s="12" t="s">
        <v>86</v>
      </c>
      <c r="M68" s="11">
        <v>4</v>
      </c>
      <c r="N68" s="11">
        <v>4</v>
      </c>
      <c r="O68" s="11">
        <f t="shared" ref="O68:O122" si="3">M68*N68</f>
        <v>16</v>
      </c>
      <c r="P68" s="11" t="s">
        <v>254</v>
      </c>
      <c r="Q68" s="15" t="s">
        <v>207</v>
      </c>
      <c r="R68" s="23"/>
      <c r="S68" s="23"/>
      <c r="T68" s="11">
        <v>2</v>
      </c>
      <c r="U68" s="11">
        <v>4</v>
      </c>
      <c r="V68" s="11">
        <f t="shared" si="2"/>
        <v>8</v>
      </c>
      <c r="W68" s="11" t="s">
        <v>254</v>
      </c>
    </row>
    <row r="69" spans="1:23" ht="153.75" thickBot="1" x14ac:dyDescent="0.3">
      <c r="A69" s="10" t="s">
        <v>200</v>
      </c>
      <c r="B69" s="11" t="s">
        <v>23</v>
      </c>
      <c r="C69" s="12" t="s">
        <v>201</v>
      </c>
      <c r="D69" s="21"/>
      <c r="E69" s="21"/>
      <c r="F69" s="21"/>
      <c r="G69" s="18" t="s">
        <v>66</v>
      </c>
      <c r="H69" s="11" t="s">
        <v>67</v>
      </c>
      <c r="I69" s="20" t="s">
        <v>68</v>
      </c>
      <c r="J69" s="11" t="s">
        <v>69</v>
      </c>
      <c r="K69" s="11" t="s">
        <v>29</v>
      </c>
      <c r="L69" s="12" t="s">
        <v>70</v>
      </c>
      <c r="M69" s="11">
        <v>8</v>
      </c>
      <c r="N69" s="11">
        <v>4</v>
      </c>
      <c r="O69" s="11">
        <f t="shared" si="3"/>
        <v>32</v>
      </c>
      <c r="P69" s="11" t="s">
        <v>255</v>
      </c>
      <c r="Q69" s="15" t="s">
        <v>105</v>
      </c>
      <c r="R69" s="23"/>
      <c r="S69" s="23"/>
      <c r="T69" s="11">
        <v>8</v>
      </c>
      <c r="U69" s="11">
        <v>2</v>
      </c>
      <c r="V69" s="11">
        <f t="shared" si="2"/>
        <v>16</v>
      </c>
      <c r="W69" s="11" t="s">
        <v>254</v>
      </c>
    </row>
    <row r="70" spans="1:23" ht="153.75" thickBot="1" x14ac:dyDescent="0.3">
      <c r="A70" s="10" t="s">
        <v>200</v>
      </c>
      <c r="B70" s="11" t="s">
        <v>23</v>
      </c>
      <c r="C70" s="12" t="s">
        <v>201</v>
      </c>
      <c r="D70" s="21"/>
      <c r="E70" s="21"/>
      <c r="F70" s="21"/>
      <c r="G70" s="18" t="s">
        <v>47</v>
      </c>
      <c r="H70" s="11" t="s">
        <v>208</v>
      </c>
      <c r="I70" s="20" t="s">
        <v>49</v>
      </c>
      <c r="J70" s="11" t="s">
        <v>122</v>
      </c>
      <c r="K70" s="11" t="s">
        <v>29</v>
      </c>
      <c r="L70" s="25" t="s">
        <v>186</v>
      </c>
      <c r="M70" s="11">
        <v>4</v>
      </c>
      <c r="N70" s="11">
        <v>8</v>
      </c>
      <c r="O70" s="11">
        <f t="shared" si="3"/>
        <v>32</v>
      </c>
      <c r="P70" s="11" t="s">
        <v>255</v>
      </c>
      <c r="Q70" s="15" t="s">
        <v>170</v>
      </c>
      <c r="R70" s="23"/>
      <c r="S70" s="23"/>
      <c r="T70" s="11">
        <v>2</v>
      </c>
      <c r="U70" s="11">
        <v>4</v>
      </c>
      <c r="V70" s="11">
        <f t="shared" si="2"/>
        <v>8</v>
      </c>
      <c r="W70" s="11" t="s">
        <v>254</v>
      </c>
    </row>
    <row r="71" spans="1:23" ht="45.75" thickBot="1" x14ac:dyDescent="0.3">
      <c r="A71" s="10" t="s">
        <v>209</v>
      </c>
      <c r="B71" s="11" t="s">
        <v>23</v>
      </c>
      <c r="C71" s="12" t="s">
        <v>210</v>
      </c>
      <c r="D71" s="21"/>
      <c r="E71" s="21"/>
      <c r="F71" s="21"/>
      <c r="G71" s="18" t="s">
        <v>25</v>
      </c>
      <c r="H71" s="11" t="s">
        <v>202</v>
      </c>
      <c r="I71" s="20" t="s">
        <v>203</v>
      </c>
      <c r="J71" s="11" t="s">
        <v>204</v>
      </c>
      <c r="K71" s="11" t="s">
        <v>29</v>
      </c>
      <c r="L71" s="12" t="s">
        <v>211</v>
      </c>
      <c r="M71" s="11">
        <v>2</v>
      </c>
      <c r="N71" s="11">
        <v>8</v>
      </c>
      <c r="O71" s="11">
        <f t="shared" si="3"/>
        <v>16</v>
      </c>
      <c r="P71" s="11" t="s">
        <v>254</v>
      </c>
      <c r="Q71" s="15" t="s">
        <v>212</v>
      </c>
      <c r="R71" s="23"/>
      <c r="S71" s="23"/>
      <c r="T71" s="11">
        <v>2</v>
      </c>
      <c r="U71" s="11">
        <v>4</v>
      </c>
      <c r="V71" s="11">
        <f t="shared" si="2"/>
        <v>8</v>
      </c>
      <c r="W71" s="11" t="s">
        <v>254</v>
      </c>
    </row>
    <row r="72" spans="1:23" ht="39" thickBot="1" x14ac:dyDescent="0.3">
      <c r="A72" s="10" t="s">
        <v>209</v>
      </c>
      <c r="B72" s="11" t="s">
        <v>23</v>
      </c>
      <c r="C72" s="12" t="s">
        <v>210</v>
      </c>
      <c r="D72" s="21"/>
      <c r="E72" s="21"/>
      <c r="F72" s="21"/>
      <c r="G72" s="18" t="s">
        <v>47</v>
      </c>
      <c r="H72" s="11" t="s">
        <v>48</v>
      </c>
      <c r="I72" s="20" t="s">
        <v>49</v>
      </c>
      <c r="J72" s="11" t="s">
        <v>50</v>
      </c>
      <c r="K72" s="11" t="s">
        <v>29</v>
      </c>
      <c r="L72" s="12" t="s">
        <v>86</v>
      </c>
      <c r="M72" s="11">
        <v>4</v>
      </c>
      <c r="N72" s="11">
        <v>4</v>
      </c>
      <c r="O72" s="11">
        <f t="shared" si="3"/>
        <v>16</v>
      </c>
      <c r="P72" s="11" t="s">
        <v>254</v>
      </c>
      <c r="Q72" s="15" t="s">
        <v>213</v>
      </c>
      <c r="R72" s="23"/>
      <c r="S72" s="23"/>
      <c r="T72" s="11">
        <v>2</v>
      </c>
      <c r="U72" s="11">
        <v>4</v>
      </c>
      <c r="V72" s="11">
        <f t="shared" si="2"/>
        <v>8</v>
      </c>
      <c r="W72" s="11" t="s">
        <v>254</v>
      </c>
    </row>
    <row r="73" spans="1:23" ht="45.75" thickBot="1" x14ac:dyDescent="0.3">
      <c r="A73" s="10" t="s">
        <v>209</v>
      </c>
      <c r="B73" s="11" t="s">
        <v>23</v>
      </c>
      <c r="C73" s="12" t="s">
        <v>210</v>
      </c>
      <c r="D73" s="21"/>
      <c r="E73" s="21"/>
      <c r="F73" s="21"/>
      <c r="G73" s="18" t="s">
        <v>214</v>
      </c>
      <c r="H73" s="11" t="s">
        <v>215</v>
      </c>
      <c r="I73" s="20" t="s">
        <v>203</v>
      </c>
      <c r="J73" s="11" t="s">
        <v>216</v>
      </c>
      <c r="K73" s="11" t="s">
        <v>29</v>
      </c>
      <c r="L73" s="12" t="s">
        <v>217</v>
      </c>
      <c r="M73" s="11">
        <v>4</v>
      </c>
      <c r="N73" s="11">
        <v>8</v>
      </c>
      <c r="O73" s="11">
        <f t="shared" si="3"/>
        <v>32</v>
      </c>
      <c r="P73" s="11" t="s">
        <v>255</v>
      </c>
      <c r="Q73" s="15" t="s">
        <v>212</v>
      </c>
      <c r="R73" s="23"/>
      <c r="S73" s="23"/>
      <c r="T73" s="11">
        <v>2</v>
      </c>
      <c r="U73" s="11">
        <v>4</v>
      </c>
      <c r="V73" s="11">
        <f t="shared" si="2"/>
        <v>8</v>
      </c>
      <c r="W73" s="11" t="s">
        <v>254</v>
      </c>
    </row>
    <row r="74" spans="1:23" ht="102.75" thickBot="1" x14ac:dyDescent="0.3">
      <c r="A74" s="10" t="s">
        <v>209</v>
      </c>
      <c r="B74" s="11" t="s">
        <v>23</v>
      </c>
      <c r="C74" s="12" t="s">
        <v>210</v>
      </c>
      <c r="D74" s="21"/>
      <c r="E74" s="21"/>
      <c r="F74" s="21"/>
      <c r="G74" s="18" t="s">
        <v>25</v>
      </c>
      <c r="H74" s="11" t="s">
        <v>202</v>
      </c>
      <c r="I74" s="20" t="s">
        <v>27</v>
      </c>
      <c r="J74" s="11" t="s">
        <v>38</v>
      </c>
      <c r="K74" s="11" t="s">
        <v>29</v>
      </c>
      <c r="L74" s="12" t="s">
        <v>218</v>
      </c>
      <c r="M74" s="11">
        <v>4</v>
      </c>
      <c r="N74" s="11">
        <v>4</v>
      </c>
      <c r="O74" s="11">
        <f t="shared" si="3"/>
        <v>16</v>
      </c>
      <c r="P74" s="11" t="s">
        <v>254</v>
      </c>
      <c r="Q74" s="15" t="s">
        <v>213</v>
      </c>
      <c r="R74" s="23"/>
      <c r="S74" s="23"/>
      <c r="T74" s="11">
        <v>2</v>
      </c>
      <c r="U74" s="11">
        <v>2</v>
      </c>
      <c r="V74" s="11">
        <f t="shared" si="2"/>
        <v>4</v>
      </c>
      <c r="W74" s="11" t="s">
        <v>256</v>
      </c>
    </row>
    <row r="75" spans="1:23" ht="30.75" thickBot="1" x14ac:dyDescent="0.3">
      <c r="A75" s="10" t="s">
        <v>209</v>
      </c>
      <c r="B75" s="11" t="s">
        <v>23</v>
      </c>
      <c r="C75" s="12" t="s">
        <v>210</v>
      </c>
      <c r="D75" s="21"/>
      <c r="E75" s="21"/>
      <c r="F75" s="21"/>
      <c r="G75" s="18" t="s">
        <v>25</v>
      </c>
      <c r="H75" s="11" t="s">
        <v>202</v>
      </c>
      <c r="I75" s="20" t="s">
        <v>91</v>
      </c>
      <c r="J75" s="11" t="s">
        <v>219</v>
      </c>
      <c r="K75" s="11" t="s">
        <v>29</v>
      </c>
      <c r="L75" s="12" t="s">
        <v>220</v>
      </c>
      <c r="M75" s="11">
        <v>4</v>
      </c>
      <c r="N75" s="11">
        <v>8</v>
      </c>
      <c r="O75" s="11">
        <f t="shared" si="3"/>
        <v>32</v>
      </c>
      <c r="P75" s="11" t="s">
        <v>255</v>
      </c>
      <c r="Q75" s="15" t="s">
        <v>221</v>
      </c>
      <c r="R75" s="23"/>
      <c r="S75" s="23"/>
      <c r="T75" s="11">
        <v>2</v>
      </c>
      <c r="U75" s="11">
        <v>4</v>
      </c>
      <c r="V75" s="11">
        <f t="shared" si="2"/>
        <v>8</v>
      </c>
      <c r="W75" s="11" t="s">
        <v>254</v>
      </c>
    </row>
    <row r="76" spans="1:23" ht="90" thickBot="1" x14ac:dyDescent="0.3">
      <c r="A76" s="10" t="s">
        <v>222</v>
      </c>
      <c r="B76" s="11" t="s">
        <v>171</v>
      </c>
      <c r="C76" s="12" t="s">
        <v>223</v>
      </c>
      <c r="D76" s="21"/>
      <c r="E76" s="21"/>
      <c r="F76" s="21"/>
      <c r="G76" s="18" t="s">
        <v>130</v>
      </c>
      <c r="H76" s="11" t="s">
        <v>131</v>
      </c>
      <c r="I76" s="20" t="s">
        <v>132</v>
      </c>
      <c r="J76" s="11" t="s">
        <v>133</v>
      </c>
      <c r="K76" s="11" t="s">
        <v>29</v>
      </c>
      <c r="L76" s="12" t="s">
        <v>224</v>
      </c>
      <c r="M76" s="11">
        <v>2</v>
      </c>
      <c r="N76" s="11">
        <v>8</v>
      </c>
      <c r="O76" s="11">
        <f t="shared" si="3"/>
        <v>16</v>
      </c>
      <c r="P76" s="11" t="s">
        <v>254</v>
      </c>
      <c r="Q76" s="15" t="s">
        <v>225</v>
      </c>
      <c r="R76" s="23"/>
      <c r="S76" s="23"/>
      <c r="T76" s="11">
        <v>2</v>
      </c>
      <c r="U76" s="11">
        <v>4</v>
      </c>
      <c r="V76" s="11">
        <f t="shared" si="2"/>
        <v>8</v>
      </c>
      <c r="W76" s="11" t="s">
        <v>254</v>
      </c>
    </row>
    <row r="77" spans="1:23" ht="90" thickBot="1" x14ac:dyDescent="0.3">
      <c r="A77" s="10" t="s">
        <v>222</v>
      </c>
      <c r="B77" s="11" t="s">
        <v>171</v>
      </c>
      <c r="C77" s="12" t="s">
        <v>223</v>
      </c>
      <c r="D77" s="21"/>
      <c r="E77" s="21"/>
      <c r="F77" s="21"/>
      <c r="G77" s="18" t="s">
        <v>47</v>
      </c>
      <c r="H77" s="11" t="s">
        <v>95</v>
      </c>
      <c r="I77" s="20" t="s">
        <v>49</v>
      </c>
      <c r="J77" s="11" t="s">
        <v>85</v>
      </c>
      <c r="K77" s="11" t="s">
        <v>29</v>
      </c>
      <c r="L77" s="28" t="s">
        <v>226</v>
      </c>
      <c r="M77" s="11">
        <v>8</v>
      </c>
      <c r="N77" s="11">
        <v>4</v>
      </c>
      <c r="O77" s="11">
        <f t="shared" si="3"/>
        <v>32</v>
      </c>
      <c r="P77" s="11" t="s">
        <v>255</v>
      </c>
      <c r="Q77" s="15" t="s">
        <v>227</v>
      </c>
      <c r="R77" s="23"/>
      <c r="S77" s="23"/>
      <c r="T77" s="11">
        <v>4</v>
      </c>
      <c r="U77" s="11">
        <v>4</v>
      </c>
      <c r="V77" s="11">
        <f t="shared" si="2"/>
        <v>16</v>
      </c>
      <c r="W77" s="11" t="s">
        <v>254</v>
      </c>
    </row>
    <row r="78" spans="1:23" ht="141" thickBot="1" x14ac:dyDescent="0.3">
      <c r="A78" s="10" t="s">
        <v>222</v>
      </c>
      <c r="B78" s="11" t="s">
        <v>171</v>
      </c>
      <c r="C78" s="12" t="s">
        <v>223</v>
      </c>
      <c r="D78" s="21"/>
      <c r="E78" s="21"/>
      <c r="F78" s="21"/>
      <c r="G78" s="18" t="s">
        <v>53</v>
      </c>
      <c r="H78" s="11" t="s">
        <v>54</v>
      </c>
      <c r="I78" s="20" t="s">
        <v>137</v>
      </c>
      <c r="J78" s="11" t="s">
        <v>138</v>
      </c>
      <c r="K78" s="11" t="s">
        <v>29</v>
      </c>
      <c r="L78" s="19" t="s">
        <v>57</v>
      </c>
      <c r="M78" s="11">
        <v>8</v>
      </c>
      <c r="N78" s="11">
        <v>4</v>
      </c>
      <c r="O78" s="11">
        <f t="shared" si="3"/>
        <v>32</v>
      </c>
      <c r="P78" s="11" t="s">
        <v>255</v>
      </c>
      <c r="Q78" s="15" t="s">
        <v>149</v>
      </c>
      <c r="R78" s="23"/>
      <c r="S78" s="23"/>
      <c r="T78" s="11">
        <v>4</v>
      </c>
      <c r="U78" s="11">
        <v>4</v>
      </c>
      <c r="V78" s="11">
        <f t="shared" si="2"/>
        <v>16</v>
      </c>
      <c r="W78" s="11" t="s">
        <v>254</v>
      </c>
    </row>
    <row r="79" spans="1:23" ht="153.75" thickBot="1" x14ac:dyDescent="0.3">
      <c r="A79" s="10" t="s">
        <v>222</v>
      </c>
      <c r="B79" s="11" t="s">
        <v>171</v>
      </c>
      <c r="C79" s="12" t="s">
        <v>223</v>
      </c>
      <c r="D79" s="21"/>
      <c r="E79" s="21"/>
      <c r="F79" s="21"/>
      <c r="G79" s="18" t="s">
        <v>66</v>
      </c>
      <c r="H79" s="11" t="s">
        <v>67</v>
      </c>
      <c r="I79" s="20" t="s">
        <v>68</v>
      </c>
      <c r="J79" s="11" t="s">
        <v>69</v>
      </c>
      <c r="K79" s="11" t="s">
        <v>29</v>
      </c>
      <c r="L79" s="12" t="s">
        <v>70</v>
      </c>
      <c r="M79" s="11">
        <v>8</v>
      </c>
      <c r="N79" s="11">
        <v>4</v>
      </c>
      <c r="O79" s="11">
        <f t="shared" si="3"/>
        <v>32</v>
      </c>
      <c r="P79" s="11" t="s">
        <v>255</v>
      </c>
      <c r="Q79" s="15" t="s">
        <v>105</v>
      </c>
      <c r="R79" s="23"/>
      <c r="S79" s="23"/>
      <c r="T79" s="11">
        <v>8</v>
      </c>
      <c r="U79" s="11">
        <v>2</v>
      </c>
      <c r="V79" s="11">
        <f t="shared" si="2"/>
        <v>16</v>
      </c>
      <c r="W79" s="11" t="s">
        <v>254</v>
      </c>
    </row>
    <row r="80" spans="1:23" ht="51.75" thickBot="1" x14ac:dyDescent="0.3">
      <c r="A80" s="10" t="s">
        <v>222</v>
      </c>
      <c r="B80" s="11" t="s">
        <v>23</v>
      </c>
      <c r="C80" s="12" t="s">
        <v>228</v>
      </c>
      <c r="D80" s="21"/>
      <c r="E80" s="21"/>
      <c r="F80" s="21"/>
      <c r="G80" s="18" t="s">
        <v>25</v>
      </c>
      <c r="H80" s="11" t="s">
        <v>26</v>
      </c>
      <c r="I80" s="20" t="s">
        <v>91</v>
      </c>
      <c r="J80" s="11" t="s">
        <v>229</v>
      </c>
      <c r="K80" s="11" t="s">
        <v>29</v>
      </c>
      <c r="L80" s="12" t="s">
        <v>230</v>
      </c>
      <c r="M80" s="11">
        <v>4</v>
      </c>
      <c r="N80" s="11">
        <v>8</v>
      </c>
      <c r="O80" s="11">
        <f t="shared" si="3"/>
        <v>32</v>
      </c>
      <c r="P80" s="11" t="s">
        <v>255</v>
      </c>
      <c r="Q80" s="15" t="s">
        <v>231</v>
      </c>
      <c r="R80" s="23"/>
      <c r="S80" s="23"/>
      <c r="T80" s="11">
        <v>2</v>
      </c>
      <c r="U80" s="11">
        <v>4</v>
      </c>
      <c r="V80" s="11">
        <f t="shared" si="2"/>
        <v>8</v>
      </c>
      <c r="W80" s="11" t="s">
        <v>254</v>
      </c>
    </row>
    <row r="81" spans="1:23" ht="90" thickBot="1" x14ac:dyDescent="0.3">
      <c r="A81" s="10" t="s">
        <v>222</v>
      </c>
      <c r="B81" s="11" t="s">
        <v>23</v>
      </c>
      <c r="C81" s="12" t="s">
        <v>232</v>
      </c>
      <c r="D81" s="21"/>
      <c r="E81" s="21"/>
      <c r="F81" s="21"/>
      <c r="G81" s="18" t="s">
        <v>130</v>
      </c>
      <c r="H81" s="11" t="s">
        <v>233</v>
      </c>
      <c r="I81" s="20" t="s">
        <v>132</v>
      </c>
      <c r="J81" s="11" t="s">
        <v>133</v>
      </c>
      <c r="K81" s="11" t="s">
        <v>29</v>
      </c>
      <c r="L81" s="12" t="s">
        <v>224</v>
      </c>
      <c r="M81" s="11">
        <v>4</v>
      </c>
      <c r="N81" s="11">
        <v>8</v>
      </c>
      <c r="O81" s="11">
        <f t="shared" si="3"/>
        <v>32</v>
      </c>
      <c r="P81" s="11" t="s">
        <v>255</v>
      </c>
      <c r="Q81" s="15" t="s">
        <v>234</v>
      </c>
      <c r="R81" s="23"/>
      <c r="S81" s="23"/>
      <c r="T81" s="11">
        <v>2</v>
      </c>
      <c r="U81" s="11">
        <v>4</v>
      </c>
      <c r="V81" s="11">
        <f t="shared" si="2"/>
        <v>8</v>
      </c>
      <c r="W81" s="11" t="s">
        <v>254</v>
      </c>
    </row>
    <row r="82" spans="1:23" ht="90" thickBot="1" x14ac:dyDescent="0.3">
      <c r="A82" s="10" t="s">
        <v>222</v>
      </c>
      <c r="B82" s="11" t="s">
        <v>23</v>
      </c>
      <c r="C82" s="12" t="s">
        <v>232</v>
      </c>
      <c r="D82" s="21"/>
      <c r="E82" s="21"/>
      <c r="F82" s="21"/>
      <c r="G82" s="18" t="s">
        <v>47</v>
      </c>
      <c r="H82" s="11" t="s">
        <v>48</v>
      </c>
      <c r="I82" s="20" t="s">
        <v>49</v>
      </c>
      <c r="J82" s="11" t="s">
        <v>85</v>
      </c>
      <c r="K82" s="11" t="s">
        <v>29</v>
      </c>
      <c r="L82" s="12" t="s">
        <v>226</v>
      </c>
      <c r="M82" s="11">
        <v>4</v>
      </c>
      <c r="N82" s="11">
        <v>4</v>
      </c>
      <c r="O82" s="11">
        <f t="shared" si="3"/>
        <v>16</v>
      </c>
      <c r="P82" s="11" t="s">
        <v>254</v>
      </c>
      <c r="Q82" s="15" t="s">
        <v>227</v>
      </c>
      <c r="R82" s="23"/>
      <c r="S82" s="23"/>
      <c r="T82" s="11">
        <v>2</v>
      </c>
      <c r="U82" s="11">
        <v>4</v>
      </c>
      <c r="V82" s="11">
        <f t="shared" si="2"/>
        <v>8</v>
      </c>
      <c r="W82" s="11" t="s">
        <v>254</v>
      </c>
    </row>
    <row r="83" spans="1:23" ht="90" thickBot="1" x14ac:dyDescent="0.3">
      <c r="A83" s="10" t="s">
        <v>222</v>
      </c>
      <c r="B83" s="11" t="s">
        <v>23</v>
      </c>
      <c r="C83" s="12" t="s">
        <v>232</v>
      </c>
      <c r="D83" s="21"/>
      <c r="E83" s="21"/>
      <c r="F83" s="21"/>
      <c r="G83" s="18" t="s">
        <v>25</v>
      </c>
      <c r="H83" s="11" t="s">
        <v>90</v>
      </c>
      <c r="I83" s="20" t="s">
        <v>27</v>
      </c>
      <c r="J83" s="11" t="s">
        <v>28</v>
      </c>
      <c r="K83" s="11" t="s">
        <v>29</v>
      </c>
      <c r="L83" s="12" t="s">
        <v>235</v>
      </c>
      <c r="M83" s="11">
        <v>4</v>
      </c>
      <c r="N83" s="11">
        <v>4</v>
      </c>
      <c r="O83" s="11">
        <f t="shared" si="3"/>
        <v>16</v>
      </c>
      <c r="P83" s="11" t="s">
        <v>254</v>
      </c>
      <c r="Q83" s="15" t="s">
        <v>236</v>
      </c>
      <c r="R83" s="23"/>
      <c r="S83" s="23"/>
      <c r="T83" s="11">
        <v>2</v>
      </c>
      <c r="U83" s="11">
        <v>2</v>
      </c>
      <c r="V83" s="11">
        <f t="shared" si="2"/>
        <v>4</v>
      </c>
      <c r="W83" s="11" t="s">
        <v>256</v>
      </c>
    </row>
    <row r="84" spans="1:23" ht="51.75" thickBot="1" x14ac:dyDescent="0.3">
      <c r="A84" s="10" t="s">
        <v>222</v>
      </c>
      <c r="B84" s="11" t="s">
        <v>23</v>
      </c>
      <c r="C84" s="12" t="s">
        <v>232</v>
      </c>
      <c r="D84" s="21"/>
      <c r="E84" s="21"/>
      <c r="F84" s="21"/>
      <c r="G84" s="18" t="s">
        <v>25</v>
      </c>
      <c r="H84" s="11" t="s">
        <v>26</v>
      </c>
      <c r="I84" s="20" t="s">
        <v>27</v>
      </c>
      <c r="J84" s="11" t="s">
        <v>28</v>
      </c>
      <c r="K84" s="11" t="s">
        <v>29</v>
      </c>
      <c r="L84" s="12" t="s">
        <v>237</v>
      </c>
      <c r="M84" s="11">
        <v>4</v>
      </c>
      <c r="N84" s="11">
        <v>4</v>
      </c>
      <c r="O84" s="11">
        <f t="shared" si="3"/>
        <v>16</v>
      </c>
      <c r="P84" s="11" t="s">
        <v>254</v>
      </c>
      <c r="Q84" s="15" t="s">
        <v>238</v>
      </c>
      <c r="R84" s="23"/>
      <c r="S84" s="23"/>
      <c r="T84" s="11">
        <v>2</v>
      </c>
      <c r="U84" s="11">
        <v>2</v>
      </c>
      <c r="V84" s="11">
        <f t="shared" si="2"/>
        <v>4</v>
      </c>
      <c r="W84" s="11" t="s">
        <v>256</v>
      </c>
    </row>
    <row r="85" spans="1:23" ht="64.5" thickBot="1" x14ac:dyDescent="0.3">
      <c r="A85" s="10" t="s">
        <v>222</v>
      </c>
      <c r="B85" s="11" t="s">
        <v>23</v>
      </c>
      <c r="C85" s="12" t="s">
        <v>232</v>
      </c>
      <c r="D85" s="21"/>
      <c r="E85" s="21"/>
      <c r="F85" s="21"/>
      <c r="G85" s="18" t="s">
        <v>25</v>
      </c>
      <c r="H85" s="11" t="s">
        <v>26</v>
      </c>
      <c r="I85" s="20" t="s">
        <v>27</v>
      </c>
      <c r="J85" s="11" t="s">
        <v>173</v>
      </c>
      <c r="K85" s="11" t="s">
        <v>29</v>
      </c>
      <c r="L85" s="12" t="s">
        <v>239</v>
      </c>
      <c r="M85" s="11">
        <v>4</v>
      </c>
      <c r="N85" s="11">
        <v>8</v>
      </c>
      <c r="O85" s="11">
        <f t="shared" si="3"/>
        <v>32</v>
      </c>
      <c r="P85" s="11" t="s">
        <v>255</v>
      </c>
      <c r="Q85" s="15" t="s">
        <v>240</v>
      </c>
      <c r="R85" s="23"/>
      <c r="S85" s="23"/>
      <c r="T85" s="11">
        <v>4</v>
      </c>
      <c r="U85" s="11">
        <v>4</v>
      </c>
      <c r="V85" s="11">
        <f t="shared" si="2"/>
        <v>16</v>
      </c>
      <c r="W85" s="11" t="s">
        <v>254</v>
      </c>
    </row>
    <row r="86" spans="1:23" ht="153.75" thickBot="1" x14ac:dyDescent="0.3">
      <c r="A86" s="10" t="s">
        <v>222</v>
      </c>
      <c r="B86" s="11" t="s">
        <v>23</v>
      </c>
      <c r="C86" s="12" t="s">
        <v>232</v>
      </c>
      <c r="D86" s="21"/>
      <c r="E86" s="21"/>
      <c r="F86" s="21"/>
      <c r="G86" s="18" t="s">
        <v>66</v>
      </c>
      <c r="H86" s="11" t="s">
        <v>67</v>
      </c>
      <c r="I86" s="20" t="s">
        <v>68</v>
      </c>
      <c r="J86" s="11" t="s">
        <v>69</v>
      </c>
      <c r="K86" s="11" t="s">
        <v>29</v>
      </c>
      <c r="L86" s="12" t="s">
        <v>70</v>
      </c>
      <c r="M86" s="11">
        <v>8</v>
      </c>
      <c r="N86" s="11">
        <v>4</v>
      </c>
      <c r="O86" s="11">
        <f t="shared" si="3"/>
        <v>32</v>
      </c>
      <c r="P86" s="11" t="s">
        <v>255</v>
      </c>
      <c r="Q86" s="15" t="s">
        <v>105</v>
      </c>
      <c r="R86" s="23"/>
      <c r="S86" s="23"/>
      <c r="T86" s="11">
        <v>8</v>
      </c>
      <c r="U86" s="11">
        <v>2</v>
      </c>
      <c r="V86" s="11">
        <f t="shared" si="2"/>
        <v>16</v>
      </c>
      <c r="W86" s="11" t="s">
        <v>254</v>
      </c>
    </row>
    <row r="87" spans="1:23" ht="90" thickBot="1" x14ac:dyDescent="0.3">
      <c r="A87" s="10" t="s">
        <v>222</v>
      </c>
      <c r="B87" s="11" t="s">
        <v>23</v>
      </c>
      <c r="C87" s="12" t="s">
        <v>241</v>
      </c>
      <c r="D87" s="21"/>
      <c r="E87" s="21"/>
      <c r="F87" s="21"/>
      <c r="G87" s="18" t="s">
        <v>130</v>
      </c>
      <c r="H87" s="11" t="s">
        <v>131</v>
      </c>
      <c r="I87" s="20" t="s">
        <v>132</v>
      </c>
      <c r="J87" s="11" t="s">
        <v>133</v>
      </c>
      <c r="K87" s="11" t="s">
        <v>29</v>
      </c>
      <c r="L87" s="12" t="s">
        <v>224</v>
      </c>
      <c r="M87" s="11">
        <v>2</v>
      </c>
      <c r="N87" s="11">
        <v>8</v>
      </c>
      <c r="O87" s="11">
        <f t="shared" si="3"/>
        <v>16</v>
      </c>
      <c r="P87" s="11" t="s">
        <v>254</v>
      </c>
      <c r="Q87" s="15" t="s">
        <v>234</v>
      </c>
      <c r="R87" s="23"/>
      <c r="S87" s="23"/>
      <c r="T87" s="11">
        <v>2</v>
      </c>
      <c r="U87" s="11">
        <v>4</v>
      </c>
      <c r="V87" s="11">
        <f t="shared" si="2"/>
        <v>8</v>
      </c>
      <c r="W87" s="11" t="s">
        <v>254</v>
      </c>
    </row>
    <row r="88" spans="1:23" ht="90" thickBot="1" x14ac:dyDescent="0.3">
      <c r="A88" s="10" t="s">
        <v>222</v>
      </c>
      <c r="B88" s="11" t="s">
        <v>23</v>
      </c>
      <c r="C88" s="12" t="s">
        <v>241</v>
      </c>
      <c r="D88" s="21"/>
      <c r="E88" s="21"/>
      <c r="F88" s="21"/>
      <c r="G88" s="18" t="s">
        <v>47</v>
      </c>
      <c r="H88" s="11" t="s">
        <v>242</v>
      </c>
      <c r="I88" s="20" t="s">
        <v>49</v>
      </c>
      <c r="J88" s="11" t="s">
        <v>85</v>
      </c>
      <c r="K88" s="11" t="s">
        <v>29</v>
      </c>
      <c r="L88" s="12" t="s">
        <v>226</v>
      </c>
      <c r="M88" s="11">
        <v>4</v>
      </c>
      <c r="N88" s="11">
        <v>4</v>
      </c>
      <c r="O88" s="11">
        <f t="shared" si="3"/>
        <v>16</v>
      </c>
      <c r="P88" s="11" t="s">
        <v>254</v>
      </c>
      <c r="Q88" s="15" t="s">
        <v>227</v>
      </c>
      <c r="R88" s="23"/>
      <c r="S88" s="23"/>
      <c r="T88" s="11">
        <v>2</v>
      </c>
      <c r="U88" s="11">
        <v>2</v>
      </c>
      <c r="V88" s="11">
        <f t="shared" si="2"/>
        <v>4</v>
      </c>
      <c r="W88" s="11" t="s">
        <v>256</v>
      </c>
    </row>
    <row r="89" spans="1:23" ht="90" thickBot="1" x14ac:dyDescent="0.3">
      <c r="A89" s="10" t="s">
        <v>222</v>
      </c>
      <c r="B89" s="11" t="s">
        <v>23</v>
      </c>
      <c r="C89" s="12" t="s">
        <v>241</v>
      </c>
      <c r="D89" s="21"/>
      <c r="E89" s="21"/>
      <c r="F89" s="21"/>
      <c r="G89" s="18" t="s">
        <v>25</v>
      </c>
      <c r="H89" s="11" t="s">
        <v>101</v>
      </c>
      <c r="I89" s="20" t="s">
        <v>27</v>
      </c>
      <c r="J89" s="11" t="s">
        <v>28</v>
      </c>
      <c r="K89" s="11" t="s">
        <v>29</v>
      </c>
      <c r="L89" s="12" t="s">
        <v>235</v>
      </c>
      <c r="M89" s="11">
        <v>4</v>
      </c>
      <c r="N89" s="11">
        <v>4</v>
      </c>
      <c r="O89" s="11">
        <f t="shared" si="3"/>
        <v>16</v>
      </c>
      <c r="P89" s="11" t="s">
        <v>254</v>
      </c>
      <c r="Q89" s="15" t="s">
        <v>236</v>
      </c>
      <c r="R89" s="23"/>
      <c r="S89" s="23"/>
      <c r="T89" s="11">
        <v>2</v>
      </c>
      <c r="U89" s="11">
        <v>4</v>
      </c>
      <c r="V89" s="11">
        <f t="shared" si="2"/>
        <v>8</v>
      </c>
      <c r="W89" s="11" t="s">
        <v>254</v>
      </c>
    </row>
    <row r="90" spans="1:23" ht="51.75" thickBot="1" x14ac:dyDescent="0.3">
      <c r="A90" s="10" t="s">
        <v>222</v>
      </c>
      <c r="B90" s="11" t="s">
        <v>23</v>
      </c>
      <c r="C90" s="12" t="s">
        <v>241</v>
      </c>
      <c r="D90" s="21"/>
      <c r="E90" s="21"/>
      <c r="F90" s="21"/>
      <c r="G90" s="18" t="s">
        <v>25</v>
      </c>
      <c r="H90" s="11" t="s">
        <v>119</v>
      </c>
      <c r="I90" s="20" t="s">
        <v>27</v>
      </c>
      <c r="J90" s="11" t="s">
        <v>74</v>
      </c>
      <c r="K90" s="11" t="s">
        <v>29</v>
      </c>
      <c r="L90" s="12" t="s">
        <v>237</v>
      </c>
      <c r="M90" s="11">
        <v>4</v>
      </c>
      <c r="N90" s="11">
        <v>4</v>
      </c>
      <c r="O90" s="11">
        <f t="shared" si="3"/>
        <v>16</v>
      </c>
      <c r="P90" s="11" t="s">
        <v>254</v>
      </c>
      <c r="Q90" s="15" t="s">
        <v>238</v>
      </c>
      <c r="R90" s="23"/>
      <c r="S90" s="23"/>
      <c r="T90" s="11">
        <v>2</v>
      </c>
      <c r="U90" s="11">
        <v>4</v>
      </c>
      <c r="V90" s="11">
        <f t="shared" si="2"/>
        <v>8</v>
      </c>
      <c r="W90" s="11" t="s">
        <v>254</v>
      </c>
    </row>
    <row r="91" spans="1:23" ht="64.5" thickBot="1" x14ac:dyDescent="0.3">
      <c r="A91" s="10" t="s">
        <v>222</v>
      </c>
      <c r="B91" s="11" t="s">
        <v>23</v>
      </c>
      <c r="C91" s="12" t="s">
        <v>241</v>
      </c>
      <c r="D91" s="21"/>
      <c r="E91" s="21"/>
      <c r="F91" s="21"/>
      <c r="G91" s="18" t="s">
        <v>25</v>
      </c>
      <c r="H91" s="11" t="s">
        <v>243</v>
      </c>
      <c r="I91" s="20" t="s">
        <v>27</v>
      </c>
      <c r="J91" s="11" t="s">
        <v>173</v>
      </c>
      <c r="K91" s="11" t="s">
        <v>29</v>
      </c>
      <c r="L91" s="12" t="s">
        <v>239</v>
      </c>
      <c r="M91" s="11">
        <v>4</v>
      </c>
      <c r="N91" s="11">
        <v>8</v>
      </c>
      <c r="O91" s="11">
        <f t="shared" si="3"/>
        <v>32</v>
      </c>
      <c r="P91" s="11" t="s">
        <v>255</v>
      </c>
      <c r="Q91" s="15" t="s">
        <v>240</v>
      </c>
      <c r="R91" s="23"/>
      <c r="S91" s="23"/>
      <c r="T91" s="11">
        <v>2</v>
      </c>
      <c r="U91" s="11">
        <v>4</v>
      </c>
      <c r="V91" s="11">
        <f t="shared" si="2"/>
        <v>8</v>
      </c>
      <c r="W91" s="11" t="s">
        <v>254</v>
      </c>
    </row>
    <row r="92" spans="1:23" ht="153.75" thickBot="1" x14ac:dyDescent="0.3">
      <c r="A92" s="10" t="s">
        <v>222</v>
      </c>
      <c r="B92" s="11" t="s">
        <v>23</v>
      </c>
      <c r="C92" s="12" t="s">
        <v>241</v>
      </c>
      <c r="D92" s="21"/>
      <c r="E92" s="21"/>
      <c r="F92" s="21"/>
      <c r="G92" s="18" t="s">
        <v>66</v>
      </c>
      <c r="H92" s="11" t="s">
        <v>67</v>
      </c>
      <c r="I92" s="20" t="s">
        <v>68</v>
      </c>
      <c r="J92" s="11" t="s">
        <v>69</v>
      </c>
      <c r="K92" s="11" t="s">
        <v>29</v>
      </c>
      <c r="L92" s="12" t="s">
        <v>70</v>
      </c>
      <c r="M92" s="11">
        <v>8</v>
      </c>
      <c r="N92" s="11">
        <v>4</v>
      </c>
      <c r="O92" s="11">
        <f t="shared" si="3"/>
        <v>32</v>
      </c>
      <c r="P92" s="11" t="s">
        <v>255</v>
      </c>
      <c r="Q92" s="15" t="s">
        <v>105</v>
      </c>
      <c r="R92" s="23"/>
      <c r="S92" s="23"/>
      <c r="T92" s="11">
        <v>8</v>
      </c>
      <c r="U92" s="11">
        <v>2</v>
      </c>
      <c r="V92" s="11">
        <f t="shared" si="2"/>
        <v>16</v>
      </c>
      <c r="W92" s="11" t="s">
        <v>254</v>
      </c>
    </row>
    <row r="93" spans="1:23" ht="90" thickBot="1" x14ac:dyDescent="0.3">
      <c r="A93" s="10" t="s">
        <v>222</v>
      </c>
      <c r="B93" s="11" t="s">
        <v>23</v>
      </c>
      <c r="C93" s="12" t="s">
        <v>244</v>
      </c>
      <c r="D93" s="21"/>
      <c r="E93" s="21"/>
      <c r="F93" s="21"/>
      <c r="G93" s="18" t="s">
        <v>130</v>
      </c>
      <c r="H93" s="11" t="s">
        <v>233</v>
      </c>
      <c r="I93" s="20" t="s">
        <v>132</v>
      </c>
      <c r="J93" s="11" t="s">
        <v>245</v>
      </c>
      <c r="K93" s="11" t="s">
        <v>29</v>
      </c>
      <c r="L93" s="12" t="s">
        <v>224</v>
      </c>
      <c r="M93" s="11">
        <v>4</v>
      </c>
      <c r="N93" s="11">
        <v>8</v>
      </c>
      <c r="O93" s="11">
        <f t="shared" si="3"/>
        <v>32</v>
      </c>
      <c r="P93" s="11" t="s">
        <v>255</v>
      </c>
      <c r="Q93" s="15" t="s">
        <v>234</v>
      </c>
      <c r="R93" s="23"/>
      <c r="S93" s="23"/>
      <c r="T93" s="11">
        <v>2</v>
      </c>
      <c r="U93" s="11">
        <v>4</v>
      </c>
      <c r="V93" s="11">
        <f t="shared" si="2"/>
        <v>8</v>
      </c>
      <c r="W93" s="11" t="s">
        <v>254</v>
      </c>
    </row>
    <row r="94" spans="1:23" ht="90" thickBot="1" x14ac:dyDescent="0.3">
      <c r="A94" s="10" t="s">
        <v>222</v>
      </c>
      <c r="B94" s="11" t="s">
        <v>23</v>
      </c>
      <c r="C94" s="12" t="s">
        <v>244</v>
      </c>
      <c r="D94" s="21"/>
      <c r="E94" s="21"/>
      <c r="F94" s="21"/>
      <c r="G94" s="18" t="s">
        <v>47</v>
      </c>
      <c r="H94" s="11" t="s">
        <v>84</v>
      </c>
      <c r="I94" s="20" t="s">
        <v>49</v>
      </c>
      <c r="J94" s="11" t="s">
        <v>85</v>
      </c>
      <c r="K94" s="11" t="s">
        <v>29</v>
      </c>
      <c r="L94" s="12" t="s">
        <v>226</v>
      </c>
      <c r="M94" s="11">
        <v>4</v>
      </c>
      <c r="N94" s="11">
        <v>4</v>
      </c>
      <c r="O94" s="11">
        <f t="shared" si="3"/>
        <v>16</v>
      </c>
      <c r="P94" s="11" t="s">
        <v>254</v>
      </c>
      <c r="Q94" s="15" t="s">
        <v>227</v>
      </c>
      <c r="R94" s="23"/>
      <c r="S94" s="23"/>
      <c r="T94" s="11">
        <v>4</v>
      </c>
      <c r="U94" s="11">
        <v>2</v>
      </c>
      <c r="V94" s="11">
        <f t="shared" si="2"/>
        <v>8</v>
      </c>
      <c r="W94" s="11" t="s">
        <v>254</v>
      </c>
    </row>
    <row r="95" spans="1:23" ht="90" thickBot="1" x14ac:dyDescent="0.3">
      <c r="A95" s="10" t="s">
        <v>222</v>
      </c>
      <c r="B95" s="11" t="s">
        <v>23</v>
      </c>
      <c r="C95" s="12" t="s">
        <v>244</v>
      </c>
      <c r="D95" s="21"/>
      <c r="E95" s="21"/>
      <c r="F95" s="21"/>
      <c r="G95" s="18" t="s">
        <v>25</v>
      </c>
      <c r="H95" s="11" t="s">
        <v>246</v>
      </c>
      <c r="I95" s="20" t="s">
        <v>27</v>
      </c>
      <c r="J95" s="11" t="s">
        <v>28</v>
      </c>
      <c r="K95" s="11" t="s">
        <v>29</v>
      </c>
      <c r="L95" s="12" t="s">
        <v>235</v>
      </c>
      <c r="M95" s="11">
        <v>2</v>
      </c>
      <c r="N95" s="11">
        <v>8</v>
      </c>
      <c r="O95" s="11">
        <f t="shared" si="3"/>
        <v>16</v>
      </c>
      <c r="P95" s="11" t="s">
        <v>254</v>
      </c>
      <c r="Q95" s="15" t="s">
        <v>236</v>
      </c>
      <c r="R95" s="23"/>
      <c r="S95" s="23"/>
      <c r="T95" s="11">
        <v>2</v>
      </c>
      <c r="U95" s="11">
        <v>4</v>
      </c>
      <c r="V95" s="11">
        <f t="shared" si="2"/>
        <v>8</v>
      </c>
      <c r="W95" s="11" t="s">
        <v>254</v>
      </c>
    </row>
    <row r="96" spans="1:23" ht="51.75" thickBot="1" x14ac:dyDescent="0.3">
      <c r="A96" s="10" t="s">
        <v>222</v>
      </c>
      <c r="B96" s="11" t="s">
        <v>23</v>
      </c>
      <c r="C96" s="12" t="s">
        <v>244</v>
      </c>
      <c r="D96" s="21"/>
      <c r="E96" s="21"/>
      <c r="F96" s="21"/>
      <c r="G96" s="18" t="s">
        <v>25</v>
      </c>
      <c r="H96" s="11" t="s">
        <v>101</v>
      </c>
      <c r="I96" s="20" t="s">
        <v>27</v>
      </c>
      <c r="J96" s="11" t="s">
        <v>38</v>
      </c>
      <c r="K96" s="11" t="s">
        <v>29</v>
      </c>
      <c r="L96" s="12" t="s">
        <v>237</v>
      </c>
      <c r="M96" s="11">
        <v>4</v>
      </c>
      <c r="N96" s="11">
        <v>4</v>
      </c>
      <c r="O96" s="11">
        <f t="shared" si="3"/>
        <v>16</v>
      </c>
      <c r="P96" s="11" t="s">
        <v>254</v>
      </c>
      <c r="Q96" s="15" t="s">
        <v>238</v>
      </c>
      <c r="R96" s="23"/>
      <c r="S96" s="23"/>
      <c r="T96" s="11">
        <v>2</v>
      </c>
      <c r="U96" s="11">
        <v>4</v>
      </c>
      <c r="V96" s="11">
        <f t="shared" si="2"/>
        <v>8</v>
      </c>
      <c r="W96" s="11" t="s">
        <v>254</v>
      </c>
    </row>
    <row r="97" spans="1:23" ht="64.5" thickBot="1" x14ac:dyDescent="0.3">
      <c r="A97" s="10" t="s">
        <v>222</v>
      </c>
      <c r="B97" s="11" t="s">
        <v>23</v>
      </c>
      <c r="C97" s="12" t="s">
        <v>244</v>
      </c>
      <c r="D97" s="21"/>
      <c r="E97" s="21"/>
      <c r="F97" s="21"/>
      <c r="G97" s="18" t="s">
        <v>25</v>
      </c>
      <c r="H97" s="11" t="s">
        <v>202</v>
      </c>
      <c r="I97" s="20" t="s">
        <v>27</v>
      </c>
      <c r="J97" s="11" t="s">
        <v>173</v>
      </c>
      <c r="K97" s="11" t="s">
        <v>29</v>
      </c>
      <c r="L97" s="12" t="s">
        <v>239</v>
      </c>
      <c r="M97" s="11">
        <v>4</v>
      </c>
      <c r="N97" s="11">
        <v>8</v>
      </c>
      <c r="O97" s="11">
        <f t="shared" si="3"/>
        <v>32</v>
      </c>
      <c r="P97" s="11" t="s">
        <v>255</v>
      </c>
      <c r="Q97" s="15" t="s">
        <v>240</v>
      </c>
      <c r="R97" s="23"/>
      <c r="S97" s="23"/>
      <c r="T97" s="11">
        <v>2</v>
      </c>
      <c r="U97" s="11">
        <v>4</v>
      </c>
      <c r="V97" s="11">
        <f t="shared" si="2"/>
        <v>8</v>
      </c>
      <c r="W97" s="11" t="s">
        <v>254</v>
      </c>
    </row>
    <row r="98" spans="1:23" ht="153.75" thickBot="1" x14ac:dyDescent="0.3">
      <c r="A98" s="10" t="s">
        <v>222</v>
      </c>
      <c r="B98" s="11" t="s">
        <v>23</v>
      </c>
      <c r="C98" s="12" t="s">
        <v>244</v>
      </c>
      <c r="D98" s="21"/>
      <c r="E98" s="21"/>
      <c r="F98" s="21"/>
      <c r="G98" s="18" t="s">
        <v>66</v>
      </c>
      <c r="H98" s="11" t="s">
        <v>67</v>
      </c>
      <c r="I98" s="20" t="s">
        <v>68</v>
      </c>
      <c r="J98" s="11" t="s">
        <v>69</v>
      </c>
      <c r="K98" s="11" t="s">
        <v>29</v>
      </c>
      <c r="L98" s="12" t="s">
        <v>70</v>
      </c>
      <c r="M98" s="11">
        <v>8</v>
      </c>
      <c r="N98" s="11">
        <v>4</v>
      </c>
      <c r="O98" s="11">
        <f t="shared" si="3"/>
        <v>32</v>
      </c>
      <c r="P98" s="11" t="s">
        <v>255</v>
      </c>
      <c r="Q98" s="15" t="s">
        <v>105</v>
      </c>
      <c r="R98" s="23"/>
      <c r="S98" s="23"/>
      <c r="T98" s="11">
        <v>8</v>
      </c>
      <c r="U98" s="11">
        <v>2</v>
      </c>
      <c r="V98" s="11">
        <f t="shared" si="2"/>
        <v>16</v>
      </c>
      <c r="W98" s="11" t="s">
        <v>254</v>
      </c>
    </row>
    <row r="99" spans="1:23" ht="90" thickBot="1" x14ac:dyDescent="0.3">
      <c r="A99" s="10" t="s">
        <v>222</v>
      </c>
      <c r="B99" s="11" t="s">
        <v>23</v>
      </c>
      <c r="C99" s="12" t="s">
        <v>247</v>
      </c>
      <c r="D99" s="21"/>
      <c r="E99" s="21"/>
      <c r="F99" s="21"/>
      <c r="G99" s="18" t="s">
        <v>130</v>
      </c>
      <c r="H99" s="11" t="s">
        <v>131</v>
      </c>
      <c r="I99" s="20" t="s">
        <v>132</v>
      </c>
      <c r="J99" s="11" t="s">
        <v>133</v>
      </c>
      <c r="K99" s="11" t="s">
        <v>29</v>
      </c>
      <c r="L99" s="12" t="s">
        <v>224</v>
      </c>
      <c r="M99" s="11">
        <v>4</v>
      </c>
      <c r="N99" s="11">
        <v>8</v>
      </c>
      <c r="O99" s="11">
        <f t="shared" si="3"/>
        <v>32</v>
      </c>
      <c r="P99" s="11" t="s">
        <v>255</v>
      </c>
      <c r="Q99" s="15" t="s">
        <v>234</v>
      </c>
      <c r="R99" s="23"/>
      <c r="S99" s="23"/>
      <c r="T99" s="11">
        <v>2</v>
      </c>
      <c r="U99" s="11">
        <v>4</v>
      </c>
      <c r="V99" s="11">
        <f t="shared" si="2"/>
        <v>8</v>
      </c>
      <c r="W99" s="11" t="s">
        <v>254</v>
      </c>
    </row>
    <row r="100" spans="1:23" ht="90" thickBot="1" x14ac:dyDescent="0.3">
      <c r="A100" s="10" t="s">
        <v>222</v>
      </c>
      <c r="B100" s="11" t="s">
        <v>23</v>
      </c>
      <c r="C100" s="12" t="s">
        <v>247</v>
      </c>
      <c r="D100" s="21"/>
      <c r="E100" s="21"/>
      <c r="F100" s="21"/>
      <c r="G100" s="18" t="s">
        <v>47</v>
      </c>
      <c r="H100" s="11" t="s">
        <v>248</v>
      </c>
      <c r="I100" s="20" t="s">
        <v>49</v>
      </c>
      <c r="J100" s="11" t="s">
        <v>50</v>
      </c>
      <c r="K100" s="11" t="s">
        <v>29</v>
      </c>
      <c r="L100" s="12" t="s">
        <v>226</v>
      </c>
      <c r="M100" s="11">
        <v>4</v>
      </c>
      <c r="N100" s="11">
        <v>4</v>
      </c>
      <c r="O100" s="11">
        <f t="shared" si="3"/>
        <v>16</v>
      </c>
      <c r="P100" s="11" t="s">
        <v>254</v>
      </c>
      <c r="Q100" s="15" t="s">
        <v>227</v>
      </c>
      <c r="R100" s="23"/>
      <c r="S100" s="23"/>
      <c r="T100" s="11">
        <v>2</v>
      </c>
      <c r="U100" s="11">
        <v>2</v>
      </c>
      <c r="V100" s="11">
        <f t="shared" si="2"/>
        <v>4</v>
      </c>
      <c r="W100" s="11" t="s">
        <v>256</v>
      </c>
    </row>
    <row r="101" spans="1:23" ht="90" thickBot="1" x14ac:dyDescent="0.3">
      <c r="A101" s="10" t="s">
        <v>222</v>
      </c>
      <c r="B101" s="11" t="s">
        <v>23</v>
      </c>
      <c r="C101" s="12" t="s">
        <v>247</v>
      </c>
      <c r="D101" s="21"/>
      <c r="E101" s="21"/>
      <c r="F101" s="21"/>
      <c r="G101" s="18" t="s">
        <v>47</v>
      </c>
      <c r="H101" s="11" t="s">
        <v>97</v>
      </c>
      <c r="I101" s="20" t="s">
        <v>203</v>
      </c>
      <c r="J101" s="11" t="s">
        <v>204</v>
      </c>
      <c r="K101" s="11" t="s">
        <v>29</v>
      </c>
      <c r="L101" s="12" t="s">
        <v>235</v>
      </c>
      <c r="M101" s="11">
        <v>4</v>
      </c>
      <c r="N101" s="11">
        <v>4</v>
      </c>
      <c r="O101" s="11">
        <f t="shared" si="3"/>
        <v>16</v>
      </c>
      <c r="P101" s="11" t="s">
        <v>254</v>
      </c>
      <c r="Q101" s="15" t="s">
        <v>236</v>
      </c>
      <c r="R101" s="23"/>
      <c r="S101" s="23"/>
      <c r="T101" s="11">
        <v>2</v>
      </c>
      <c r="U101" s="11">
        <v>4</v>
      </c>
      <c r="V101" s="11">
        <f t="shared" si="2"/>
        <v>8</v>
      </c>
      <c r="W101" s="11" t="s">
        <v>254</v>
      </c>
    </row>
    <row r="102" spans="1:23" ht="51.75" thickBot="1" x14ac:dyDescent="0.3">
      <c r="A102" s="10" t="s">
        <v>222</v>
      </c>
      <c r="B102" s="11" t="s">
        <v>23</v>
      </c>
      <c r="C102" s="12" t="s">
        <v>247</v>
      </c>
      <c r="D102" s="21"/>
      <c r="E102" s="21"/>
      <c r="F102" s="21"/>
      <c r="G102" s="18" t="s">
        <v>25</v>
      </c>
      <c r="H102" s="11" t="s">
        <v>26</v>
      </c>
      <c r="I102" s="20" t="s">
        <v>27</v>
      </c>
      <c r="J102" s="11" t="s">
        <v>28</v>
      </c>
      <c r="K102" s="11" t="s">
        <v>29</v>
      </c>
      <c r="L102" s="12" t="s">
        <v>237</v>
      </c>
      <c r="M102" s="11">
        <v>4</v>
      </c>
      <c r="N102" s="11">
        <v>4</v>
      </c>
      <c r="O102" s="11">
        <f t="shared" si="3"/>
        <v>16</v>
      </c>
      <c r="P102" s="11" t="s">
        <v>254</v>
      </c>
      <c r="Q102" s="15" t="s">
        <v>238</v>
      </c>
      <c r="R102" s="23"/>
      <c r="S102" s="23"/>
      <c r="T102" s="11">
        <v>2</v>
      </c>
      <c r="U102" s="11">
        <v>4</v>
      </c>
      <c r="V102" s="11">
        <f t="shared" si="2"/>
        <v>8</v>
      </c>
      <c r="W102" s="11" t="s">
        <v>254</v>
      </c>
    </row>
    <row r="103" spans="1:23" ht="64.5" thickBot="1" x14ac:dyDescent="0.3">
      <c r="A103" s="10" t="s">
        <v>222</v>
      </c>
      <c r="B103" s="11" t="s">
        <v>23</v>
      </c>
      <c r="C103" s="12" t="s">
        <v>247</v>
      </c>
      <c r="D103" s="21"/>
      <c r="E103" s="21"/>
      <c r="F103" s="21"/>
      <c r="G103" s="18" t="s">
        <v>25</v>
      </c>
      <c r="H103" s="11" t="s">
        <v>119</v>
      </c>
      <c r="I103" s="20" t="s">
        <v>27</v>
      </c>
      <c r="J103" s="11" t="s">
        <v>173</v>
      </c>
      <c r="K103" s="11" t="s">
        <v>29</v>
      </c>
      <c r="L103" s="12" t="s">
        <v>239</v>
      </c>
      <c r="M103" s="11">
        <v>4</v>
      </c>
      <c r="N103" s="11">
        <v>8</v>
      </c>
      <c r="O103" s="11">
        <f t="shared" si="3"/>
        <v>32</v>
      </c>
      <c r="P103" s="11" t="s">
        <v>255</v>
      </c>
      <c r="Q103" s="15" t="s">
        <v>240</v>
      </c>
      <c r="R103" s="23"/>
      <c r="S103" s="23"/>
      <c r="T103" s="11">
        <v>2</v>
      </c>
      <c r="U103" s="11">
        <v>4</v>
      </c>
      <c r="V103" s="11">
        <f t="shared" si="2"/>
        <v>8</v>
      </c>
      <c r="W103" s="11" t="s">
        <v>254</v>
      </c>
    </row>
    <row r="104" spans="1:23" ht="153.75" thickBot="1" x14ac:dyDescent="0.3">
      <c r="A104" s="10" t="s">
        <v>222</v>
      </c>
      <c r="B104" s="11" t="s">
        <v>23</v>
      </c>
      <c r="C104" s="12" t="s">
        <v>247</v>
      </c>
      <c r="D104" s="21"/>
      <c r="E104" s="21"/>
      <c r="F104" s="21"/>
      <c r="G104" s="18" t="s">
        <v>66</v>
      </c>
      <c r="H104" s="11" t="s">
        <v>67</v>
      </c>
      <c r="I104" s="20" t="s">
        <v>68</v>
      </c>
      <c r="J104" s="11" t="s">
        <v>69</v>
      </c>
      <c r="K104" s="11" t="s">
        <v>29</v>
      </c>
      <c r="L104" s="12" t="s">
        <v>70</v>
      </c>
      <c r="M104" s="11">
        <v>8</v>
      </c>
      <c r="N104" s="11">
        <v>4</v>
      </c>
      <c r="O104" s="11">
        <f t="shared" si="3"/>
        <v>32</v>
      </c>
      <c r="P104" s="11" t="s">
        <v>255</v>
      </c>
      <c r="Q104" s="15" t="s">
        <v>105</v>
      </c>
      <c r="R104" s="23"/>
      <c r="S104" s="23"/>
      <c r="T104" s="11">
        <v>8</v>
      </c>
      <c r="U104" s="11">
        <v>2</v>
      </c>
      <c r="V104" s="11">
        <f t="shared" si="2"/>
        <v>16</v>
      </c>
      <c r="W104" s="11" t="s">
        <v>254</v>
      </c>
    </row>
    <row r="105" spans="1:23" ht="90" thickBot="1" x14ac:dyDescent="0.3">
      <c r="A105" s="10" t="s">
        <v>222</v>
      </c>
      <c r="B105" s="11" t="s">
        <v>23</v>
      </c>
      <c r="C105" s="12" t="s">
        <v>249</v>
      </c>
      <c r="D105" s="21"/>
      <c r="E105" s="21"/>
      <c r="F105" s="21"/>
      <c r="G105" s="18" t="s">
        <v>130</v>
      </c>
      <c r="H105" s="11" t="s">
        <v>233</v>
      </c>
      <c r="I105" s="20" t="s">
        <v>132</v>
      </c>
      <c r="J105" s="11" t="s">
        <v>133</v>
      </c>
      <c r="K105" s="11" t="s">
        <v>29</v>
      </c>
      <c r="L105" s="12" t="s">
        <v>224</v>
      </c>
      <c r="M105" s="11">
        <v>4</v>
      </c>
      <c r="N105" s="11">
        <v>8</v>
      </c>
      <c r="O105" s="11">
        <f t="shared" si="3"/>
        <v>32</v>
      </c>
      <c r="P105" s="11" t="s">
        <v>255</v>
      </c>
      <c r="Q105" s="15" t="s">
        <v>234</v>
      </c>
      <c r="R105" s="23"/>
      <c r="S105" s="23"/>
      <c r="T105" s="11">
        <v>2</v>
      </c>
      <c r="U105" s="11">
        <v>8</v>
      </c>
      <c r="V105" s="11">
        <f t="shared" si="2"/>
        <v>16</v>
      </c>
      <c r="W105" s="11" t="s">
        <v>254</v>
      </c>
    </row>
    <row r="106" spans="1:23" ht="90" thickBot="1" x14ac:dyDescent="0.3">
      <c r="A106" s="10" t="s">
        <v>222</v>
      </c>
      <c r="B106" s="11" t="s">
        <v>23</v>
      </c>
      <c r="C106" s="12" t="s">
        <v>249</v>
      </c>
      <c r="D106" s="21"/>
      <c r="E106" s="21"/>
      <c r="F106" s="21"/>
      <c r="G106" s="18" t="s">
        <v>47</v>
      </c>
      <c r="H106" s="11" t="s">
        <v>48</v>
      </c>
      <c r="I106" s="20" t="s">
        <v>49</v>
      </c>
      <c r="J106" s="11" t="s">
        <v>85</v>
      </c>
      <c r="K106" s="11" t="s">
        <v>29</v>
      </c>
      <c r="L106" s="12" t="s">
        <v>226</v>
      </c>
      <c r="M106" s="11">
        <v>4</v>
      </c>
      <c r="N106" s="11">
        <v>4</v>
      </c>
      <c r="O106" s="11">
        <f t="shared" si="3"/>
        <v>16</v>
      </c>
      <c r="P106" s="11" t="s">
        <v>254</v>
      </c>
      <c r="Q106" s="15" t="s">
        <v>227</v>
      </c>
      <c r="R106" s="23"/>
      <c r="S106" s="23"/>
      <c r="T106" s="11">
        <v>2</v>
      </c>
      <c r="U106" s="11">
        <v>4</v>
      </c>
      <c r="V106" s="11">
        <f t="shared" si="2"/>
        <v>8</v>
      </c>
      <c r="W106" s="11" t="s">
        <v>254</v>
      </c>
    </row>
    <row r="107" spans="1:23" ht="90" thickBot="1" x14ac:dyDescent="0.3">
      <c r="A107" s="10" t="s">
        <v>222</v>
      </c>
      <c r="B107" s="11" t="s">
        <v>23</v>
      </c>
      <c r="C107" s="12" t="s">
        <v>249</v>
      </c>
      <c r="D107" s="21"/>
      <c r="E107" s="21"/>
      <c r="F107" s="21"/>
      <c r="G107" s="18" t="s">
        <v>25</v>
      </c>
      <c r="H107" s="11" t="s">
        <v>246</v>
      </c>
      <c r="I107" s="20" t="s">
        <v>27</v>
      </c>
      <c r="J107" s="11" t="s">
        <v>28</v>
      </c>
      <c r="K107" s="11" t="s">
        <v>29</v>
      </c>
      <c r="L107" s="12" t="s">
        <v>235</v>
      </c>
      <c r="M107" s="11">
        <v>4</v>
      </c>
      <c r="N107" s="11">
        <v>4</v>
      </c>
      <c r="O107" s="11">
        <f t="shared" si="3"/>
        <v>16</v>
      </c>
      <c r="P107" s="11" t="s">
        <v>254</v>
      </c>
      <c r="Q107" s="15" t="s">
        <v>236</v>
      </c>
      <c r="R107" s="23"/>
      <c r="S107" s="23"/>
      <c r="T107" s="11">
        <v>2</v>
      </c>
      <c r="U107" s="11">
        <v>2</v>
      </c>
      <c r="V107" s="11">
        <f t="shared" si="2"/>
        <v>4</v>
      </c>
      <c r="W107" s="11" t="s">
        <v>256</v>
      </c>
    </row>
    <row r="108" spans="1:23" ht="51.75" thickBot="1" x14ac:dyDescent="0.3">
      <c r="A108" s="10" t="s">
        <v>222</v>
      </c>
      <c r="B108" s="11" t="s">
        <v>23</v>
      </c>
      <c r="C108" s="12" t="s">
        <v>249</v>
      </c>
      <c r="D108" s="21"/>
      <c r="E108" s="21"/>
      <c r="F108" s="21"/>
      <c r="G108" s="18" t="s">
        <v>25</v>
      </c>
      <c r="H108" s="11" t="s">
        <v>115</v>
      </c>
      <c r="I108" s="20" t="s">
        <v>27</v>
      </c>
      <c r="J108" s="11" t="s">
        <v>28</v>
      </c>
      <c r="K108" s="11" t="s">
        <v>29</v>
      </c>
      <c r="L108" s="12" t="s">
        <v>237</v>
      </c>
      <c r="M108" s="11">
        <v>4</v>
      </c>
      <c r="N108" s="11">
        <v>4</v>
      </c>
      <c r="O108" s="11">
        <f t="shared" si="3"/>
        <v>16</v>
      </c>
      <c r="P108" s="11" t="s">
        <v>254</v>
      </c>
      <c r="Q108" s="15" t="s">
        <v>238</v>
      </c>
      <c r="R108" s="23"/>
      <c r="S108" s="23"/>
      <c r="T108" s="11">
        <v>2</v>
      </c>
      <c r="U108" s="11">
        <v>4</v>
      </c>
      <c r="V108" s="11">
        <f t="shared" si="2"/>
        <v>8</v>
      </c>
      <c r="W108" s="11" t="s">
        <v>254</v>
      </c>
    </row>
    <row r="109" spans="1:23" ht="64.5" thickBot="1" x14ac:dyDescent="0.3">
      <c r="A109" s="10" t="s">
        <v>222</v>
      </c>
      <c r="B109" s="11" t="s">
        <v>23</v>
      </c>
      <c r="C109" s="12" t="s">
        <v>249</v>
      </c>
      <c r="D109" s="21"/>
      <c r="E109" s="21"/>
      <c r="F109" s="21"/>
      <c r="G109" s="18" t="s">
        <v>25</v>
      </c>
      <c r="H109" s="11" t="s">
        <v>119</v>
      </c>
      <c r="I109" s="20" t="s">
        <v>27</v>
      </c>
      <c r="J109" s="11" t="s">
        <v>173</v>
      </c>
      <c r="K109" s="11" t="s">
        <v>29</v>
      </c>
      <c r="L109" s="12" t="s">
        <v>239</v>
      </c>
      <c r="M109" s="11">
        <v>8</v>
      </c>
      <c r="N109" s="11">
        <v>4</v>
      </c>
      <c r="O109" s="11">
        <f t="shared" si="3"/>
        <v>32</v>
      </c>
      <c r="P109" s="11" t="s">
        <v>255</v>
      </c>
      <c r="Q109" s="15" t="s">
        <v>240</v>
      </c>
      <c r="R109" s="23"/>
      <c r="S109" s="23"/>
      <c r="T109" s="11">
        <v>4</v>
      </c>
      <c r="U109" s="11">
        <v>4</v>
      </c>
      <c r="V109" s="11">
        <f t="shared" si="2"/>
        <v>16</v>
      </c>
      <c r="W109" s="11" t="s">
        <v>254</v>
      </c>
    </row>
    <row r="110" spans="1:23" ht="153.75" thickBot="1" x14ac:dyDescent="0.3">
      <c r="A110" s="10" t="s">
        <v>222</v>
      </c>
      <c r="B110" s="11" t="s">
        <v>23</v>
      </c>
      <c r="C110" s="12" t="s">
        <v>249</v>
      </c>
      <c r="D110" s="21"/>
      <c r="E110" s="21"/>
      <c r="F110" s="21"/>
      <c r="G110" s="18" t="s">
        <v>66</v>
      </c>
      <c r="H110" s="11" t="s">
        <v>67</v>
      </c>
      <c r="I110" s="20" t="s">
        <v>68</v>
      </c>
      <c r="J110" s="11" t="s">
        <v>69</v>
      </c>
      <c r="K110" s="11" t="s">
        <v>29</v>
      </c>
      <c r="L110" s="12" t="s">
        <v>70</v>
      </c>
      <c r="M110" s="11">
        <v>8</v>
      </c>
      <c r="N110" s="11">
        <v>4</v>
      </c>
      <c r="O110" s="11">
        <f t="shared" si="3"/>
        <v>32</v>
      </c>
      <c r="P110" s="11" t="s">
        <v>255</v>
      </c>
      <c r="Q110" s="15" t="s">
        <v>105</v>
      </c>
      <c r="R110" s="23"/>
      <c r="S110" s="23"/>
      <c r="T110" s="11">
        <v>8</v>
      </c>
      <c r="U110" s="11">
        <v>2</v>
      </c>
      <c r="V110" s="11">
        <f t="shared" si="2"/>
        <v>16</v>
      </c>
      <c r="W110" s="11" t="s">
        <v>254</v>
      </c>
    </row>
    <row r="111" spans="1:23" ht="115.5" thickBot="1" x14ac:dyDescent="0.3">
      <c r="A111" s="10" t="s">
        <v>222</v>
      </c>
      <c r="B111" s="11" t="s">
        <v>23</v>
      </c>
      <c r="C111" s="12" t="s">
        <v>250</v>
      </c>
      <c r="D111" s="21"/>
      <c r="E111" s="21"/>
      <c r="F111" s="21"/>
      <c r="G111" s="18" t="s">
        <v>130</v>
      </c>
      <c r="H111" s="11" t="s">
        <v>251</v>
      </c>
      <c r="I111" s="20" t="s">
        <v>132</v>
      </c>
      <c r="J111" s="11" t="s">
        <v>133</v>
      </c>
      <c r="K111" s="11" t="s">
        <v>29</v>
      </c>
      <c r="L111" s="12" t="s">
        <v>224</v>
      </c>
      <c r="M111" s="11">
        <v>4</v>
      </c>
      <c r="N111" s="11">
        <v>8</v>
      </c>
      <c r="O111" s="11">
        <f t="shared" si="3"/>
        <v>32</v>
      </c>
      <c r="P111" s="11" t="s">
        <v>255</v>
      </c>
      <c r="Q111" s="15" t="s">
        <v>234</v>
      </c>
      <c r="R111" s="23"/>
      <c r="S111" s="23"/>
      <c r="T111" s="11">
        <v>2</v>
      </c>
      <c r="U111" s="11">
        <v>8</v>
      </c>
      <c r="V111" s="11">
        <f t="shared" si="2"/>
        <v>16</v>
      </c>
      <c r="W111" s="11" t="s">
        <v>254</v>
      </c>
    </row>
    <row r="112" spans="1:23" ht="115.5" thickBot="1" x14ac:dyDescent="0.3">
      <c r="A112" s="10" t="s">
        <v>222</v>
      </c>
      <c r="B112" s="11" t="s">
        <v>23</v>
      </c>
      <c r="C112" s="12" t="s">
        <v>250</v>
      </c>
      <c r="D112" s="21"/>
      <c r="E112" s="21"/>
      <c r="F112" s="21"/>
      <c r="G112" s="18" t="s">
        <v>47</v>
      </c>
      <c r="H112" s="11" t="s">
        <v>252</v>
      </c>
      <c r="I112" s="20" t="s">
        <v>49</v>
      </c>
      <c r="J112" s="11" t="s">
        <v>85</v>
      </c>
      <c r="K112" s="11" t="s">
        <v>29</v>
      </c>
      <c r="L112" s="12" t="s">
        <v>226</v>
      </c>
      <c r="M112" s="11">
        <v>4</v>
      </c>
      <c r="N112" s="11">
        <v>8</v>
      </c>
      <c r="O112" s="11">
        <f t="shared" si="3"/>
        <v>32</v>
      </c>
      <c r="P112" s="11" t="s">
        <v>255</v>
      </c>
      <c r="Q112" s="15" t="s">
        <v>227</v>
      </c>
      <c r="R112" s="23"/>
      <c r="S112" s="23"/>
      <c r="T112" s="11">
        <v>4</v>
      </c>
      <c r="U112" s="11">
        <v>4</v>
      </c>
      <c r="V112" s="11">
        <f t="shared" si="2"/>
        <v>16</v>
      </c>
      <c r="W112" s="11" t="s">
        <v>254</v>
      </c>
    </row>
    <row r="113" spans="1:23" ht="115.5" thickBot="1" x14ac:dyDescent="0.3">
      <c r="A113" s="10" t="s">
        <v>222</v>
      </c>
      <c r="B113" s="11" t="s">
        <v>23</v>
      </c>
      <c r="C113" s="12" t="s">
        <v>250</v>
      </c>
      <c r="D113" s="21"/>
      <c r="E113" s="21"/>
      <c r="F113" s="21"/>
      <c r="G113" s="18" t="s">
        <v>25</v>
      </c>
      <c r="H113" s="11" t="s">
        <v>119</v>
      </c>
      <c r="I113" s="20" t="s">
        <v>27</v>
      </c>
      <c r="J113" s="11" t="s">
        <v>28</v>
      </c>
      <c r="K113" s="11" t="s">
        <v>29</v>
      </c>
      <c r="L113" s="12" t="s">
        <v>235</v>
      </c>
      <c r="M113" s="11">
        <v>4</v>
      </c>
      <c r="N113" s="11">
        <v>4</v>
      </c>
      <c r="O113" s="11">
        <f t="shared" si="3"/>
        <v>16</v>
      </c>
      <c r="P113" s="11" t="s">
        <v>254</v>
      </c>
      <c r="Q113" s="15" t="s">
        <v>236</v>
      </c>
      <c r="R113" s="23"/>
      <c r="S113" s="23"/>
      <c r="T113" s="11">
        <v>2</v>
      </c>
      <c r="U113" s="11">
        <v>2</v>
      </c>
      <c r="V113" s="11">
        <f t="shared" si="2"/>
        <v>4</v>
      </c>
      <c r="W113" s="11" t="s">
        <v>256</v>
      </c>
    </row>
    <row r="114" spans="1:23" ht="115.5" thickBot="1" x14ac:dyDescent="0.3">
      <c r="A114" s="10" t="s">
        <v>222</v>
      </c>
      <c r="B114" s="11" t="s">
        <v>23</v>
      </c>
      <c r="C114" s="12" t="s">
        <v>250</v>
      </c>
      <c r="D114" s="21"/>
      <c r="E114" s="21"/>
      <c r="F114" s="21"/>
      <c r="G114" s="18" t="s">
        <v>25</v>
      </c>
      <c r="H114" s="11" t="s">
        <v>26</v>
      </c>
      <c r="I114" s="20" t="s">
        <v>27</v>
      </c>
      <c r="J114" s="11" t="s">
        <v>74</v>
      </c>
      <c r="K114" s="11" t="s">
        <v>29</v>
      </c>
      <c r="L114" s="12" t="s">
        <v>237</v>
      </c>
      <c r="M114" s="11">
        <v>4</v>
      </c>
      <c r="N114" s="11">
        <v>4</v>
      </c>
      <c r="O114" s="11">
        <f t="shared" si="3"/>
        <v>16</v>
      </c>
      <c r="P114" s="11" t="s">
        <v>254</v>
      </c>
      <c r="Q114" s="15" t="s">
        <v>238</v>
      </c>
      <c r="R114" s="23"/>
      <c r="S114" s="23"/>
      <c r="T114" s="11">
        <v>4</v>
      </c>
      <c r="U114" s="11">
        <v>2</v>
      </c>
      <c r="V114" s="11">
        <f t="shared" si="2"/>
        <v>8</v>
      </c>
      <c r="W114" s="11" t="s">
        <v>254</v>
      </c>
    </row>
    <row r="115" spans="1:23" ht="115.5" thickBot="1" x14ac:dyDescent="0.3">
      <c r="A115" s="10" t="s">
        <v>222</v>
      </c>
      <c r="B115" s="11" t="s">
        <v>23</v>
      </c>
      <c r="C115" s="12" t="s">
        <v>250</v>
      </c>
      <c r="D115" s="21"/>
      <c r="E115" s="21"/>
      <c r="F115" s="21"/>
      <c r="G115" s="18" t="s">
        <v>25</v>
      </c>
      <c r="H115" s="11" t="s">
        <v>101</v>
      </c>
      <c r="I115" s="20" t="s">
        <v>27</v>
      </c>
      <c r="J115" s="11" t="s">
        <v>173</v>
      </c>
      <c r="K115" s="11" t="s">
        <v>29</v>
      </c>
      <c r="L115" s="12" t="s">
        <v>239</v>
      </c>
      <c r="M115" s="11">
        <v>4</v>
      </c>
      <c r="N115" s="11">
        <v>8</v>
      </c>
      <c r="O115" s="11">
        <f t="shared" si="3"/>
        <v>32</v>
      </c>
      <c r="P115" s="11" t="s">
        <v>255</v>
      </c>
      <c r="Q115" s="15" t="s">
        <v>240</v>
      </c>
      <c r="R115" s="23"/>
      <c r="S115" s="23"/>
      <c r="T115" s="11">
        <v>4</v>
      </c>
      <c r="U115" s="11">
        <v>4</v>
      </c>
      <c r="V115" s="11">
        <f t="shared" si="2"/>
        <v>16</v>
      </c>
      <c r="W115" s="11" t="s">
        <v>254</v>
      </c>
    </row>
    <row r="116" spans="1:23" ht="153.75" thickBot="1" x14ac:dyDescent="0.3">
      <c r="A116" s="10" t="s">
        <v>222</v>
      </c>
      <c r="B116" s="11" t="s">
        <v>23</v>
      </c>
      <c r="C116" s="12" t="s">
        <v>250</v>
      </c>
      <c r="D116" s="21"/>
      <c r="E116" s="21"/>
      <c r="F116" s="21"/>
      <c r="G116" s="18" t="s">
        <v>66</v>
      </c>
      <c r="H116" s="11" t="s">
        <v>67</v>
      </c>
      <c r="I116" s="20" t="s">
        <v>68</v>
      </c>
      <c r="J116" s="11" t="s">
        <v>69</v>
      </c>
      <c r="K116" s="11" t="s">
        <v>29</v>
      </c>
      <c r="L116" s="12" t="s">
        <v>70</v>
      </c>
      <c r="M116" s="11">
        <v>8</v>
      </c>
      <c r="N116" s="11">
        <v>4</v>
      </c>
      <c r="O116" s="11">
        <f t="shared" si="3"/>
        <v>32</v>
      </c>
      <c r="P116" s="11" t="s">
        <v>255</v>
      </c>
      <c r="Q116" s="15" t="s">
        <v>105</v>
      </c>
      <c r="R116" s="23"/>
      <c r="S116" s="23"/>
      <c r="T116" s="11">
        <v>8</v>
      </c>
      <c r="U116" s="11">
        <v>2</v>
      </c>
      <c r="V116" s="11">
        <f t="shared" si="2"/>
        <v>16</v>
      </c>
      <c r="W116" s="11" t="s">
        <v>254</v>
      </c>
    </row>
    <row r="117" spans="1:23" ht="90" thickBot="1" x14ac:dyDescent="0.3">
      <c r="A117" s="10" t="s">
        <v>222</v>
      </c>
      <c r="B117" s="11" t="s">
        <v>23</v>
      </c>
      <c r="C117" s="12" t="s">
        <v>253</v>
      </c>
      <c r="D117" s="21"/>
      <c r="E117" s="21"/>
      <c r="F117" s="21"/>
      <c r="G117" s="18" t="s">
        <v>130</v>
      </c>
      <c r="H117" s="11" t="s">
        <v>233</v>
      </c>
      <c r="I117" s="20" t="s">
        <v>132</v>
      </c>
      <c r="J117" s="11" t="s">
        <v>133</v>
      </c>
      <c r="K117" s="11" t="s">
        <v>29</v>
      </c>
      <c r="L117" s="12" t="s">
        <v>224</v>
      </c>
      <c r="M117" s="11">
        <v>2</v>
      </c>
      <c r="N117" s="11">
        <v>8</v>
      </c>
      <c r="O117" s="11">
        <f t="shared" si="3"/>
        <v>16</v>
      </c>
      <c r="P117" s="11" t="s">
        <v>254</v>
      </c>
      <c r="Q117" s="15" t="s">
        <v>234</v>
      </c>
      <c r="R117" s="23"/>
      <c r="S117" s="23"/>
      <c r="T117" s="11">
        <v>2</v>
      </c>
      <c r="U117" s="11">
        <v>4</v>
      </c>
      <c r="V117" s="11">
        <f t="shared" si="2"/>
        <v>8</v>
      </c>
      <c r="W117" s="11" t="s">
        <v>254</v>
      </c>
    </row>
    <row r="118" spans="1:23" ht="90" thickBot="1" x14ac:dyDescent="0.3">
      <c r="A118" s="10" t="s">
        <v>222</v>
      </c>
      <c r="B118" s="11" t="s">
        <v>23</v>
      </c>
      <c r="C118" s="12" t="s">
        <v>253</v>
      </c>
      <c r="D118" s="21"/>
      <c r="E118" s="21"/>
      <c r="F118" s="21"/>
      <c r="G118" s="18" t="s">
        <v>47</v>
      </c>
      <c r="H118" s="11" t="s">
        <v>84</v>
      </c>
      <c r="I118" s="20" t="s">
        <v>49</v>
      </c>
      <c r="J118" s="11" t="s">
        <v>85</v>
      </c>
      <c r="K118" s="11" t="s">
        <v>29</v>
      </c>
      <c r="L118" s="12" t="s">
        <v>226</v>
      </c>
      <c r="M118" s="11">
        <v>4</v>
      </c>
      <c r="N118" s="11">
        <v>4</v>
      </c>
      <c r="O118" s="11">
        <f t="shared" si="3"/>
        <v>16</v>
      </c>
      <c r="P118" s="11" t="s">
        <v>254</v>
      </c>
      <c r="Q118" s="15" t="s">
        <v>227</v>
      </c>
      <c r="R118" s="23"/>
      <c r="S118" s="23"/>
      <c r="T118" s="11">
        <v>2</v>
      </c>
      <c r="U118" s="11">
        <v>4</v>
      </c>
      <c r="V118" s="11">
        <f t="shared" si="2"/>
        <v>8</v>
      </c>
      <c r="W118" s="11" t="s">
        <v>254</v>
      </c>
    </row>
    <row r="119" spans="1:23" ht="90" thickBot="1" x14ac:dyDescent="0.3">
      <c r="A119" s="10" t="s">
        <v>222</v>
      </c>
      <c r="B119" s="11" t="s">
        <v>23</v>
      </c>
      <c r="C119" s="12" t="s">
        <v>253</v>
      </c>
      <c r="D119" s="21"/>
      <c r="E119" s="21"/>
      <c r="F119" s="21"/>
      <c r="G119" s="18" t="s">
        <v>25</v>
      </c>
      <c r="H119" s="11" t="s">
        <v>26</v>
      </c>
      <c r="I119" s="20" t="s">
        <v>27</v>
      </c>
      <c r="J119" s="11" t="s">
        <v>28</v>
      </c>
      <c r="K119" s="11" t="s">
        <v>29</v>
      </c>
      <c r="L119" s="12" t="s">
        <v>235</v>
      </c>
      <c r="M119" s="11">
        <v>4</v>
      </c>
      <c r="N119" s="11">
        <v>4</v>
      </c>
      <c r="O119" s="11">
        <f t="shared" si="3"/>
        <v>16</v>
      </c>
      <c r="P119" s="11" t="s">
        <v>254</v>
      </c>
      <c r="Q119" s="15" t="s">
        <v>236</v>
      </c>
      <c r="R119" s="23"/>
      <c r="S119" s="23"/>
      <c r="T119" s="11">
        <v>2</v>
      </c>
      <c r="U119" s="11">
        <v>2</v>
      </c>
      <c r="V119" s="11">
        <f t="shared" ref="V119:V122" si="4">T119*U119</f>
        <v>4</v>
      </c>
      <c r="W119" s="11" t="s">
        <v>256</v>
      </c>
    </row>
    <row r="120" spans="1:23" ht="51.75" thickBot="1" x14ac:dyDescent="0.3">
      <c r="A120" s="10" t="s">
        <v>222</v>
      </c>
      <c r="B120" s="11" t="s">
        <v>23</v>
      </c>
      <c r="C120" s="12" t="s">
        <v>253</v>
      </c>
      <c r="D120" s="21"/>
      <c r="E120" s="21"/>
      <c r="F120" s="21"/>
      <c r="G120" s="18" t="s">
        <v>25</v>
      </c>
      <c r="H120" s="11" t="s">
        <v>246</v>
      </c>
      <c r="I120" s="20" t="s">
        <v>27</v>
      </c>
      <c r="J120" s="11" t="s">
        <v>28</v>
      </c>
      <c r="K120" s="11" t="s">
        <v>29</v>
      </c>
      <c r="L120" s="12" t="s">
        <v>237</v>
      </c>
      <c r="M120" s="11">
        <v>4</v>
      </c>
      <c r="N120" s="11">
        <v>4</v>
      </c>
      <c r="O120" s="11">
        <f t="shared" si="3"/>
        <v>16</v>
      </c>
      <c r="P120" s="11" t="s">
        <v>254</v>
      </c>
      <c r="Q120" s="15" t="s">
        <v>238</v>
      </c>
      <c r="R120" s="23"/>
      <c r="S120" s="23"/>
      <c r="T120" s="11">
        <v>2</v>
      </c>
      <c r="U120" s="11">
        <v>2</v>
      </c>
      <c r="V120" s="11">
        <f t="shared" si="4"/>
        <v>4</v>
      </c>
      <c r="W120" s="11" t="s">
        <v>256</v>
      </c>
    </row>
    <row r="121" spans="1:23" ht="64.5" thickBot="1" x14ac:dyDescent="0.3">
      <c r="A121" s="10" t="s">
        <v>222</v>
      </c>
      <c r="B121" s="11" t="s">
        <v>23</v>
      </c>
      <c r="C121" s="12" t="s">
        <v>253</v>
      </c>
      <c r="D121" s="21"/>
      <c r="E121" s="21"/>
      <c r="F121" s="21"/>
      <c r="G121" s="18" t="s">
        <v>25</v>
      </c>
      <c r="H121" s="11" t="s">
        <v>243</v>
      </c>
      <c r="I121" s="20" t="s">
        <v>27</v>
      </c>
      <c r="J121" s="11" t="s">
        <v>173</v>
      </c>
      <c r="K121" s="11" t="s">
        <v>29</v>
      </c>
      <c r="L121" s="12" t="s">
        <v>239</v>
      </c>
      <c r="M121" s="11">
        <v>4</v>
      </c>
      <c r="N121" s="11">
        <v>8</v>
      </c>
      <c r="O121" s="11">
        <f t="shared" si="3"/>
        <v>32</v>
      </c>
      <c r="P121" s="11" t="s">
        <v>255</v>
      </c>
      <c r="Q121" s="15" t="s">
        <v>240</v>
      </c>
      <c r="R121" s="23"/>
      <c r="S121" s="23"/>
      <c r="T121" s="11">
        <v>2</v>
      </c>
      <c r="U121" s="11">
        <v>4</v>
      </c>
      <c r="V121" s="11">
        <f t="shared" si="4"/>
        <v>8</v>
      </c>
      <c r="W121" s="11" t="s">
        <v>254</v>
      </c>
    </row>
    <row r="122" spans="1:23" ht="153.75" thickBot="1" x14ac:dyDescent="0.3">
      <c r="A122" s="10" t="s">
        <v>222</v>
      </c>
      <c r="B122" s="11" t="s">
        <v>23</v>
      </c>
      <c r="C122" s="12" t="s">
        <v>253</v>
      </c>
      <c r="D122" s="21"/>
      <c r="E122" s="21"/>
      <c r="F122" s="21"/>
      <c r="G122" s="18" t="s">
        <v>66</v>
      </c>
      <c r="H122" s="11" t="s">
        <v>67</v>
      </c>
      <c r="I122" s="20" t="s">
        <v>68</v>
      </c>
      <c r="J122" s="11" t="s">
        <v>69</v>
      </c>
      <c r="K122" s="11" t="s">
        <v>29</v>
      </c>
      <c r="L122" s="12" t="s">
        <v>70</v>
      </c>
      <c r="M122" s="11">
        <v>8</v>
      </c>
      <c r="N122" s="11">
        <v>4</v>
      </c>
      <c r="O122" s="11">
        <f t="shared" si="3"/>
        <v>32</v>
      </c>
      <c r="P122" s="11" t="s">
        <v>255</v>
      </c>
      <c r="Q122" s="15" t="s">
        <v>105</v>
      </c>
      <c r="R122" s="23"/>
      <c r="S122" s="23"/>
      <c r="T122" s="11">
        <v>8</v>
      </c>
      <c r="U122" s="11">
        <v>2</v>
      </c>
      <c r="V122" s="11">
        <f t="shared" si="4"/>
        <v>16</v>
      </c>
      <c r="W122" s="11" t="s">
        <v>254</v>
      </c>
    </row>
  </sheetData>
  <autoFilter ref="A1:W122" xr:uid="{00000000-0009-0000-0000-000000000000}">
    <filterColumn colId="4" showButton="0"/>
    <filterColumn colId="12" showButton="0"/>
    <filterColumn colId="13" showButton="0"/>
    <filterColumn colId="14" showButton="0"/>
    <filterColumn colId="19" showButton="0"/>
    <filterColumn colId="20" showButton="0"/>
    <filterColumn colId="21" showButton="0"/>
  </autoFilter>
  <mergeCells count="16">
    <mergeCell ref="M1:P1"/>
    <mergeCell ref="Q1:Q2"/>
    <mergeCell ref="R1:R2"/>
    <mergeCell ref="S1:S2"/>
    <mergeCell ref="T1:W1"/>
    <mergeCell ref="A1:A2"/>
    <mergeCell ref="B1:B2"/>
    <mergeCell ref="C1:C2"/>
    <mergeCell ref="D1:D2"/>
    <mergeCell ref="E1:F1"/>
    <mergeCell ref="L1:L2"/>
    <mergeCell ref="G1:G2"/>
    <mergeCell ref="H1:H2"/>
    <mergeCell ref="I1:I2"/>
    <mergeCell ref="J1:J2"/>
    <mergeCell ref="K1:K2"/>
  </mergeCells>
  <conditionalFormatting sqref="L39">
    <cfRule type="cellIs" dxfId="6" priority="1" stopIfTrue="1" operator="equal">
      <formula>FALSE</formula>
    </cfRule>
  </conditionalFormatting>
  <conditionalFormatting sqref="P3:P122">
    <cfRule type="containsText" dxfId="5" priority="5" operator="containsText" text="INACEPTABLE">
      <formula>NOT(ISERROR(SEARCH("INACEPTABLE",P3)))</formula>
    </cfRule>
    <cfRule type="containsText" dxfId="4" priority="6" operator="containsText" text="MODERADO">
      <formula>NOT(ISERROR(SEARCH("MODERADO",P3)))</formula>
    </cfRule>
    <cfRule type="containsText" dxfId="3" priority="7" operator="containsText" text="ACEPTABLE">
      <formula>NOT(ISERROR(SEARCH("ACEPTABLE",P3)))</formula>
    </cfRule>
  </conditionalFormatting>
  <conditionalFormatting sqref="W3:W122">
    <cfRule type="containsText" dxfId="2" priority="2" operator="containsText" text="INACEPTABLE">
      <formula>NOT(ISERROR(SEARCH("INACEPTABLE",W3)))</formula>
    </cfRule>
    <cfRule type="containsText" dxfId="1" priority="3" operator="containsText" text="MODERADO">
      <formula>NOT(ISERROR(SEARCH("MODERADO",W3)))</formula>
    </cfRule>
    <cfRule type="containsText" dxfId="0" priority="4" operator="containsText" text="ACEPTABLE">
      <formula>NOT(ISERROR(SEARCH("ACEPTABLE",W3)))</formula>
    </cfRule>
  </conditionalFormatting>
  <dataValidations count="8">
    <dataValidation type="list" allowBlank="1" showInputMessage="1" showErrorMessage="1" sqref="H3:H122" xr:uid="{752F2D15-F925-499C-B16A-DF1D9A3546AA}">
      <formula1>INDIRECT(G3)</formula1>
    </dataValidation>
    <dataValidation type="list" allowBlank="1" showInputMessage="1" showErrorMessage="1" sqref="G3:G122" xr:uid="{5A432A46-30D7-45EB-A5C9-EF4E3FF6B2E8}">
      <formula1>FP</formula1>
    </dataValidation>
    <dataValidation type="list" allowBlank="1" showInputMessage="1" showErrorMessage="1" sqref="N3:N122 U3:U122" xr:uid="{649095C5-2920-4B8C-9919-C346A8B05033}">
      <formula1>CONSECUENCIA</formula1>
    </dataValidation>
    <dataValidation type="list" allowBlank="1" showInputMessage="1" showErrorMessage="1" sqref="M3:M122 T3:T122" xr:uid="{6FC53012-8BA6-459F-9C61-FEA830C07C9A}">
      <formula1>PROBABILIDAD</formula1>
    </dataValidation>
    <dataValidation type="list" showInputMessage="1" showErrorMessage="1" sqref="K3:K122" xr:uid="{9273DCBA-B6D3-4E58-BC73-8F019C97C83D}">
      <formula1>CRIT</formula1>
    </dataValidation>
    <dataValidation type="list" allowBlank="1" showInputMessage="1" showErrorMessage="1" sqref="I3:I122" xr:uid="{1BEBA878-3487-4DA0-9A04-EA38DAD4822B}">
      <formula1>FAMILIA_RIESGO</formula1>
    </dataValidation>
    <dataValidation type="list" allowBlank="1" showInputMessage="1" showErrorMessage="1" sqref="B3:B122" xr:uid="{81AC833A-A796-4B9F-9CAE-DCC8AD456F0C}">
      <formula1>TIPO_TAREA</formula1>
    </dataValidation>
    <dataValidation type="list" showInputMessage="1" showErrorMessage="1" sqref="J16:J122 J3:J13" xr:uid="{34392F91-1604-4B04-B37B-2F5A2E7C4673}">
      <formula1>INDIRECT(I3)</formula1>
    </dataValidation>
  </dataValidations>
  <pageMargins left="0.7" right="0.7" top="0.75" bottom="0.75" header="0.3" footer="0.3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Construcción_cubiertas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CALDERÓN MARTÍNEZ</dc:creator>
  <cp:lastModifiedBy>LUIS FERNANDO CALDERÓN MARTÍNEZ</cp:lastModifiedBy>
  <dcterms:created xsi:type="dcterms:W3CDTF">2025-07-25T03:47:09Z</dcterms:created>
  <dcterms:modified xsi:type="dcterms:W3CDTF">2025-07-25T17:23:35Z</dcterms:modified>
</cp:coreProperties>
</file>