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7755" activeTab="1"/>
  </bookViews>
  <sheets>
    <sheet name="MATRIZ de impactos cruzados " sheetId="6" r:id="rId1"/>
    <sheet name="EMPRESARIO" sheetId="1" r:id="rId2"/>
    <sheet name="GREMIO" sheetId="3" r:id="rId3"/>
    <sheet name="ACADEMICO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" i="6" l="1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R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R20" i="6"/>
  <c r="Q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R19" i="6"/>
  <c r="Q19" i="6"/>
  <c r="P19" i="6"/>
  <c r="N19" i="6"/>
  <c r="M19" i="6"/>
  <c r="L19" i="6"/>
  <c r="K19" i="6"/>
  <c r="J19" i="6"/>
  <c r="I19" i="6"/>
  <c r="H19" i="6"/>
  <c r="G19" i="6"/>
  <c r="F19" i="6"/>
  <c r="E19" i="6"/>
  <c r="D19" i="6"/>
  <c r="C19" i="6"/>
  <c r="R18" i="6"/>
  <c r="Q18" i="6"/>
  <c r="P18" i="6"/>
  <c r="O18" i="6"/>
  <c r="M18" i="6"/>
  <c r="L18" i="6"/>
  <c r="K18" i="6"/>
  <c r="J18" i="6"/>
  <c r="I18" i="6"/>
  <c r="H18" i="6"/>
  <c r="G18" i="6"/>
  <c r="F18" i="6"/>
  <c r="E18" i="6"/>
  <c r="D18" i="6"/>
  <c r="C18" i="6"/>
  <c r="R17" i="6"/>
  <c r="Q17" i="6"/>
  <c r="P17" i="6"/>
  <c r="O17" i="6"/>
  <c r="N17" i="6"/>
  <c r="L17" i="6"/>
  <c r="K17" i="6"/>
  <c r="J17" i="6"/>
  <c r="I17" i="6"/>
  <c r="H17" i="6"/>
  <c r="G17" i="6"/>
  <c r="F17" i="6"/>
  <c r="E17" i="6"/>
  <c r="D17" i="6"/>
  <c r="C17" i="6"/>
  <c r="R16" i="6"/>
  <c r="Q16" i="6"/>
  <c r="P16" i="6"/>
  <c r="O16" i="6"/>
  <c r="N16" i="6"/>
  <c r="M16" i="6"/>
  <c r="K16" i="6"/>
  <c r="J16" i="6"/>
  <c r="I16" i="6"/>
  <c r="H16" i="6"/>
  <c r="G16" i="6"/>
  <c r="F16" i="6"/>
  <c r="E16" i="6"/>
  <c r="D16" i="6"/>
  <c r="C16" i="6"/>
  <c r="R15" i="6"/>
  <c r="Q15" i="6"/>
  <c r="P15" i="6"/>
  <c r="O15" i="6"/>
  <c r="N15" i="6"/>
  <c r="M15" i="6"/>
  <c r="L15" i="6"/>
  <c r="J15" i="6"/>
  <c r="I15" i="6"/>
  <c r="H15" i="6"/>
  <c r="G15" i="6"/>
  <c r="F15" i="6"/>
  <c r="E15" i="6"/>
  <c r="D15" i="6"/>
  <c r="C15" i="6"/>
  <c r="R14" i="6"/>
  <c r="Q14" i="6"/>
  <c r="P14" i="6"/>
  <c r="O14" i="6"/>
  <c r="N14" i="6"/>
  <c r="M14" i="6"/>
  <c r="L14" i="6"/>
  <c r="K14" i="6"/>
  <c r="I14" i="6"/>
  <c r="H14" i="6"/>
  <c r="G14" i="6"/>
  <c r="F14" i="6"/>
  <c r="E14" i="6"/>
  <c r="D14" i="6"/>
  <c r="C14" i="6"/>
  <c r="R13" i="6"/>
  <c r="Q13" i="6"/>
  <c r="P13" i="6"/>
  <c r="O13" i="6"/>
  <c r="N13" i="6"/>
  <c r="M13" i="6"/>
  <c r="L13" i="6"/>
  <c r="K13" i="6"/>
  <c r="J13" i="6"/>
  <c r="H13" i="6"/>
  <c r="G13" i="6"/>
  <c r="F13" i="6"/>
  <c r="E13" i="6"/>
  <c r="D13" i="6"/>
  <c r="C13" i="6"/>
  <c r="R12" i="6"/>
  <c r="Q12" i="6"/>
  <c r="P12" i="6"/>
  <c r="O12" i="6"/>
  <c r="N12" i="6"/>
  <c r="M12" i="6"/>
  <c r="L12" i="6"/>
  <c r="K12" i="6"/>
  <c r="J12" i="6"/>
  <c r="I12" i="6"/>
  <c r="G12" i="6"/>
  <c r="F12" i="6"/>
  <c r="E12" i="6"/>
  <c r="D12" i="6"/>
  <c r="C12" i="6"/>
  <c r="R11" i="6"/>
  <c r="Q11" i="6"/>
  <c r="P11" i="6"/>
  <c r="O11" i="6"/>
  <c r="N11" i="6"/>
  <c r="M11" i="6"/>
  <c r="L11" i="6"/>
  <c r="K11" i="6"/>
  <c r="J11" i="6"/>
  <c r="I11" i="6"/>
  <c r="H11" i="6"/>
  <c r="F11" i="6"/>
  <c r="E11" i="6"/>
  <c r="D11" i="6"/>
  <c r="C11" i="6"/>
  <c r="R10" i="6"/>
  <c r="Q10" i="6"/>
  <c r="P10" i="6"/>
  <c r="O10" i="6"/>
  <c r="N10" i="6"/>
  <c r="M10" i="6"/>
  <c r="L10" i="6"/>
  <c r="K10" i="6"/>
  <c r="J10" i="6"/>
  <c r="I10" i="6"/>
  <c r="H10" i="6"/>
  <c r="G10" i="6"/>
  <c r="E10" i="6"/>
  <c r="D10" i="6"/>
  <c r="C10" i="6"/>
  <c r="R9" i="6"/>
  <c r="Q9" i="6"/>
  <c r="P9" i="6"/>
  <c r="O9" i="6"/>
  <c r="N9" i="6"/>
  <c r="M9" i="6"/>
  <c r="L9" i="6"/>
  <c r="K9" i="6"/>
  <c r="J9" i="6"/>
  <c r="I9" i="6"/>
  <c r="H9" i="6"/>
  <c r="G9" i="6"/>
  <c r="F9" i="6"/>
  <c r="D9" i="6"/>
  <c r="C9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C8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</calcChain>
</file>

<file path=xl/sharedStrings.xml><?xml version="1.0" encoding="utf-8"?>
<sst xmlns="http://schemas.openxmlformats.org/spreadsheetml/2006/main" count="158" uniqueCount="27">
  <si>
    <t xml:space="preserve">MATRIZ DE IMPACTOS CRUZADOS </t>
  </si>
  <si>
    <t xml:space="preserve">Calidad del producto </t>
  </si>
  <si>
    <t>Precio</t>
  </si>
  <si>
    <t>Certificado ICA</t>
  </si>
  <si>
    <t xml:space="preserve">Tamaño empresa-poblacion </t>
  </si>
  <si>
    <t xml:space="preserve">Capacidad produccion </t>
  </si>
  <si>
    <t>Trayectoria mercado internacional</t>
  </si>
  <si>
    <t>Aplicación BPM y plan HACCP</t>
  </si>
  <si>
    <t>Tendencia gustos y preferencias</t>
  </si>
  <si>
    <t>Reformas tributarias e IVA</t>
  </si>
  <si>
    <t>Capacidad de implementar nuevas tegnologias en los procesos</t>
  </si>
  <si>
    <t>Mejoramiento contunio</t>
  </si>
  <si>
    <t xml:space="preserve">Regimiento a las normas establecitas por la politica de sanidad e inocuidad para cadena avicola </t>
  </si>
  <si>
    <t xml:space="preserve">Reconocimiento de la empresa en el mercado </t>
  </si>
  <si>
    <t>Revision constante procesos que se ralizan y lugares (granjas engorde, granjas de reproduccion)</t>
  </si>
  <si>
    <t>Antecedendes de algun brote o enfermedad en granjas de la empresa</t>
  </si>
  <si>
    <t>Capacidad de automatizar procesos</t>
  </si>
  <si>
    <t xml:space="preserve">VARIABLES </t>
  </si>
  <si>
    <t>Seleccione el valor pertinente a a relacion entre las variables mas relevantes del sector avicola.</t>
  </si>
  <si>
    <t>0 - Poca influencia</t>
  </si>
  <si>
    <t>1 - Influye debilmente</t>
  </si>
  <si>
    <t>2 - Influye moderadamente</t>
  </si>
  <si>
    <t>3 - Influye fuertemente</t>
  </si>
  <si>
    <r>
      <rPr>
        <b/>
        <sz val="11"/>
        <color theme="1"/>
        <rFont val="Calibri"/>
        <family val="2"/>
        <scheme val="minor"/>
      </rPr>
      <t>VARIABLES</t>
    </r>
    <r>
      <rPr>
        <sz val="11"/>
        <color theme="1"/>
        <rFont val="Calibri"/>
        <family val="2"/>
        <scheme val="minor"/>
      </rPr>
      <t xml:space="preserve"> </t>
    </r>
  </si>
  <si>
    <t xml:space="preserve">Regimiento a las normas establecidas por la politica de sanidad e inocuidad para cadena avicola </t>
  </si>
  <si>
    <t>VICTOR MANUEL MENDEZ (ACADEMICO) EXPERIENCIA 5 AÑOS SECTOR AVICOLA</t>
  </si>
  <si>
    <t>FABIAN RODRIGUEZ MARIN ( GRANJAS EL JARDIN)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</si>
</sst>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9" xfId="0" applyBorder="1"/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/>
    <xf numFmtId="0" fontId="2" fillId="0" borderId="16" xfId="0" applyFont="1" applyBorder="1"/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1" fontId="0" fillId="0" borderId="4" xfId="0" applyNumberFormat="1" applyBorder="1"/>
    <xf numFmtId="1" fontId="0" fillId="2" borderId="4" xfId="0" applyNumberFormat="1" applyFill="1" applyBorder="1"/>
    <xf numFmtId="1" fontId="0" fillId="0" borderId="4" xfId="0" applyNumberFormat="1" applyBorder="1" applyAlignment="1">
      <alignment wrapText="1"/>
    </xf>
    <xf numFmtId="1" fontId="0" fillId="2" borderId="4" xfId="0" applyNumberForma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"/>
  <sheetViews>
    <sheetView zoomScale="70" zoomScaleNormal="70" workbookViewId="0">
      <selection activeCell="K18" sqref="K18"/>
    </sheetView>
  </sheetViews>
  <sheetFormatPr baseColWidth="10" defaultRowHeight="15" x14ac:dyDescent="0.25"/>
  <cols>
    <col min="2" max="2" width="39.140625" bestFit="1" customWidth="1"/>
    <col min="3" max="3" width="19.85546875" bestFit="1" customWidth="1"/>
    <col min="7" max="7" width="11.5703125" bestFit="1" customWidth="1"/>
    <col min="8" max="8" width="14.42578125" bestFit="1" customWidth="1"/>
    <col min="10" max="10" width="13.5703125" bestFit="1" customWidth="1"/>
    <col min="12" max="12" width="21.5703125" bestFit="1" customWidth="1"/>
    <col min="13" max="13" width="14.140625" bestFit="1" customWidth="1"/>
    <col min="14" max="14" width="26.28515625" bestFit="1" customWidth="1"/>
    <col min="15" max="15" width="16.5703125" bestFit="1" customWidth="1"/>
    <col min="16" max="16" width="24.7109375" bestFit="1" customWidth="1"/>
    <col min="17" max="17" width="21.5703125" bestFit="1" customWidth="1"/>
    <col min="18" max="18" width="14.42578125" bestFit="1" customWidth="1"/>
  </cols>
  <sheetData>
    <row r="1" spans="2:18" ht="15" customHeight="1" x14ac:dyDescent="0.35">
      <c r="G1" s="39" t="s">
        <v>18</v>
      </c>
      <c r="H1" s="40"/>
      <c r="I1" s="40"/>
      <c r="J1" s="41"/>
      <c r="K1" s="45" t="s">
        <v>19</v>
      </c>
      <c r="L1" s="46"/>
      <c r="M1" s="46"/>
      <c r="N1" s="47"/>
    </row>
    <row r="2" spans="2:18" ht="21" x14ac:dyDescent="0.35">
      <c r="G2" s="42"/>
      <c r="H2" s="43"/>
      <c r="I2" s="43"/>
      <c r="J2" s="44"/>
      <c r="K2" s="48" t="s">
        <v>20</v>
      </c>
      <c r="L2" s="49"/>
      <c r="M2" s="49"/>
      <c r="N2" s="50"/>
    </row>
    <row r="3" spans="2:18" ht="21" x14ac:dyDescent="0.35">
      <c r="G3" s="42"/>
      <c r="H3" s="43"/>
      <c r="I3" s="43"/>
      <c r="J3" s="44"/>
      <c r="K3" s="48" t="s">
        <v>21</v>
      </c>
      <c r="L3" s="49"/>
      <c r="M3" s="49"/>
      <c r="N3" s="50"/>
    </row>
    <row r="4" spans="2:18" ht="21.75" thickBot="1" x14ac:dyDescent="0.4">
      <c r="G4" s="42"/>
      <c r="H4" s="43"/>
      <c r="I4" s="43"/>
      <c r="J4" s="44"/>
      <c r="K4" s="51" t="s">
        <v>22</v>
      </c>
      <c r="L4" s="52"/>
      <c r="M4" s="52"/>
      <c r="N4" s="53"/>
    </row>
    <row r="5" spans="2:18" ht="15.75" thickBot="1" x14ac:dyDescent="0.3">
      <c r="B5" s="36" t="s">
        <v>0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8"/>
    </row>
    <row r="6" spans="2:18" s="3" customFormat="1" ht="73.5" customHeight="1" thickBot="1" x14ac:dyDescent="0.3">
      <c r="B6" s="17" t="s">
        <v>17</v>
      </c>
      <c r="C6" s="18" t="s">
        <v>1</v>
      </c>
      <c r="D6" s="19" t="s">
        <v>3</v>
      </c>
      <c r="E6" s="19" t="s">
        <v>2</v>
      </c>
      <c r="F6" s="19" t="s">
        <v>4</v>
      </c>
      <c r="G6" s="19" t="s">
        <v>5</v>
      </c>
      <c r="H6" s="19" t="s">
        <v>6</v>
      </c>
      <c r="I6" s="19" t="s">
        <v>7</v>
      </c>
      <c r="J6" s="19" t="s">
        <v>8</v>
      </c>
      <c r="K6" s="19" t="s">
        <v>9</v>
      </c>
      <c r="L6" s="19" t="s">
        <v>10</v>
      </c>
      <c r="M6" s="19" t="s">
        <v>11</v>
      </c>
      <c r="N6" s="19" t="s">
        <v>12</v>
      </c>
      <c r="O6" s="19" t="s">
        <v>13</v>
      </c>
      <c r="P6" s="19" t="s">
        <v>14</v>
      </c>
      <c r="Q6" s="19" t="s">
        <v>15</v>
      </c>
      <c r="R6" s="19" t="s">
        <v>16</v>
      </c>
    </row>
    <row r="7" spans="2:18" x14ac:dyDescent="0.25">
      <c r="B7" s="7" t="s">
        <v>1</v>
      </c>
      <c r="C7" s="8"/>
      <c r="D7" s="32">
        <f>(EMPRESARIO!C7+GREMIO!C7+ACADEMICO!C7)/3</f>
        <v>2.6666666666666665</v>
      </c>
      <c r="E7" s="32">
        <f>(EMPRESARIO!D7+GREMIO!D7+ACADEMICO!D7)/3</f>
        <v>2.3333333333333335</v>
      </c>
      <c r="F7" s="32">
        <f>(EMPRESARIO!E7+GREMIO!E7+ACADEMICO!E7)/3</f>
        <v>1.3333333333333333</v>
      </c>
      <c r="G7" s="32">
        <f>(EMPRESARIO!F7+GREMIO!F7+ACADEMICO!F7)/3</f>
        <v>2</v>
      </c>
      <c r="H7" s="32">
        <f>(EMPRESARIO!G7+GREMIO!G7+ACADEMICO!G7)/3</f>
        <v>1</v>
      </c>
      <c r="I7" s="32">
        <f>(EMPRESARIO!H7+GREMIO!H7+ACADEMICO!H7)/3</f>
        <v>2.3333333333333335</v>
      </c>
      <c r="J7" s="32">
        <f>(EMPRESARIO!I7+GREMIO!I7+ACADEMICO!I7)/3</f>
        <v>1.3333333333333333</v>
      </c>
      <c r="K7" s="32">
        <f>(EMPRESARIO!J7+GREMIO!J7+ACADEMICO!J7)/3</f>
        <v>1.6666666666666667</v>
      </c>
      <c r="L7" s="32">
        <f>(EMPRESARIO!K7+GREMIO!K7+ACADEMICO!K7)/3</f>
        <v>2.6666666666666665</v>
      </c>
      <c r="M7" s="32">
        <f>(EMPRESARIO!L7+GREMIO!L7+ACADEMICO!L7)/3</f>
        <v>2.6666666666666665</v>
      </c>
      <c r="N7" s="32">
        <f>(EMPRESARIO!M7+GREMIO!M7+ACADEMICO!M7)/3</f>
        <v>2.3333333333333335</v>
      </c>
      <c r="O7" s="32">
        <f>(EMPRESARIO!N7+GREMIO!N7+ACADEMICO!N7)/3</f>
        <v>1.6666666666666667</v>
      </c>
      <c r="P7" s="32">
        <f>(EMPRESARIO!O7+GREMIO!O7+ACADEMICO!O7)/3</f>
        <v>2</v>
      </c>
      <c r="Q7" s="32">
        <f>(EMPRESARIO!P7+GREMIO!P7+ACADEMICO!P7)/3</f>
        <v>2.6666666666666665</v>
      </c>
      <c r="R7" s="32">
        <f>(EMPRESARIO!Q7+GREMIO!Q7+ACADEMICO!Q7)/3</f>
        <v>1.3333333333333333</v>
      </c>
    </row>
    <row r="8" spans="2:18" x14ac:dyDescent="0.25">
      <c r="B8" s="5" t="s">
        <v>3</v>
      </c>
      <c r="C8" s="32">
        <f>(EMPRESARIO!B8+GREMIO!B8+ACADEMICO!B8)/3</f>
        <v>2.6666666666666665</v>
      </c>
      <c r="D8" s="33"/>
      <c r="E8" s="32">
        <f>(EMPRESARIO!D8+GREMIO!D8+ACADEMICO!D8)/3</f>
        <v>1.3333333333333333</v>
      </c>
      <c r="F8" s="32">
        <f>(EMPRESARIO!E8+GREMIO!E8+ACADEMICO!E8)/3</f>
        <v>2</v>
      </c>
      <c r="G8" s="32">
        <f>(EMPRESARIO!F8+GREMIO!F8+ACADEMICO!F8)/3</f>
        <v>2</v>
      </c>
      <c r="H8" s="32">
        <f>(EMPRESARIO!G8+GREMIO!G8+ACADEMICO!G8)/3</f>
        <v>0.33333333333333331</v>
      </c>
      <c r="I8" s="32">
        <f>(EMPRESARIO!H8+GREMIO!H8+ACADEMICO!H8)/3</f>
        <v>2.3333333333333335</v>
      </c>
      <c r="J8" s="32">
        <f>(EMPRESARIO!I8+GREMIO!I8+ACADEMICO!I8)/3</f>
        <v>0.33333333333333331</v>
      </c>
      <c r="K8" s="32">
        <f>(EMPRESARIO!J8+GREMIO!J8+ACADEMICO!J8)/3</f>
        <v>1</v>
      </c>
      <c r="L8" s="32">
        <f>(EMPRESARIO!K8+GREMIO!K8+ACADEMICO!K8)/3</f>
        <v>2.3333333333333335</v>
      </c>
      <c r="M8" s="32">
        <f>(EMPRESARIO!L8+GREMIO!L8+ACADEMICO!L8)/3</f>
        <v>2.3333333333333335</v>
      </c>
      <c r="N8" s="32">
        <f>(EMPRESARIO!M8+GREMIO!M8+ACADEMICO!M8)/3</f>
        <v>2.6666666666666665</v>
      </c>
      <c r="O8" s="32">
        <f>(EMPRESARIO!N8+GREMIO!N8+ACADEMICO!N8)/3</f>
        <v>1.6666666666666667</v>
      </c>
      <c r="P8" s="32">
        <f>(EMPRESARIO!O8+GREMIO!O8+ACADEMICO!O8)/3</f>
        <v>2.6666666666666665</v>
      </c>
      <c r="Q8" s="32">
        <f>(EMPRESARIO!P8+GREMIO!P8+ACADEMICO!P8)/3</f>
        <v>2.6666666666666665</v>
      </c>
      <c r="R8" s="32">
        <f>(EMPRESARIO!Q8+GREMIO!Q8+ACADEMICO!Q8)/3</f>
        <v>1.3333333333333333</v>
      </c>
    </row>
    <row r="9" spans="2:18" x14ac:dyDescent="0.25">
      <c r="B9" s="5" t="s">
        <v>2</v>
      </c>
      <c r="C9" s="5">
        <f>(EMPRESARIO!B9+GREMIO!B9+ACADEMICO!B9)/3</f>
        <v>3</v>
      </c>
      <c r="D9" s="32">
        <f>(EMPRESARIO!C9+GREMIO!C9+ACADEMICO!C9)/3</f>
        <v>1.3333333333333333</v>
      </c>
      <c r="E9" s="33"/>
      <c r="F9" s="32">
        <f>(EMPRESARIO!E9+GREMIO!E9+ACADEMICO!E9)/3</f>
        <v>3</v>
      </c>
      <c r="G9" s="32">
        <f>(EMPRESARIO!F9+GREMIO!F9+ACADEMICO!F9)/3</f>
        <v>1.6666666666666667</v>
      </c>
      <c r="H9" s="32">
        <f>(EMPRESARIO!G9+GREMIO!G9+ACADEMICO!G9)/3</f>
        <v>1</v>
      </c>
      <c r="I9" s="32">
        <f>(EMPRESARIO!H9+GREMIO!H9+ACADEMICO!H9)/3</f>
        <v>1.3333333333333333</v>
      </c>
      <c r="J9" s="32">
        <f>(EMPRESARIO!I9+GREMIO!I9+ACADEMICO!I9)/3</f>
        <v>1.3333333333333333</v>
      </c>
      <c r="K9" s="32">
        <f>(EMPRESARIO!J9+GREMIO!J9+ACADEMICO!J9)/3</f>
        <v>2.6666666666666665</v>
      </c>
      <c r="L9" s="32">
        <f>(EMPRESARIO!K9+GREMIO!K9+ACADEMICO!K9)/3</f>
        <v>2.3333333333333335</v>
      </c>
      <c r="M9" s="32">
        <f>(EMPRESARIO!L9+GREMIO!L9+ACADEMICO!L9)/3</f>
        <v>2</v>
      </c>
      <c r="N9" s="32">
        <f>(EMPRESARIO!M9+GREMIO!M9+ACADEMICO!M9)/3</f>
        <v>1.6666666666666667</v>
      </c>
      <c r="O9" s="32">
        <f>(EMPRESARIO!N9+GREMIO!N9+ACADEMICO!N9)/3</f>
        <v>1.6666666666666667</v>
      </c>
      <c r="P9" s="32">
        <f>(EMPRESARIO!O9+GREMIO!O9+ACADEMICO!O9)/3</f>
        <v>1.6666666666666667</v>
      </c>
      <c r="Q9" s="32">
        <f>(EMPRESARIO!P9+GREMIO!P9+ACADEMICO!P9)/3</f>
        <v>1.6666666666666667</v>
      </c>
      <c r="R9" s="32">
        <f>(EMPRESARIO!Q9+GREMIO!Q9+ACADEMICO!Q9)/3</f>
        <v>2.3333333333333335</v>
      </c>
    </row>
    <row r="10" spans="2:18" x14ac:dyDescent="0.25">
      <c r="B10" s="5" t="s">
        <v>4</v>
      </c>
      <c r="C10" s="32">
        <f>(EMPRESARIO!B10+GREMIO!B10+ACADEMICO!B10)/3</f>
        <v>1.6666666666666667</v>
      </c>
      <c r="D10" s="32">
        <f>(EMPRESARIO!C10+GREMIO!C10+ACADEMICO!C10)/3</f>
        <v>0.33333333333333331</v>
      </c>
      <c r="E10" s="32">
        <f>(EMPRESARIO!D10+GREMIO!D10+ACADEMICO!D10)/3</f>
        <v>1.3333333333333333</v>
      </c>
      <c r="F10" s="33"/>
      <c r="G10" s="32">
        <f>(EMPRESARIO!F10+GREMIO!F10+ACADEMICO!F10)/3</f>
        <v>2.3333333333333335</v>
      </c>
      <c r="H10" s="32">
        <f>(EMPRESARIO!G10+GREMIO!G10+ACADEMICO!G10)/3</f>
        <v>0</v>
      </c>
      <c r="I10" s="32">
        <f>(EMPRESARIO!H10+GREMIO!H10+ACADEMICO!H10)/3</f>
        <v>0</v>
      </c>
      <c r="J10" s="32">
        <f>(EMPRESARIO!I10+GREMIO!I10+ACADEMICO!I10)/3</f>
        <v>0.33333333333333331</v>
      </c>
      <c r="K10" s="32">
        <f>(EMPRESARIO!J10+GREMIO!J10+ACADEMICO!J10)/3</f>
        <v>0.66666666666666663</v>
      </c>
      <c r="L10" s="32">
        <f>(EMPRESARIO!K10+GREMIO!K10+ACADEMICO!K10)/3</f>
        <v>1.3333333333333333</v>
      </c>
      <c r="M10" s="32">
        <f>(EMPRESARIO!L10+GREMIO!L10+ACADEMICO!L10)/3</f>
        <v>0.66666666666666663</v>
      </c>
      <c r="N10" s="32">
        <f>(EMPRESARIO!M10+GREMIO!M10+ACADEMICO!M10)/3</f>
        <v>0.33333333333333331</v>
      </c>
      <c r="O10" s="32">
        <f>(EMPRESARIO!N10+GREMIO!N10+ACADEMICO!N10)/3</f>
        <v>0.66666666666666663</v>
      </c>
      <c r="P10" s="32">
        <f>(EMPRESARIO!O10+GREMIO!O10+ACADEMICO!O10)/3</f>
        <v>0</v>
      </c>
      <c r="Q10" s="32">
        <f>(EMPRESARIO!P10+GREMIO!P10+ACADEMICO!P10)/3</f>
        <v>2.6666666666666665</v>
      </c>
      <c r="R10" s="32">
        <f>(EMPRESARIO!Q10+GREMIO!Q10+ACADEMICO!Q10)/3</f>
        <v>2</v>
      </c>
    </row>
    <row r="11" spans="2:18" x14ac:dyDescent="0.25">
      <c r="B11" s="5" t="s">
        <v>5</v>
      </c>
      <c r="C11" s="5">
        <f>(EMPRESARIO!B11+GREMIO!B11+ACADEMICO!B11)/3</f>
        <v>2</v>
      </c>
      <c r="D11" s="32">
        <f>(EMPRESARIO!C11+GREMIO!C11+ACADEMICO!C11)/3</f>
        <v>1.6666666666666667</v>
      </c>
      <c r="E11" s="32">
        <f>(EMPRESARIO!D11+GREMIO!D11+ACADEMICO!D11)/3</f>
        <v>1.6666666666666667</v>
      </c>
      <c r="F11" s="32">
        <f>(EMPRESARIO!E11+GREMIO!E11+ACADEMICO!E11)/3</f>
        <v>2.3333333333333335</v>
      </c>
      <c r="G11" s="33"/>
      <c r="H11" s="32">
        <f>(EMPRESARIO!G11+GREMIO!G11+ACADEMICO!G11)/3</f>
        <v>1</v>
      </c>
      <c r="I11" s="32">
        <f>(EMPRESARIO!H11+GREMIO!H11+ACADEMICO!H11)/3</f>
        <v>2</v>
      </c>
      <c r="J11" s="32">
        <f>(EMPRESARIO!I11+GREMIO!I11+ACADEMICO!I11)/3</f>
        <v>2</v>
      </c>
      <c r="K11" s="32">
        <f>(EMPRESARIO!J11+GREMIO!J11+ACADEMICO!J11)/3</f>
        <v>1.6666666666666667</v>
      </c>
      <c r="L11" s="32">
        <f>(EMPRESARIO!K11+GREMIO!K11+ACADEMICO!K11)/3</f>
        <v>2.3333333333333335</v>
      </c>
      <c r="M11" s="32">
        <f>(EMPRESARIO!L11+GREMIO!L11+ACADEMICO!L11)/3</f>
        <v>2.3333333333333335</v>
      </c>
      <c r="N11" s="32">
        <f>(EMPRESARIO!M11+GREMIO!M11+ACADEMICO!M11)/3</f>
        <v>1.3333333333333333</v>
      </c>
      <c r="O11" s="32">
        <f>(EMPRESARIO!N11+GREMIO!N11+ACADEMICO!N11)/3</f>
        <v>1</v>
      </c>
      <c r="P11" s="32">
        <f>(EMPRESARIO!O11+GREMIO!O11+ACADEMICO!O11)/3</f>
        <v>2.3333333333333335</v>
      </c>
      <c r="Q11" s="32">
        <f>(EMPRESARIO!P11+GREMIO!P11+ACADEMICO!P11)/3</f>
        <v>3</v>
      </c>
      <c r="R11" s="32">
        <f>(EMPRESARIO!Q11+GREMIO!Q11+ACADEMICO!Q11)/3</f>
        <v>2.6666666666666665</v>
      </c>
    </row>
    <row r="12" spans="2:18" x14ac:dyDescent="0.25">
      <c r="B12" s="5" t="s">
        <v>6</v>
      </c>
      <c r="C12" s="5">
        <f>(EMPRESARIO!B12+GREMIO!B12+ACADEMICO!B12)/3</f>
        <v>2</v>
      </c>
      <c r="D12" s="32">
        <f>(EMPRESARIO!C12+GREMIO!C12+ACADEMICO!C12)/3</f>
        <v>2.6666666666666665</v>
      </c>
      <c r="E12" s="32">
        <f>(EMPRESARIO!D12+GREMIO!D12+ACADEMICO!D12)/3</f>
        <v>3</v>
      </c>
      <c r="F12" s="32">
        <f>(EMPRESARIO!E12+GREMIO!E12+ACADEMICO!E12)/3</f>
        <v>2.6666666666666665</v>
      </c>
      <c r="G12" s="32">
        <f>(EMPRESARIO!F12+GREMIO!F12+ACADEMICO!F12)/3</f>
        <v>2</v>
      </c>
      <c r="H12" s="33"/>
      <c r="I12" s="32">
        <f>(EMPRESARIO!H12+GREMIO!H12+ACADEMICO!H12)/3</f>
        <v>2.6666666666666665</v>
      </c>
      <c r="J12" s="32">
        <f>(EMPRESARIO!I12+GREMIO!I12+ACADEMICO!I12)/3</f>
        <v>1.3333333333333333</v>
      </c>
      <c r="K12" s="32">
        <f>(EMPRESARIO!J12+GREMIO!J12+ACADEMICO!J12)/3</f>
        <v>3</v>
      </c>
      <c r="L12" s="32">
        <f>(EMPRESARIO!K12+GREMIO!K12+ACADEMICO!K12)/3</f>
        <v>2.3333333333333335</v>
      </c>
      <c r="M12" s="32">
        <f>(EMPRESARIO!L12+GREMIO!L12+ACADEMICO!L12)/3</f>
        <v>2.6666666666666665</v>
      </c>
      <c r="N12" s="32">
        <f>(EMPRESARIO!M12+GREMIO!M12+ACADEMICO!M12)/3</f>
        <v>3</v>
      </c>
      <c r="O12" s="32">
        <f>(EMPRESARIO!N12+GREMIO!N12+ACADEMICO!N12)/3</f>
        <v>1.6666666666666667</v>
      </c>
      <c r="P12" s="32">
        <f>(EMPRESARIO!O12+GREMIO!O12+ACADEMICO!O12)/3</f>
        <v>2.3333333333333335</v>
      </c>
      <c r="Q12" s="32">
        <f>(EMPRESARIO!P12+GREMIO!P12+ACADEMICO!P12)/3</f>
        <v>2.6666666666666665</v>
      </c>
      <c r="R12" s="32">
        <f>(EMPRESARIO!Q12+GREMIO!Q12+ACADEMICO!Q12)/3</f>
        <v>3</v>
      </c>
    </row>
    <row r="13" spans="2:18" x14ac:dyDescent="0.25">
      <c r="B13" s="5" t="s">
        <v>7</v>
      </c>
      <c r="C13" s="32">
        <f>(EMPRESARIO!B13+GREMIO!B13+ACADEMICO!B13)/3</f>
        <v>2.3333333333333335</v>
      </c>
      <c r="D13" s="32">
        <f>(EMPRESARIO!C13+GREMIO!C13+ACADEMICO!C13)/3</f>
        <v>2.3333333333333335</v>
      </c>
      <c r="E13" s="32">
        <f>(EMPRESARIO!D13+GREMIO!D13+ACADEMICO!D13)/3</f>
        <v>1</v>
      </c>
      <c r="F13" s="32">
        <f>(EMPRESARIO!E13+GREMIO!E13+ACADEMICO!E13)/3</f>
        <v>1</v>
      </c>
      <c r="G13" s="32">
        <f>(EMPRESARIO!F13+GREMIO!F13+ACADEMICO!F13)/3</f>
        <v>1</v>
      </c>
      <c r="H13" s="32">
        <f>(EMPRESARIO!G13+GREMIO!G13+ACADEMICO!G13)/3</f>
        <v>2</v>
      </c>
      <c r="I13" s="33"/>
      <c r="J13" s="32">
        <f>(EMPRESARIO!I13+GREMIO!I13+ACADEMICO!I13)/3</f>
        <v>0.33333333333333331</v>
      </c>
      <c r="K13" s="32">
        <f>(EMPRESARIO!J13+GREMIO!J13+ACADEMICO!J13)/3</f>
        <v>0</v>
      </c>
      <c r="L13" s="32">
        <f>(EMPRESARIO!K13+GREMIO!K13+ACADEMICO!K13)/3</f>
        <v>2.6666666666666665</v>
      </c>
      <c r="M13" s="32">
        <f>(EMPRESARIO!L13+GREMIO!L13+ACADEMICO!L13)/3</f>
        <v>2.6666666666666665</v>
      </c>
      <c r="N13" s="32">
        <f>(EMPRESARIO!M13+GREMIO!M13+ACADEMICO!M13)/3</f>
        <v>2.6666666666666665</v>
      </c>
      <c r="O13" s="32">
        <f>(EMPRESARIO!N13+GREMIO!N13+ACADEMICO!N13)/3</f>
        <v>2</v>
      </c>
      <c r="P13" s="32">
        <f>(EMPRESARIO!O13+GREMIO!O13+ACADEMICO!O13)/3</f>
        <v>2.6666666666666665</v>
      </c>
      <c r="Q13" s="32">
        <f>(EMPRESARIO!P13+GREMIO!P13+ACADEMICO!P13)/3</f>
        <v>3</v>
      </c>
      <c r="R13" s="32">
        <f>(EMPRESARIO!Q13+GREMIO!Q13+ACADEMICO!Q13)/3</f>
        <v>3</v>
      </c>
    </row>
    <row r="14" spans="2:18" x14ac:dyDescent="0.25">
      <c r="B14" s="5" t="s">
        <v>8</v>
      </c>
      <c r="C14" s="32">
        <f>(EMPRESARIO!B14+GREMIO!B14+ACADEMICO!B14)/3</f>
        <v>1.3333333333333333</v>
      </c>
      <c r="D14" s="32">
        <f>(EMPRESARIO!C14+GREMIO!C14+ACADEMICO!C14)/3</f>
        <v>0.66666666666666663</v>
      </c>
      <c r="E14" s="32">
        <f>(EMPRESARIO!D14+GREMIO!D14+ACADEMICO!D14)/3</f>
        <v>3</v>
      </c>
      <c r="F14" s="32">
        <f>(EMPRESARIO!E14+GREMIO!E14+ACADEMICO!E14)/3</f>
        <v>2.3333333333333335</v>
      </c>
      <c r="G14" s="32">
        <f>(EMPRESARIO!F14+GREMIO!F14+ACADEMICO!F14)/3</f>
        <v>2</v>
      </c>
      <c r="H14" s="32">
        <f>(EMPRESARIO!G14+GREMIO!G14+ACADEMICO!G14)/3</f>
        <v>0.33333333333333331</v>
      </c>
      <c r="I14" s="32">
        <f>(EMPRESARIO!H14+GREMIO!H14+ACADEMICO!H14)/3</f>
        <v>1</v>
      </c>
      <c r="J14" s="33"/>
      <c r="K14" s="32">
        <f>(EMPRESARIO!J14+GREMIO!J14+ACADEMICO!J14)/3</f>
        <v>0.33333333333333331</v>
      </c>
      <c r="L14" s="32">
        <f>(EMPRESARIO!K14+GREMIO!K14+ACADEMICO!K14)/3</f>
        <v>2</v>
      </c>
      <c r="M14" s="32">
        <f>(EMPRESARIO!L14+GREMIO!L14+ACADEMICO!L14)/3</f>
        <v>2</v>
      </c>
      <c r="N14" s="32">
        <f>(EMPRESARIO!M14+GREMIO!M14+ACADEMICO!M14)/3</f>
        <v>2.3333333333333335</v>
      </c>
      <c r="O14" s="32">
        <f>(EMPRESARIO!N14+GREMIO!N14+ACADEMICO!N14)/3</f>
        <v>1.6666666666666667</v>
      </c>
      <c r="P14" s="32">
        <f>(EMPRESARIO!O14+GREMIO!O14+ACADEMICO!O14)/3</f>
        <v>1</v>
      </c>
      <c r="Q14" s="32">
        <f>(EMPRESARIO!P14+GREMIO!P14+ACADEMICO!P14)/3</f>
        <v>1</v>
      </c>
      <c r="R14" s="32">
        <f>(EMPRESARIO!Q14+GREMIO!Q14+ACADEMICO!Q14)/3</f>
        <v>1.6666666666666667</v>
      </c>
    </row>
    <row r="15" spans="2:18" x14ac:dyDescent="0.25">
      <c r="B15" s="5" t="s">
        <v>9</v>
      </c>
      <c r="C15" s="5">
        <f>(EMPRESARIO!B15+GREMIO!B15+ACADEMICO!B15)/3</f>
        <v>1</v>
      </c>
      <c r="D15" s="32">
        <f>(EMPRESARIO!C15+GREMIO!C15+ACADEMICO!C15)/3</f>
        <v>1</v>
      </c>
      <c r="E15" s="32">
        <f>(EMPRESARIO!D15+GREMIO!D15+ACADEMICO!D15)/3</f>
        <v>2.6666666666666665</v>
      </c>
      <c r="F15" s="32">
        <f>(EMPRESARIO!E15+GREMIO!E15+ACADEMICO!E15)/3</f>
        <v>1</v>
      </c>
      <c r="G15" s="32">
        <f>(EMPRESARIO!F15+GREMIO!F15+ACADEMICO!F15)/3</f>
        <v>1.6666666666666667</v>
      </c>
      <c r="H15" s="32">
        <f>(EMPRESARIO!G15+GREMIO!G15+ACADEMICO!G15)/3</f>
        <v>1.3333333333333333</v>
      </c>
      <c r="I15" s="32">
        <f>(EMPRESARIO!H15+GREMIO!H15+ACADEMICO!H15)/3</f>
        <v>0.33333333333333331</v>
      </c>
      <c r="J15" s="32">
        <f>(EMPRESARIO!I15+GREMIO!I15+ACADEMICO!I15)/3</f>
        <v>0.33333333333333331</v>
      </c>
      <c r="K15" s="33"/>
      <c r="L15" s="32">
        <f>(EMPRESARIO!K15+GREMIO!K15+ACADEMICO!K15)/3</f>
        <v>1.6666666666666667</v>
      </c>
      <c r="M15" s="32">
        <f>(EMPRESARIO!L15+GREMIO!L15+ACADEMICO!L15)/3</f>
        <v>0.66666666666666663</v>
      </c>
      <c r="N15" s="32">
        <f>(EMPRESARIO!M15+GREMIO!M15+ACADEMICO!M15)/3</f>
        <v>0.66666666666666663</v>
      </c>
      <c r="O15" s="32">
        <f>(EMPRESARIO!N15+GREMIO!N15+ACADEMICO!N15)/3</f>
        <v>0.33333333333333331</v>
      </c>
      <c r="P15" s="32">
        <f>(EMPRESARIO!O15+GREMIO!O15+ACADEMICO!O15)/3</f>
        <v>0.66666666666666663</v>
      </c>
      <c r="Q15" s="32">
        <f>(EMPRESARIO!P15+GREMIO!P15+ACADEMICO!P15)/3</f>
        <v>0.66666666666666663</v>
      </c>
      <c r="R15" s="32">
        <f>(EMPRESARIO!Q15+GREMIO!Q15+ACADEMICO!Q15)/3</f>
        <v>0.66666666666666663</v>
      </c>
    </row>
    <row r="16" spans="2:18" ht="33" customHeight="1" x14ac:dyDescent="0.25">
      <c r="B16" s="6" t="s">
        <v>10</v>
      </c>
      <c r="C16" s="5">
        <f>(EMPRESARIO!B16+GREMIO!B16+ACADEMICO!B16)/3</f>
        <v>3</v>
      </c>
      <c r="D16" s="32">
        <f>(EMPRESARIO!C16+GREMIO!C16+ACADEMICO!C16)/3</f>
        <v>2</v>
      </c>
      <c r="E16" s="32">
        <f>(EMPRESARIO!D16+GREMIO!D16+ACADEMICO!D16)/3</f>
        <v>3</v>
      </c>
      <c r="F16" s="32">
        <f>(EMPRESARIO!E16+GREMIO!E16+ACADEMICO!E16)/3</f>
        <v>2.6666666666666665</v>
      </c>
      <c r="G16" s="32">
        <f>(EMPRESARIO!F16+GREMIO!F16+ACADEMICO!F16)/3</f>
        <v>2.6666666666666665</v>
      </c>
      <c r="H16" s="32">
        <f>(EMPRESARIO!G16+GREMIO!G16+ACADEMICO!G16)/3</f>
        <v>0.66666666666666663</v>
      </c>
      <c r="I16" s="32">
        <f>(EMPRESARIO!H16+GREMIO!H16+ACADEMICO!H16)/3</f>
        <v>3</v>
      </c>
      <c r="J16" s="32">
        <f>(EMPRESARIO!I16+GREMIO!I16+ACADEMICO!I16)/3</f>
        <v>2.3333333333333335</v>
      </c>
      <c r="K16" s="32">
        <f>(EMPRESARIO!J16+GREMIO!J16+ACADEMICO!J16)/3</f>
        <v>2.3333333333333335</v>
      </c>
      <c r="L16" s="33"/>
      <c r="M16" s="32">
        <f>(EMPRESARIO!L16+GREMIO!L16+ACADEMICO!L16)/3</f>
        <v>2.6666666666666665</v>
      </c>
      <c r="N16" s="32">
        <f>(EMPRESARIO!M16+GREMIO!M16+ACADEMICO!M16)/3</f>
        <v>2.6666666666666665</v>
      </c>
      <c r="O16" s="32">
        <f>(EMPRESARIO!N16+GREMIO!N16+ACADEMICO!N16)/3</f>
        <v>1.6666666666666667</v>
      </c>
      <c r="P16" s="32">
        <f>(EMPRESARIO!O16+GREMIO!O16+ACADEMICO!O16)/3</f>
        <v>2.3333333333333335</v>
      </c>
      <c r="Q16" s="32">
        <f>(EMPRESARIO!P16+GREMIO!P16+ACADEMICO!P16)/3</f>
        <v>2</v>
      </c>
      <c r="R16" s="32">
        <f>(EMPRESARIO!Q16+GREMIO!Q16+ACADEMICO!Q16)/3</f>
        <v>2.6666666666666665</v>
      </c>
    </row>
    <row r="17" spans="2:18" x14ac:dyDescent="0.25">
      <c r="B17" s="5" t="s">
        <v>11</v>
      </c>
      <c r="C17" s="5">
        <f>(EMPRESARIO!B17+GREMIO!B17+ACADEMICO!B17)/3</f>
        <v>3</v>
      </c>
      <c r="D17" s="32">
        <f>(EMPRESARIO!C17+GREMIO!C17+ACADEMICO!C17)/3</f>
        <v>1.6666666666666667</v>
      </c>
      <c r="E17" s="32">
        <f>(EMPRESARIO!D17+GREMIO!D17+ACADEMICO!D17)/3</f>
        <v>2.3333333333333335</v>
      </c>
      <c r="F17" s="32">
        <f>(EMPRESARIO!E17+GREMIO!E17+ACADEMICO!E17)/3</f>
        <v>1.6666666666666667</v>
      </c>
      <c r="G17" s="32">
        <f>(EMPRESARIO!F17+GREMIO!F17+ACADEMICO!F17)/3</f>
        <v>2.3333333333333335</v>
      </c>
      <c r="H17" s="32">
        <f>(EMPRESARIO!G17+GREMIO!G17+ACADEMICO!G17)/3</f>
        <v>1.3333333333333333</v>
      </c>
      <c r="I17" s="32">
        <f>(EMPRESARIO!H17+GREMIO!H17+ACADEMICO!H17)/3</f>
        <v>2.6666666666666665</v>
      </c>
      <c r="J17" s="32">
        <f>(EMPRESARIO!I17+GREMIO!I17+ACADEMICO!I17)/3</f>
        <v>1.3333333333333333</v>
      </c>
      <c r="K17" s="32">
        <f>(EMPRESARIO!J17+GREMIO!J17+ACADEMICO!J17)/3</f>
        <v>1</v>
      </c>
      <c r="L17" s="32">
        <f>(EMPRESARIO!K17+GREMIO!K17+ACADEMICO!K17)/3</f>
        <v>3</v>
      </c>
      <c r="M17" s="33"/>
      <c r="N17" s="32">
        <f>(EMPRESARIO!M17+GREMIO!M17+ACADEMICO!M17)/3</f>
        <v>3</v>
      </c>
      <c r="O17" s="32">
        <f>(EMPRESARIO!N17+GREMIO!N17+ACADEMICO!N17)/3</f>
        <v>3</v>
      </c>
      <c r="P17" s="32">
        <f>(EMPRESARIO!O17+GREMIO!O17+ACADEMICO!O17)/3</f>
        <v>2.6666666666666665</v>
      </c>
      <c r="Q17" s="32">
        <f>(EMPRESARIO!P17+GREMIO!P17+ACADEMICO!P17)/3</f>
        <v>3</v>
      </c>
      <c r="R17" s="32">
        <f>(EMPRESARIO!Q17+GREMIO!Q17+ACADEMICO!Q17)/3</f>
        <v>3</v>
      </c>
    </row>
    <row r="18" spans="2:18" s="1" customFormat="1" ht="45" x14ac:dyDescent="0.25">
      <c r="B18" s="6" t="s">
        <v>12</v>
      </c>
      <c r="C18" s="6">
        <f>(EMPRESARIO!B18+GREMIO!B18+ACADEMICO!B18)/3</f>
        <v>3</v>
      </c>
      <c r="D18" s="34">
        <f>(EMPRESARIO!C18+GREMIO!C18+ACADEMICO!C18)/3</f>
        <v>3</v>
      </c>
      <c r="E18" s="34">
        <f>(EMPRESARIO!D18+GREMIO!D18+ACADEMICO!D18)/3</f>
        <v>2</v>
      </c>
      <c r="F18" s="34">
        <f>(EMPRESARIO!E18+GREMIO!E18+ACADEMICO!E18)/3</f>
        <v>1.3333333333333333</v>
      </c>
      <c r="G18" s="34">
        <f>(EMPRESARIO!F18+GREMIO!F18+ACADEMICO!F18)/3</f>
        <v>2</v>
      </c>
      <c r="H18" s="34">
        <f>(EMPRESARIO!G18+GREMIO!G18+ACADEMICO!G18)/3</f>
        <v>1</v>
      </c>
      <c r="I18" s="34">
        <f>(EMPRESARIO!H18+GREMIO!H18+ACADEMICO!H18)/3</f>
        <v>2.6666666666666665</v>
      </c>
      <c r="J18" s="34">
        <f>(EMPRESARIO!I18+GREMIO!I18+ACADEMICO!I18)/3</f>
        <v>0.66666666666666663</v>
      </c>
      <c r="K18" s="34">
        <f>(EMPRESARIO!J18+GREMIO!J18+ACADEMICO!J18)/3</f>
        <v>1.6666666666666667</v>
      </c>
      <c r="L18" s="34">
        <f>(EMPRESARIO!K18+GREMIO!K18+ACADEMICO!K18)/3</f>
        <v>2</v>
      </c>
      <c r="M18" s="34">
        <f>(EMPRESARIO!L18+GREMIO!L18+ACADEMICO!L18)/3</f>
        <v>2.6666666666666665</v>
      </c>
      <c r="N18" s="35"/>
      <c r="O18" s="34">
        <f>(EMPRESARIO!N18+GREMIO!N18+ACADEMICO!N18)/3</f>
        <v>1.6666666666666667</v>
      </c>
      <c r="P18" s="34">
        <f>(EMPRESARIO!O18+GREMIO!O18+ACADEMICO!O18)/3</f>
        <v>2.6666666666666665</v>
      </c>
      <c r="Q18" s="34">
        <f>(EMPRESARIO!P18+GREMIO!P18+ACADEMICO!P18)/3</f>
        <v>3</v>
      </c>
      <c r="R18" s="34">
        <f>(EMPRESARIO!Q18+GREMIO!Q18+ACADEMICO!Q18)/3</f>
        <v>2.3333333333333335</v>
      </c>
    </row>
    <row r="19" spans="2:18" ht="30" x14ac:dyDescent="0.25">
      <c r="B19" s="6" t="s">
        <v>13</v>
      </c>
      <c r="C19" s="32">
        <f>(EMPRESARIO!B19+GREMIO!B19+ACADEMICO!B19)/3</f>
        <v>2.3333333333333335</v>
      </c>
      <c r="D19" s="32">
        <f>(EMPRESARIO!C19+GREMIO!C19+ACADEMICO!C19)/3</f>
        <v>2</v>
      </c>
      <c r="E19" s="32">
        <f>(EMPRESARIO!D19+GREMIO!D19+ACADEMICO!D19)/3</f>
        <v>3</v>
      </c>
      <c r="F19" s="32">
        <f>(EMPRESARIO!E19+GREMIO!E19+ACADEMICO!E19)/3</f>
        <v>2.3333333333333335</v>
      </c>
      <c r="G19" s="32">
        <f>(EMPRESARIO!F19+GREMIO!F19+ACADEMICO!F19)/3</f>
        <v>2</v>
      </c>
      <c r="H19" s="32">
        <f>(EMPRESARIO!G19+GREMIO!G19+ACADEMICO!G19)/3</f>
        <v>2</v>
      </c>
      <c r="I19" s="32">
        <f>(EMPRESARIO!H19+GREMIO!H19+ACADEMICO!H19)/3</f>
        <v>3</v>
      </c>
      <c r="J19" s="32">
        <f>(EMPRESARIO!I19+GREMIO!I19+ACADEMICO!I19)/3</f>
        <v>2.6666666666666665</v>
      </c>
      <c r="K19" s="32">
        <f>(EMPRESARIO!J19+GREMIO!J19+ACADEMICO!J19)/3</f>
        <v>1.3333333333333333</v>
      </c>
      <c r="L19" s="32">
        <f>(EMPRESARIO!K19+GREMIO!K19+ACADEMICO!K19)/3</f>
        <v>2.3333333333333335</v>
      </c>
      <c r="M19" s="32">
        <f>(EMPRESARIO!L19+GREMIO!L19+ACADEMICO!L19)/3</f>
        <v>2</v>
      </c>
      <c r="N19" s="32">
        <f>(EMPRESARIO!M19+GREMIO!M19+ACADEMICO!M19)/3</f>
        <v>2.6666666666666665</v>
      </c>
      <c r="O19" s="33"/>
      <c r="P19" s="32">
        <f>(EMPRESARIO!O19+GREMIO!O19+ACADEMICO!O19)/3</f>
        <v>2.6666666666666665</v>
      </c>
      <c r="Q19" s="32">
        <f>(EMPRESARIO!P19+GREMIO!P19+ACADEMICO!P19)/3</f>
        <v>2.6666666666666665</v>
      </c>
      <c r="R19" s="32">
        <f>(EMPRESARIO!Q19+GREMIO!Q19+ACADEMICO!Q19)/3</f>
        <v>2.6666666666666665</v>
      </c>
    </row>
    <row r="20" spans="2:18" ht="45" x14ac:dyDescent="0.25">
      <c r="B20" s="6" t="s">
        <v>14</v>
      </c>
      <c r="C20" s="5">
        <f>(EMPRESARIO!B20+GREMIO!B20+ACADEMICO!B20)/3</f>
        <v>3</v>
      </c>
      <c r="D20" s="32">
        <f>(EMPRESARIO!C20+GREMIO!C20+ACADEMICO!C20)/3</f>
        <v>3</v>
      </c>
      <c r="E20" s="32">
        <f>(EMPRESARIO!D20+GREMIO!D20+ACADEMICO!D20)/3</f>
        <v>0.66666666666666663</v>
      </c>
      <c r="F20" s="32">
        <f>(EMPRESARIO!E20+GREMIO!E20+ACADEMICO!E20)/3</f>
        <v>2</v>
      </c>
      <c r="G20" s="32">
        <f>(EMPRESARIO!F20+GREMIO!F20+ACADEMICO!F20)/3</f>
        <v>2.3333333333333335</v>
      </c>
      <c r="H20" s="32">
        <f>(EMPRESARIO!G20+GREMIO!G20+ACADEMICO!G20)/3</f>
        <v>0.66666666666666663</v>
      </c>
      <c r="I20" s="32">
        <f>(EMPRESARIO!H20+GREMIO!H20+ACADEMICO!H20)/3</f>
        <v>2.6666666666666665</v>
      </c>
      <c r="J20" s="32">
        <f>(EMPRESARIO!I20+GREMIO!I20+ACADEMICO!I20)/3</f>
        <v>0.33333333333333331</v>
      </c>
      <c r="K20" s="32">
        <f>(EMPRESARIO!J20+GREMIO!J20+ACADEMICO!J20)/3</f>
        <v>0.33333333333333331</v>
      </c>
      <c r="L20" s="32">
        <f>(EMPRESARIO!K20+GREMIO!K20+ACADEMICO!K20)/3</f>
        <v>2.6666666666666665</v>
      </c>
      <c r="M20" s="32">
        <f>(EMPRESARIO!L20+GREMIO!L20+ACADEMICO!L20)/3</f>
        <v>2.6666666666666665</v>
      </c>
      <c r="N20" s="32">
        <f>(EMPRESARIO!M20+GREMIO!M20+ACADEMICO!M20)/3</f>
        <v>3</v>
      </c>
      <c r="O20" s="32">
        <f>(EMPRESARIO!N20+GREMIO!N20+ACADEMICO!N20)/3</f>
        <v>1.3333333333333333</v>
      </c>
      <c r="P20" s="33"/>
      <c r="Q20" s="32">
        <f>(EMPRESARIO!P20+GREMIO!P20+ACADEMICO!P20)/3</f>
        <v>3</v>
      </c>
      <c r="R20" s="32">
        <f>(EMPRESARIO!Q20+GREMIO!Q20+ACADEMICO!Q20)/3</f>
        <v>2</v>
      </c>
    </row>
    <row r="21" spans="2:18" ht="30" x14ac:dyDescent="0.25">
      <c r="B21" s="6" t="s">
        <v>15</v>
      </c>
      <c r="C21" s="5">
        <f>(EMPRESARIO!B21+GREMIO!B21+ACADEMICO!B21)/3</f>
        <v>3</v>
      </c>
      <c r="D21" s="32">
        <f>(EMPRESARIO!C21+GREMIO!C21+ACADEMICO!C21)/3</f>
        <v>2.6666666666666665</v>
      </c>
      <c r="E21" s="32">
        <f>(EMPRESARIO!D21+GREMIO!D21+ACADEMICO!D21)/3</f>
        <v>2.3333333333333335</v>
      </c>
      <c r="F21" s="32">
        <f>(EMPRESARIO!E21+GREMIO!E21+ACADEMICO!E21)/3</f>
        <v>1.3333333333333333</v>
      </c>
      <c r="G21" s="32">
        <f>(EMPRESARIO!F21+GREMIO!F21+ACADEMICO!F21)/3</f>
        <v>0.66666666666666663</v>
      </c>
      <c r="H21" s="32">
        <f>(EMPRESARIO!G21+GREMIO!G21+ACADEMICO!G21)/3</f>
        <v>1</v>
      </c>
      <c r="I21" s="32">
        <f>(EMPRESARIO!H21+GREMIO!H21+ACADEMICO!H21)/3</f>
        <v>3</v>
      </c>
      <c r="J21" s="32">
        <f>(EMPRESARIO!I21+GREMIO!I21+ACADEMICO!I21)/3</f>
        <v>1.3333333333333333</v>
      </c>
      <c r="K21" s="32">
        <f>(EMPRESARIO!J21+GREMIO!J21+ACADEMICO!J21)/3</f>
        <v>0.33333333333333331</v>
      </c>
      <c r="L21" s="32">
        <f>(EMPRESARIO!K21+GREMIO!K21+ACADEMICO!K21)/3</f>
        <v>2</v>
      </c>
      <c r="M21" s="32">
        <f>(EMPRESARIO!L21+GREMIO!L21+ACADEMICO!L21)/3</f>
        <v>2.6666666666666665</v>
      </c>
      <c r="N21" s="32">
        <f>(EMPRESARIO!M21+GREMIO!M21+ACADEMICO!M21)/3</f>
        <v>3</v>
      </c>
      <c r="O21" s="32">
        <f>(EMPRESARIO!N21+GREMIO!N21+ACADEMICO!N21)/3</f>
        <v>1</v>
      </c>
      <c r="P21" s="32">
        <f>(EMPRESARIO!O21+GREMIO!O21+ACADEMICO!O21)/3</f>
        <v>3</v>
      </c>
      <c r="Q21" s="33"/>
      <c r="R21" s="32">
        <f>(EMPRESARIO!Q21+GREMIO!Q21+ACADEMICO!Q21)/3</f>
        <v>2</v>
      </c>
    </row>
    <row r="22" spans="2:18" x14ac:dyDescent="0.25">
      <c r="B22" s="6" t="s">
        <v>16</v>
      </c>
      <c r="C22" s="5">
        <f>(EMPRESARIO!B22+GREMIO!B22+ACADEMICO!B22)/3</f>
        <v>3</v>
      </c>
      <c r="D22" s="32">
        <f>(EMPRESARIO!C22+GREMIO!C22+ACADEMICO!C22)/3</f>
        <v>2.6666666666666665</v>
      </c>
      <c r="E22" s="32">
        <f>(EMPRESARIO!D22+GREMIO!D22+ACADEMICO!D22)/3</f>
        <v>2.6666666666666665</v>
      </c>
      <c r="F22" s="32">
        <f>(EMPRESARIO!E22+GREMIO!E22+ACADEMICO!E22)/3</f>
        <v>3</v>
      </c>
      <c r="G22" s="32">
        <f>(EMPRESARIO!F22+GREMIO!F22+ACADEMICO!F22)/3</f>
        <v>3</v>
      </c>
      <c r="H22" s="32">
        <f>(EMPRESARIO!G22+GREMIO!G22+ACADEMICO!G22)/3</f>
        <v>0.33333333333333331</v>
      </c>
      <c r="I22" s="32">
        <f>(EMPRESARIO!H22+GREMIO!H22+ACADEMICO!H22)/3</f>
        <v>3</v>
      </c>
      <c r="J22" s="32">
        <f>(EMPRESARIO!I22+GREMIO!I22+ACADEMICO!I22)/3</f>
        <v>1.3333333333333333</v>
      </c>
      <c r="K22" s="32">
        <f>(EMPRESARIO!J22+GREMIO!J22+ACADEMICO!J22)/3</f>
        <v>1</v>
      </c>
      <c r="L22" s="32">
        <f>(EMPRESARIO!K22+GREMIO!K22+ACADEMICO!K22)/3</f>
        <v>3</v>
      </c>
      <c r="M22" s="32">
        <f>(EMPRESARIO!L22+GREMIO!L22+ACADEMICO!L22)/3</f>
        <v>3</v>
      </c>
      <c r="N22" s="32">
        <f>(EMPRESARIO!M22+GREMIO!M22+ACADEMICO!M22)/3</f>
        <v>3</v>
      </c>
      <c r="O22" s="32">
        <f>(EMPRESARIO!N22+GREMIO!N22+ACADEMICO!N22)/3</f>
        <v>2.3333333333333335</v>
      </c>
      <c r="P22" s="32">
        <f>(EMPRESARIO!O22+GREMIO!O22+ACADEMICO!O22)/3</f>
        <v>3</v>
      </c>
      <c r="Q22" s="32">
        <f>(EMPRESARIO!P22+GREMIO!P22+ACADEMICO!P22)/3</f>
        <v>1.6666666666666667</v>
      </c>
      <c r="R22" s="33"/>
    </row>
  </sheetData>
  <mergeCells count="6">
    <mergeCell ref="B5:R5"/>
    <mergeCell ref="G1:J4"/>
    <mergeCell ref="K1:N1"/>
    <mergeCell ref="K2:N2"/>
    <mergeCell ref="K3:N3"/>
    <mergeCell ref="K4: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50" zoomScaleNormal="50" workbookViewId="0">
      <selection activeCell="A25" sqref="A25:XFD25"/>
    </sheetView>
  </sheetViews>
  <sheetFormatPr baseColWidth="10" defaultRowHeight="15" x14ac:dyDescent="0.25"/>
  <cols>
    <col min="1" max="1" width="56.7109375" customWidth="1"/>
    <col min="2" max="2" width="19.85546875" bestFit="1" customWidth="1"/>
    <col min="3" max="3" width="13.85546875" bestFit="1" customWidth="1"/>
    <col min="5" max="5" width="12.85546875" bestFit="1" customWidth="1"/>
    <col min="6" max="6" width="14.28515625" bestFit="1" customWidth="1"/>
    <col min="7" max="7" width="16.7109375" bestFit="1" customWidth="1"/>
    <col min="8" max="8" width="14" bestFit="1" customWidth="1"/>
    <col min="9" max="10" width="15.42578125" bestFit="1" customWidth="1"/>
    <col min="11" max="11" width="32" bestFit="1" customWidth="1"/>
    <col min="12" max="12" width="17.28515625" bestFit="1" customWidth="1"/>
    <col min="13" max="13" width="26.28515625" bestFit="1" customWidth="1"/>
    <col min="14" max="14" width="22.85546875" bestFit="1" customWidth="1"/>
    <col min="15" max="15" width="42" bestFit="1" customWidth="1"/>
    <col min="16" max="16" width="27.28515625" bestFit="1" customWidth="1"/>
    <col min="17" max="17" width="16.7109375" bestFit="1" customWidth="1"/>
  </cols>
  <sheetData>
    <row r="1" spans="1:17" ht="18.75" customHeight="1" x14ac:dyDescent="0.35">
      <c r="G1" s="54" t="s">
        <v>18</v>
      </c>
      <c r="H1" s="55"/>
      <c r="I1" s="55"/>
      <c r="J1" s="56"/>
      <c r="K1" s="45" t="s">
        <v>19</v>
      </c>
      <c r="L1" s="46"/>
      <c r="M1" s="46"/>
      <c r="N1" s="47"/>
    </row>
    <row r="2" spans="1:17" ht="21" x14ac:dyDescent="0.35">
      <c r="G2" s="57"/>
      <c r="H2" s="58"/>
      <c r="I2" s="58"/>
      <c r="J2" s="59"/>
      <c r="K2" s="48" t="s">
        <v>20</v>
      </c>
      <c r="L2" s="49"/>
      <c r="M2" s="49"/>
      <c r="N2" s="50"/>
    </row>
    <row r="3" spans="1:17" ht="21" x14ac:dyDescent="0.35">
      <c r="G3" s="57"/>
      <c r="H3" s="58"/>
      <c r="I3" s="58"/>
      <c r="J3" s="59"/>
      <c r="K3" s="48" t="s">
        <v>21</v>
      </c>
      <c r="L3" s="49"/>
      <c r="M3" s="49"/>
      <c r="N3" s="50"/>
    </row>
    <row r="4" spans="1:17" ht="21.75" thickBot="1" x14ac:dyDescent="0.4">
      <c r="G4" s="60"/>
      <c r="H4" s="61"/>
      <c r="I4" s="61"/>
      <c r="J4" s="62"/>
      <c r="K4" s="51" t="s">
        <v>22</v>
      </c>
      <c r="L4" s="52"/>
      <c r="M4" s="52"/>
      <c r="N4" s="53"/>
    </row>
    <row r="5" spans="1:17" ht="15.75" thickBot="1" x14ac:dyDescent="0.3">
      <c r="A5" s="36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8"/>
    </row>
    <row r="6" spans="1:17" s="3" customFormat="1" ht="87" customHeight="1" thickBot="1" x14ac:dyDescent="0.3">
      <c r="A6" s="2" t="s">
        <v>23</v>
      </c>
      <c r="B6" s="10" t="s">
        <v>1</v>
      </c>
      <c r="C6" s="11" t="s">
        <v>3</v>
      </c>
      <c r="D6" s="11" t="s">
        <v>2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10</v>
      </c>
      <c r="L6" s="11" t="s">
        <v>11</v>
      </c>
      <c r="M6" s="11" t="s">
        <v>24</v>
      </c>
      <c r="N6" s="11" t="s">
        <v>13</v>
      </c>
      <c r="O6" s="11" t="s">
        <v>14</v>
      </c>
      <c r="P6" s="11" t="s">
        <v>15</v>
      </c>
      <c r="Q6" s="12" t="s">
        <v>16</v>
      </c>
    </row>
    <row r="7" spans="1:17" ht="18.75" x14ac:dyDescent="0.3">
      <c r="A7" s="13" t="s">
        <v>1</v>
      </c>
      <c r="B7" s="20"/>
      <c r="C7" s="21">
        <v>2</v>
      </c>
      <c r="D7" s="21">
        <v>3</v>
      </c>
      <c r="E7" s="21">
        <v>1</v>
      </c>
      <c r="F7" s="21">
        <v>1</v>
      </c>
      <c r="G7" s="21">
        <v>0</v>
      </c>
      <c r="H7" s="21">
        <v>2</v>
      </c>
      <c r="I7" s="21">
        <v>0</v>
      </c>
      <c r="J7" s="21">
        <v>0</v>
      </c>
      <c r="K7" s="21">
        <v>2</v>
      </c>
      <c r="L7" s="21">
        <v>3</v>
      </c>
      <c r="M7" s="21">
        <v>2</v>
      </c>
      <c r="N7" s="21">
        <v>0</v>
      </c>
      <c r="O7" s="21">
        <v>1</v>
      </c>
      <c r="P7" s="21">
        <v>3</v>
      </c>
      <c r="Q7" s="22">
        <v>0</v>
      </c>
    </row>
    <row r="8" spans="1:17" ht="18.75" x14ac:dyDescent="0.3">
      <c r="A8" s="14" t="s">
        <v>3</v>
      </c>
      <c r="B8" s="21">
        <v>3</v>
      </c>
      <c r="C8" s="20"/>
      <c r="D8" s="21">
        <v>1</v>
      </c>
      <c r="E8" s="21">
        <v>2</v>
      </c>
      <c r="F8" s="21">
        <v>2</v>
      </c>
      <c r="G8" s="21">
        <v>0</v>
      </c>
      <c r="H8" s="21">
        <v>2</v>
      </c>
      <c r="I8" s="21">
        <v>0</v>
      </c>
      <c r="J8" s="21">
        <v>0</v>
      </c>
      <c r="K8" s="21">
        <v>2</v>
      </c>
      <c r="L8" s="21">
        <v>2</v>
      </c>
      <c r="M8" s="21">
        <v>2</v>
      </c>
      <c r="N8" s="21">
        <v>2</v>
      </c>
      <c r="O8" s="21">
        <v>2</v>
      </c>
      <c r="P8" s="21">
        <v>2</v>
      </c>
      <c r="Q8" s="22">
        <v>1</v>
      </c>
    </row>
    <row r="9" spans="1:17" ht="18.75" x14ac:dyDescent="0.3">
      <c r="A9" s="14" t="s">
        <v>2</v>
      </c>
      <c r="B9" s="21">
        <v>3</v>
      </c>
      <c r="C9" s="21">
        <v>1</v>
      </c>
      <c r="D9" s="20"/>
      <c r="E9" s="21">
        <v>3</v>
      </c>
      <c r="F9" s="21">
        <v>1</v>
      </c>
      <c r="G9" s="21">
        <v>0</v>
      </c>
      <c r="H9" s="21">
        <v>0</v>
      </c>
      <c r="I9" s="21">
        <v>1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  <c r="O9" s="21">
        <v>1</v>
      </c>
      <c r="P9" s="21">
        <v>2</v>
      </c>
      <c r="Q9" s="22">
        <v>2</v>
      </c>
    </row>
    <row r="10" spans="1:17" ht="15" customHeight="1" x14ac:dyDescent="0.3">
      <c r="A10" s="14" t="s">
        <v>4</v>
      </c>
      <c r="B10" s="21">
        <v>1</v>
      </c>
      <c r="C10" s="21">
        <v>0</v>
      </c>
      <c r="D10" s="21">
        <v>1</v>
      </c>
      <c r="E10" s="20"/>
      <c r="F10" s="21">
        <v>1</v>
      </c>
      <c r="G10" s="21">
        <v>0</v>
      </c>
      <c r="H10" s="21">
        <v>0</v>
      </c>
      <c r="I10" s="21">
        <v>0</v>
      </c>
      <c r="J10" s="21">
        <v>0</v>
      </c>
      <c r="K10" s="21">
        <v>1</v>
      </c>
      <c r="L10" s="21">
        <v>1</v>
      </c>
      <c r="M10" s="21">
        <v>1</v>
      </c>
      <c r="N10" s="21">
        <v>1</v>
      </c>
      <c r="O10" s="21">
        <v>0</v>
      </c>
      <c r="P10" s="21">
        <v>3</v>
      </c>
      <c r="Q10" s="22">
        <v>1</v>
      </c>
    </row>
    <row r="11" spans="1:17" ht="18.75" x14ac:dyDescent="0.3">
      <c r="A11" s="14" t="s">
        <v>5</v>
      </c>
      <c r="B11" s="21">
        <v>0</v>
      </c>
      <c r="C11" s="21">
        <v>0</v>
      </c>
      <c r="D11" s="21">
        <v>1</v>
      </c>
      <c r="E11" s="21">
        <v>2</v>
      </c>
      <c r="F11" s="20"/>
      <c r="G11" s="21">
        <v>0</v>
      </c>
      <c r="H11" s="21">
        <v>0</v>
      </c>
      <c r="I11" s="21">
        <v>0</v>
      </c>
      <c r="J11" s="21">
        <v>1</v>
      </c>
      <c r="K11" s="21">
        <v>1</v>
      </c>
      <c r="L11" s="21">
        <v>1</v>
      </c>
      <c r="M11" s="21">
        <v>2</v>
      </c>
      <c r="N11" s="21">
        <v>1</v>
      </c>
      <c r="O11" s="21">
        <v>1</v>
      </c>
      <c r="P11" s="21">
        <v>3</v>
      </c>
      <c r="Q11" s="22">
        <v>2</v>
      </c>
    </row>
    <row r="12" spans="1:17" ht="18.75" x14ac:dyDescent="0.3">
      <c r="A12" s="14" t="s">
        <v>6</v>
      </c>
      <c r="B12" s="21">
        <v>1</v>
      </c>
      <c r="C12" s="21">
        <v>2</v>
      </c>
      <c r="D12" s="21">
        <v>3</v>
      </c>
      <c r="E12" s="21">
        <v>2</v>
      </c>
      <c r="F12" s="21">
        <v>0</v>
      </c>
      <c r="G12" s="20"/>
      <c r="H12" s="21">
        <v>2</v>
      </c>
      <c r="I12" s="21">
        <v>0</v>
      </c>
      <c r="J12" s="21">
        <v>3</v>
      </c>
      <c r="K12" s="21">
        <v>1</v>
      </c>
      <c r="L12" s="21">
        <v>2</v>
      </c>
      <c r="M12" s="21">
        <v>3</v>
      </c>
      <c r="N12" s="21">
        <v>0</v>
      </c>
      <c r="O12" s="21">
        <v>1</v>
      </c>
      <c r="P12" s="21">
        <v>2</v>
      </c>
      <c r="Q12" s="22">
        <v>3</v>
      </c>
    </row>
    <row r="13" spans="1:17" ht="18.75" x14ac:dyDescent="0.3">
      <c r="A13" s="14" t="s">
        <v>7</v>
      </c>
      <c r="B13" s="21">
        <v>1</v>
      </c>
      <c r="C13" s="21">
        <v>1</v>
      </c>
      <c r="D13" s="21">
        <v>0</v>
      </c>
      <c r="E13" s="21">
        <v>0</v>
      </c>
      <c r="F13" s="21">
        <v>0</v>
      </c>
      <c r="G13" s="21">
        <v>0</v>
      </c>
      <c r="H13" s="20"/>
      <c r="I13" s="21">
        <v>0</v>
      </c>
      <c r="J13" s="21">
        <v>0</v>
      </c>
      <c r="K13" s="21">
        <v>2</v>
      </c>
      <c r="L13" s="21">
        <v>2</v>
      </c>
      <c r="M13" s="21">
        <v>2</v>
      </c>
      <c r="N13" s="21">
        <v>2</v>
      </c>
      <c r="O13" s="21">
        <v>2</v>
      </c>
      <c r="P13" s="21">
        <v>3</v>
      </c>
      <c r="Q13" s="22">
        <v>3</v>
      </c>
    </row>
    <row r="14" spans="1:17" ht="18.75" x14ac:dyDescent="0.3">
      <c r="A14" s="14" t="s">
        <v>8</v>
      </c>
      <c r="B14" s="21">
        <v>3</v>
      </c>
      <c r="C14" s="21">
        <v>1</v>
      </c>
      <c r="D14" s="21">
        <v>3</v>
      </c>
      <c r="E14" s="21">
        <v>1</v>
      </c>
      <c r="F14" s="21">
        <v>1</v>
      </c>
      <c r="G14" s="21">
        <v>0</v>
      </c>
      <c r="H14" s="21">
        <v>1</v>
      </c>
      <c r="I14" s="20"/>
      <c r="J14" s="21">
        <v>0</v>
      </c>
      <c r="K14" s="21">
        <v>2</v>
      </c>
      <c r="L14" s="21">
        <v>2</v>
      </c>
      <c r="M14" s="21">
        <v>1</v>
      </c>
      <c r="N14" s="21">
        <v>1</v>
      </c>
      <c r="O14" s="21">
        <v>1</v>
      </c>
      <c r="P14" s="21">
        <v>1</v>
      </c>
      <c r="Q14" s="22">
        <v>1</v>
      </c>
    </row>
    <row r="15" spans="1:17" ht="18.75" x14ac:dyDescent="0.3">
      <c r="A15" s="14" t="s">
        <v>9</v>
      </c>
      <c r="B15" s="21">
        <v>0</v>
      </c>
      <c r="C15" s="21">
        <v>0</v>
      </c>
      <c r="D15" s="21">
        <v>2</v>
      </c>
      <c r="E15" s="21">
        <v>2</v>
      </c>
      <c r="F15" s="21">
        <v>2</v>
      </c>
      <c r="G15" s="21">
        <v>0</v>
      </c>
      <c r="H15" s="21">
        <v>0</v>
      </c>
      <c r="I15" s="21">
        <v>0</v>
      </c>
      <c r="J15" s="20"/>
      <c r="K15" s="21">
        <v>2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2">
        <v>0</v>
      </c>
    </row>
    <row r="16" spans="1:17" ht="42" customHeight="1" x14ac:dyDescent="0.3">
      <c r="A16" s="15" t="s">
        <v>10</v>
      </c>
      <c r="B16" s="21">
        <v>3</v>
      </c>
      <c r="C16" s="21">
        <v>3</v>
      </c>
      <c r="D16" s="21">
        <v>3</v>
      </c>
      <c r="E16" s="21">
        <v>2</v>
      </c>
      <c r="F16" s="21">
        <v>2</v>
      </c>
      <c r="G16" s="21">
        <v>0</v>
      </c>
      <c r="H16" s="21">
        <v>3</v>
      </c>
      <c r="I16" s="21">
        <v>2</v>
      </c>
      <c r="J16" s="21">
        <v>1</v>
      </c>
      <c r="K16" s="20"/>
      <c r="L16" s="21">
        <v>2</v>
      </c>
      <c r="M16" s="21">
        <v>2</v>
      </c>
      <c r="N16" s="21">
        <v>1</v>
      </c>
      <c r="O16" s="21">
        <v>1</v>
      </c>
      <c r="P16" s="21">
        <v>2</v>
      </c>
      <c r="Q16" s="22">
        <v>2</v>
      </c>
    </row>
    <row r="17" spans="1:17" ht="18.75" x14ac:dyDescent="0.3">
      <c r="A17" s="14" t="s">
        <v>11</v>
      </c>
      <c r="B17" s="21">
        <v>3</v>
      </c>
      <c r="C17" s="21">
        <v>2</v>
      </c>
      <c r="D17" s="21">
        <v>1</v>
      </c>
      <c r="E17" s="21">
        <v>1</v>
      </c>
      <c r="F17" s="21">
        <v>3</v>
      </c>
      <c r="G17" s="21">
        <v>0</v>
      </c>
      <c r="H17" s="21">
        <v>2</v>
      </c>
      <c r="I17" s="21">
        <v>1</v>
      </c>
      <c r="J17" s="21">
        <v>0</v>
      </c>
      <c r="K17" s="21">
        <v>3</v>
      </c>
      <c r="L17" s="20"/>
      <c r="M17" s="21">
        <v>3</v>
      </c>
      <c r="N17" s="21">
        <v>3</v>
      </c>
      <c r="O17" s="21">
        <v>3</v>
      </c>
      <c r="P17" s="21">
        <v>3</v>
      </c>
      <c r="Q17" s="22">
        <v>3</v>
      </c>
    </row>
    <row r="18" spans="1:17" s="1" customFormat="1" ht="75" x14ac:dyDescent="0.3">
      <c r="A18" s="15" t="s">
        <v>12</v>
      </c>
      <c r="B18" s="23">
        <v>3</v>
      </c>
      <c r="C18" s="23">
        <v>3</v>
      </c>
      <c r="D18" s="23">
        <v>2</v>
      </c>
      <c r="E18" s="23">
        <v>1</v>
      </c>
      <c r="F18" s="23">
        <v>1</v>
      </c>
      <c r="G18" s="23">
        <v>0</v>
      </c>
      <c r="H18" s="23">
        <v>2</v>
      </c>
      <c r="I18" s="23">
        <v>1</v>
      </c>
      <c r="J18" s="23">
        <v>1</v>
      </c>
      <c r="K18" s="23">
        <v>2</v>
      </c>
      <c r="L18" s="23">
        <v>2</v>
      </c>
      <c r="M18" s="24"/>
      <c r="N18" s="23">
        <v>1</v>
      </c>
      <c r="O18" s="23">
        <v>2</v>
      </c>
      <c r="P18" s="23">
        <v>3</v>
      </c>
      <c r="Q18" s="25">
        <v>3</v>
      </c>
    </row>
    <row r="19" spans="1:17" ht="37.5" x14ac:dyDescent="0.3">
      <c r="A19" s="15" t="s">
        <v>13</v>
      </c>
      <c r="B19" s="21">
        <v>1</v>
      </c>
      <c r="C19" s="21">
        <v>0</v>
      </c>
      <c r="D19" s="21">
        <v>3</v>
      </c>
      <c r="E19" s="21">
        <v>1</v>
      </c>
      <c r="F19" s="21">
        <v>1</v>
      </c>
      <c r="G19" s="21">
        <v>0</v>
      </c>
      <c r="H19" s="21">
        <v>3</v>
      </c>
      <c r="I19" s="21">
        <v>2</v>
      </c>
      <c r="J19" s="21">
        <v>0</v>
      </c>
      <c r="K19" s="21">
        <v>2</v>
      </c>
      <c r="L19" s="21">
        <v>2</v>
      </c>
      <c r="M19" s="21">
        <v>2</v>
      </c>
      <c r="N19" s="20"/>
      <c r="O19" s="21">
        <v>2</v>
      </c>
      <c r="P19" s="21">
        <v>2</v>
      </c>
      <c r="Q19" s="22">
        <v>2</v>
      </c>
    </row>
    <row r="20" spans="1:17" ht="56.25" x14ac:dyDescent="0.3">
      <c r="A20" s="15" t="s">
        <v>14</v>
      </c>
      <c r="B20" s="21">
        <v>3</v>
      </c>
      <c r="C20" s="21">
        <v>3</v>
      </c>
      <c r="D20" s="21">
        <v>1</v>
      </c>
      <c r="E20" s="21">
        <v>1</v>
      </c>
      <c r="F20" s="21">
        <v>1</v>
      </c>
      <c r="G20" s="21">
        <v>0</v>
      </c>
      <c r="H20" s="21">
        <v>2</v>
      </c>
      <c r="I20" s="21">
        <v>0</v>
      </c>
      <c r="J20" s="21">
        <v>0</v>
      </c>
      <c r="K20" s="21">
        <v>2</v>
      </c>
      <c r="L20" s="21">
        <v>2</v>
      </c>
      <c r="M20" s="21">
        <v>3</v>
      </c>
      <c r="N20" s="21">
        <v>0</v>
      </c>
      <c r="O20" s="20"/>
      <c r="P20" s="21">
        <v>3</v>
      </c>
      <c r="Q20" s="22">
        <v>2</v>
      </c>
    </row>
    <row r="21" spans="1:17" ht="56.25" x14ac:dyDescent="0.3">
      <c r="A21" s="15" t="s">
        <v>15</v>
      </c>
      <c r="B21" s="21">
        <v>3</v>
      </c>
      <c r="C21" s="21">
        <v>2</v>
      </c>
      <c r="D21" s="21">
        <v>3</v>
      </c>
      <c r="E21" s="21">
        <v>0</v>
      </c>
      <c r="F21" s="21">
        <v>0</v>
      </c>
      <c r="G21" s="21">
        <v>0</v>
      </c>
      <c r="H21" s="21">
        <v>3</v>
      </c>
      <c r="I21" s="21">
        <v>0</v>
      </c>
      <c r="J21" s="21">
        <v>0</v>
      </c>
      <c r="K21" s="21">
        <v>2</v>
      </c>
      <c r="L21" s="21">
        <v>2</v>
      </c>
      <c r="M21" s="21">
        <v>3</v>
      </c>
      <c r="N21" s="21">
        <v>0</v>
      </c>
      <c r="O21" s="21">
        <v>3</v>
      </c>
      <c r="P21" s="20"/>
      <c r="Q21" s="22">
        <v>2</v>
      </c>
    </row>
    <row r="22" spans="1:17" ht="38.25" thickBot="1" x14ac:dyDescent="0.35">
      <c r="A22" s="16" t="s">
        <v>16</v>
      </c>
      <c r="B22" s="26">
        <v>3</v>
      </c>
      <c r="C22" s="26">
        <v>2</v>
      </c>
      <c r="D22" s="26">
        <v>2</v>
      </c>
      <c r="E22" s="26">
        <v>3</v>
      </c>
      <c r="F22" s="26">
        <v>3</v>
      </c>
      <c r="G22" s="26">
        <v>0</v>
      </c>
      <c r="H22" s="26">
        <v>3</v>
      </c>
      <c r="I22" s="26">
        <v>0</v>
      </c>
      <c r="J22" s="26">
        <v>2</v>
      </c>
      <c r="K22" s="26">
        <v>3</v>
      </c>
      <c r="L22" s="26">
        <v>3</v>
      </c>
      <c r="M22" s="26">
        <v>3</v>
      </c>
      <c r="N22" s="26">
        <v>2</v>
      </c>
      <c r="O22" s="26">
        <v>3</v>
      </c>
      <c r="P22" s="26">
        <v>3</v>
      </c>
      <c r="Q22" s="27"/>
    </row>
    <row r="25" spans="1:17" ht="18.75" x14ac:dyDescent="0.3">
      <c r="A25" s="65"/>
      <c r="B25" s="65"/>
      <c r="C25" s="65"/>
      <c r="D25" s="65"/>
      <c r="E25" s="65"/>
      <c r="F25" s="65"/>
      <c r="G25" s="65"/>
      <c r="H25" s="65"/>
    </row>
    <row r="27" spans="1:17" x14ac:dyDescent="0.25">
      <c r="A27" s="66"/>
      <c r="B27" s="66"/>
      <c r="C27" s="66"/>
      <c r="D27" s="66"/>
      <c r="E27" s="66"/>
      <c r="F27" s="66"/>
      <c r="G27" s="66"/>
      <c r="H27" s="66"/>
    </row>
    <row r="28" spans="1:17" ht="24.75" customHeight="1" x14ac:dyDescent="0.25">
      <c r="A28" s="28"/>
      <c r="B28" s="28"/>
      <c r="C28" s="28"/>
      <c r="D28" s="28"/>
      <c r="E28" s="28"/>
      <c r="F28" s="28"/>
      <c r="G28" s="28"/>
      <c r="H28" s="28"/>
    </row>
    <row r="29" spans="1:17" x14ac:dyDescent="0.25">
      <c r="A29" s="64"/>
      <c r="B29" s="64"/>
      <c r="C29" s="64"/>
      <c r="D29" s="64"/>
      <c r="E29" s="64"/>
      <c r="F29" s="64"/>
      <c r="G29" s="64"/>
      <c r="H29" s="64"/>
    </row>
    <row r="31" spans="1:17" x14ac:dyDescent="0.25">
      <c r="A31" s="66"/>
      <c r="B31" s="66"/>
      <c r="C31" s="66"/>
      <c r="D31" s="66"/>
      <c r="E31" s="66"/>
      <c r="F31" s="66"/>
      <c r="G31" s="66"/>
      <c r="H31" s="66"/>
    </row>
    <row r="33" spans="1:8" x14ac:dyDescent="0.25">
      <c r="A33" s="63"/>
      <c r="B33" s="64"/>
      <c r="C33" s="64"/>
      <c r="D33" s="64"/>
      <c r="E33" s="64"/>
      <c r="F33" s="64"/>
      <c r="G33" s="64"/>
      <c r="H33" s="64"/>
    </row>
    <row r="34" spans="1:8" x14ac:dyDescent="0.25">
      <c r="A34" s="64"/>
      <c r="B34" s="64"/>
      <c r="C34" s="64"/>
      <c r="D34" s="64"/>
      <c r="E34" s="64"/>
      <c r="F34" s="64"/>
      <c r="G34" s="64"/>
      <c r="H34" s="64"/>
    </row>
  </sheetData>
  <mergeCells count="11">
    <mergeCell ref="K1:N1"/>
    <mergeCell ref="K2:N2"/>
    <mergeCell ref="K3:N3"/>
    <mergeCell ref="G1:J4"/>
    <mergeCell ref="A33:H34"/>
    <mergeCell ref="A25:H25"/>
    <mergeCell ref="A27:H27"/>
    <mergeCell ref="A31:H31"/>
    <mergeCell ref="K4:N4"/>
    <mergeCell ref="A29:H29"/>
    <mergeCell ref="A5:Q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opLeftCell="A7" zoomScale="60" zoomScaleNormal="60" workbookViewId="0">
      <selection activeCell="B35" sqref="B35"/>
    </sheetView>
  </sheetViews>
  <sheetFormatPr baseColWidth="10" defaultRowHeight="15" x14ac:dyDescent="0.25"/>
  <cols>
    <col min="1" max="1" width="39.140625" bestFit="1" customWidth="1"/>
    <col min="2" max="2" width="19.85546875" bestFit="1" customWidth="1"/>
    <col min="6" max="6" width="12.140625" bestFit="1" customWidth="1"/>
    <col min="7" max="7" width="14.42578125" bestFit="1" customWidth="1"/>
    <col min="9" max="9" width="13.5703125" bestFit="1" customWidth="1"/>
    <col min="11" max="11" width="21.5703125" bestFit="1" customWidth="1"/>
    <col min="12" max="12" width="14.140625" bestFit="1" customWidth="1"/>
    <col min="13" max="13" width="26.28515625" bestFit="1" customWidth="1"/>
    <col min="14" max="14" width="16.5703125" bestFit="1" customWidth="1"/>
    <col min="15" max="15" width="24.7109375" bestFit="1" customWidth="1"/>
    <col min="16" max="16" width="21.5703125" bestFit="1" customWidth="1"/>
    <col min="17" max="17" width="14.42578125" bestFit="1" customWidth="1"/>
  </cols>
  <sheetData>
    <row r="1" spans="1:17" ht="15" customHeight="1" x14ac:dyDescent="0.25">
      <c r="F1" s="75" t="s">
        <v>18</v>
      </c>
      <c r="G1" s="76"/>
      <c r="H1" s="76"/>
      <c r="I1" s="77"/>
      <c r="J1" s="69" t="s">
        <v>19</v>
      </c>
      <c r="K1" s="70"/>
      <c r="L1" s="70"/>
      <c r="M1" s="71"/>
    </row>
    <row r="2" spans="1:17" x14ac:dyDescent="0.25">
      <c r="F2" s="78"/>
      <c r="G2" s="79"/>
      <c r="H2" s="79"/>
      <c r="I2" s="80"/>
      <c r="J2" s="72" t="s">
        <v>20</v>
      </c>
      <c r="K2" s="73"/>
      <c r="L2" s="73"/>
      <c r="M2" s="74"/>
    </row>
    <row r="3" spans="1:17" x14ac:dyDescent="0.25">
      <c r="F3" s="78"/>
      <c r="G3" s="79"/>
      <c r="H3" s="79"/>
      <c r="I3" s="80"/>
      <c r="J3" s="72" t="s">
        <v>21</v>
      </c>
      <c r="K3" s="73"/>
      <c r="L3" s="73"/>
      <c r="M3" s="74"/>
    </row>
    <row r="4" spans="1:17" ht="15.75" thickBot="1" x14ac:dyDescent="0.3">
      <c r="F4" s="81"/>
      <c r="G4" s="82"/>
      <c r="H4" s="82"/>
      <c r="I4" s="83"/>
      <c r="J4" s="72" t="s">
        <v>22</v>
      </c>
      <c r="K4" s="73"/>
      <c r="L4" s="73"/>
      <c r="M4" s="74"/>
    </row>
    <row r="5" spans="1:17" ht="15.75" thickBot="1" x14ac:dyDescent="0.3">
      <c r="A5" s="36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/>
    </row>
    <row r="6" spans="1:17" s="3" customFormat="1" ht="73.5" customHeight="1" thickBot="1" x14ac:dyDescent="0.3">
      <c r="A6" s="17" t="s">
        <v>17</v>
      </c>
      <c r="B6" s="18" t="s">
        <v>1</v>
      </c>
      <c r="C6" s="19" t="s">
        <v>3</v>
      </c>
      <c r="D6" s="19" t="s">
        <v>2</v>
      </c>
      <c r="E6" s="19" t="s">
        <v>4</v>
      </c>
      <c r="F6" s="19" t="s">
        <v>5</v>
      </c>
      <c r="G6" s="19" t="s">
        <v>6</v>
      </c>
      <c r="H6" s="19" t="s">
        <v>7</v>
      </c>
      <c r="I6" s="19" t="s">
        <v>8</v>
      </c>
      <c r="J6" s="19" t="s">
        <v>9</v>
      </c>
      <c r="K6" s="19" t="s">
        <v>10</v>
      </c>
      <c r="L6" s="19" t="s">
        <v>11</v>
      </c>
      <c r="M6" s="19" t="s">
        <v>24</v>
      </c>
      <c r="N6" s="19" t="s">
        <v>13</v>
      </c>
      <c r="O6" s="19" t="s">
        <v>14</v>
      </c>
      <c r="P6" s="19" t="s">
        <v>15</v>
      </c>
      <c r="Q6" s="19" t="s">
        <v>16</v>
      </c>
    </row>
    <row r="7" spans="1:17" x14ac:dyDescent="0.25">
      <c r="A7" s="7" t="s">
        <v>1</v>
      </c>
      <c r="B7" s="29"/>
      <c r="C7" s="30">
        <v>3</v>
      </c>
      <c r="D7" s="30">
        <v>3</v>
      </c>
      <c r="E7" s="30">
        <v>0</v>
      </c>
      <c r="F7" s="30">
        <v>2</v>
      </c>
      <c r="G7" s="30">
        <v>3</v>
      </c>
      <c r="H7" s="30">
        <v>2</v>
      </c>
      <c r="I7" s="30">
        <v>2</v>
      </c>
      <c r="J7" s="30">
        <v>2</v>
      </c>
      <c r="K7" s="30">
        <v>3</v>
      </c>
      <c r="L7" s="30">
        <v>2</v>
      </c>
      <c r="M7" s="30">
        <v>2</v>
      </c>
      <c r="N7" s="30">
        <v>2</v>
      </c>
      <c r="O7" s="30">
        <v>2</v>
      </c>
      <c r="P7" s="30">
        <v>2</v>
      </c>
      <c r="Q7" s="30">
        <v>1</v>
      </c>
    </row>
    <row r="8" spans="1:17" x14ac:dyDescent="0.25">
      <c r="A8" s="5" t="s">
        <v>3</v>
      </c>
      <c r="B8" s="30">
        <v>2</v>
      </c>
      <c r="C8" s="29"/>
      <c r="D8" s="30">
        <v>1</v>
      </c>
      <c r="E8" s="30">
        <v>2</v>
      </c>
      <c r="F8" s="30">
        <v>1</v>
      </c>
      <c r="G8" s="30">
        <v>1</v>
      </c>
      <c r="H8" s="30">
        <v>2</v>
      </c>
      <c r="I8" s="30">
        <v>0</v>
      </c>
      <c r="J8" s="30">
        <v>0</v>
      </c>
      <c r="K8" s="30">
        <v>2</v>
      </c>
      <c r="L8" s="30">
        <v>2</v>
      </c>
      <c r="M8" s="30">
        <v>3</v>
      </c>
      <c r="N8" s="30">
        <v>0</v>
      </c>
      <c r="O8" s="30">
        <v>3</v>
      </c>
      <c r="P8" s="30">
        <v>3</v>
      </c>
      <c r="Q8" s="30">
        <v>0</v>
      </c>
    </row>
    <row r="9" spans="1:17" x14ac:dyDescent="0.25">
      <c r="A9" s="5" t="s">
        <v>2</v>
      </c>
      <c r="B9" s="30">
        <v>3</v>
      </c>
      <c r="C9" s="30">
        <v>0</v>
      </c>
      <c r="D9" s="29"/>
      <c r="E9" s="30">
        <v>3</v>
      </c>
      <c r="F9" s="30">
        <v>1</v>
      </c>
      <c r="G9" s="30">
        <v>3</v>
      </c>
      <c r="H9" s="30">
        <v>1</v>
      </c>
      <c r="I9" s="30">
        <v>2</v>
      </c>
      <c r="J9" s="30">
        <v>3</v>
      </c>
      <c r="K9" s="30">
        <v>2</v>
      </c>
      <c r="L9" s="30">
        <v>1</v>
      </c>
      <c r="M9" s="30">
        <v>0</v>
      </c>
      <c r="N9" s="30">
        <v>0</v>
      </c>
      <c r="O9" s="30">
        <v>1</v>
      </c>
      <c r="P9" s="30">
        <v>0</v>
      </c>
      <c r="Q9" s="30">
        <v>2</v>
      </c>
    </row>
    <row r="10" spans="1:17" x14ac:dyDescent="0.25">
      <c r="A10" s="5" t="s">
        <v>4</v>
      </c>
      <c r="B10" s="30">
        <v>1</v>
      </c>
      <c r="C10" s="30">
        <v>0</v>
      </c>
      <c r="D10" s="30">
        <v>2</v>
      </c>
      <c r="E10" s="29"/>
      <c r="F10" s="30">
        <v>3</v>
      </c>
      <c r="G10" s="30">
        <v>0</v>
      </c>
      <c r="H10" s="30">
        <v>0</v>
      </c>
      <c r="I10" s="30">
        <v>1</v>
      </c>
      <c r="J10" s="30">
        <v>0</v>
      </c>
      <c r="K10" s="30">
        <v>2</v>
      </c>
      <c r="L10" s="30">
        <v>1</v>
      </c>
      <c r="M10" s="30">
        <v>0</v>
      </c>
      <c r="N10" s="30">
        <v>1</v>
      </c>
      <c r="O10" s="30">
        <v>0</v>
      </c>
      <c r="P10" s="30">
        <v>2</v>
      </c>
      <c r="Q10" s="30">
        <v>2</v>
      </c>
    </row>
    <row r="11" spans="1:17" x14ac:dyDescent="0.25">
      <c r="A11" s="5" t="s">
        <v>5</v>
      </c>
      <c r="B11" s="30">
        <v>3</v>
      </c>
      <c r="C11" s="30">
        <v>2</v>
      </c>
      <c r="D11" s="30">
        <v>3</v>
      </c>
      <c r="E11" s="30">
        <v>2</v>
      </c>
      <c r="F11" s="29"/>
      <c r="G11" s="30">
        <v>0</v>
      </c>
      <c r="H11" s="30">
        <v>3</v>
      </c>
      <c r="I11" s="30">
        <v>3</v>
      </c>
      <c r="J11" s="30">
        <v>1</v>
      </c>
      <c r="K11" s="30">
        <v>3</v>
      </c>
      <c r="L11" s="30">
        <v>3</v>
      </c>
      <c r="M11" s="30">
        <v>1</v>
      </c>
      <c r="N11" s="30">
        <v>2</v>
      </c>
      <c r="O11" s="30">
        <v>3</v>
      </c>
      <c r="P11" s="30">
        <v>3</v>
      </c>
      <c r="Q11" s="30">
        <v>3</v>
      </c>
    </row>
    <row r="12" spans="1:17" x14ac:dyDescent="0.25">
      <c r="A12" s="5" t="s">
        <v>6</v>
      </c>
      <c r="B12" s="30">
        <v>2</v>
      </c>
      <c r="C12" s="30">
        <v>3</v>
      </c>
      <c r="D12" s="30">
        <v>3</v>
      </c>
      <c r="E12" s="30">
        <v>3</v>
      </c>
      <c r="F12" s="30">
        <v>3</v>
      </c>
      <c r="G12" s="29"/>
      <c r="H12" s="30">
        <v>3</v>
      </c>
      <c r="I12" s="30">
        <v>1</v>
      </c>
      <c r="J12" s="30">
        <v>3</v>
      </c>
      <c r="K12" s="30">
        <v>3</v>
      </c>
      <c r="L12" s="30">
        <v>3</v>
      </c>
      <c r="M12" s="30">
        <v>3</v>
      </c>
      <c r="N12" s="30">
        <v>2</v>
      </c>
      <c r="O12" s="30">
        <v>3</v>
      </c>
      <c r="P12" s="30">
        <v>3</v>
      </c>
      <c r="Q12" s="30">
        <v>3</v>
      </c>
    </row>
    <row r="13" spans="1:17" x14ac:dyDescent="0.25">
      <c r="A13" s="5" t="s">
        <v>7</v>
      </c>
      <c r="B13" s="30">
        <v>3</v>
      </c>
      <c r="C13" s="30">
        <v>3</v>
      </c>
      <c r="D13" s="30">
        <v>0</v>
      </c>
      <c r="E13" s="30">
        <v>0</v>
      </c>
      <c r="F13" s="30">
        <v>0</v>
      </c>
      <c r="G13" s="30">
        <v>3</v>
      </c>
      <c r="H13" s="29"/>
      <c r="I13" s="30">
        <v>0</v>
      </c>
      <c r="J13" s="30">
        <v>0</v>
      </c>
      <c r="K13" s="30">
        <v>3</v>
      </c>
      <c r="L13" s="30">
        <v>3</v>
      </c>
      <c r="M13" s="30">
        <v>3</v>
      </c>
      <c r="N13" s="30">
        <v>1</v>
      </c>
      <c r="O13" s="30">
        <v>3</v>
      </c>
      <c r="P13" s="30">
        <v>3</v>
      </c>
      <c r="Q13" s="30">
        <v>3</v>
      </c>
    </row>
    <row r="14" spans="1:17" x14ac:dyDescent="0.25">
      <c r="A14" s="5" t="s">
        <v>8</v>
      </c>
      <c r="B14" s="30">
        <v>0</v>
      </c>
      <c r="C14" s="30">
        <v>0</v>
      </c>
      <c r="D14" s="30">
        <v>3</v>
      </c>
      <c r="E14" s="30">
        <v>3</v>
      </c>
      <c r="F14" s="30">
        <v>2</v>
      </c>
      <c r="G14" s="30">
        <v>1</v>
      </c>
      <c r="H14" s="30">
        <v>0</v>
      </c>
      <c r="I14" s="29"/>
      <c r="J14" s="30">
        <v>1</v>
      </c>
      <c r="K14" s="30">
        <v>1</v>
      </c>
      <c r="L14" s="30">
        <v>1</v>
      </c>
      <c r="M14" s="30">
        <v>3</v>
      </c>
      <c r="N14" s="30">
        <v>1</v>
      </c>
      <c r="O14" s="30">
        <v>2</v>
      </c>
      <c r="P14" s="30">
        <v>2</v>
      </c>
      <c r="Q14" s="30">
        <v>1</v>
      </c>
    </row>
    <row r="15" spans="1:17" x14ac:dyDescent="0.25">
      <c r="A15" s="5" t="s">
        <v>9</v>
      </c>
      <c r="B15" s="30">
        <v>2</v>
      </c>
      <c r="C15" s="30">
        <v>0</v>
      </c>
      <c r="D15" s="30">
        <v>3</v>
      </c>
      <c r="E15" s="30">
        <v>0</v>
      </c>
      <c r="F15" s="30">
        <v>2</v>
      </c>
      <c r="G15" s="30">
        <v>3</v>
      </c>
      <c r="H15" s="30">
        <v>0</v>
      </c>
      <c r="I15" s="30">
        <v>0</v>
      </c>
      <c r="J15" s="29"/>
      <c r="K15" s="30">
        <v>2</v>
      </c>
      <c r="L15" s="30">
        <v>1</v>
      </c>
      <c r="M15" s="30">
        <v>1</v>
      </c>
      <c r="N15" s="30">
        <v>1</v>
      </c>
      <c r="O15" s="30">
        <v>1</v>
      </c>
      <c r="P15" s="30">
        <v>1</v>
      </c>
      <c r="Q15" s="30">
        <v>1</v>
      </c>
    </row>
    <row r="16" spans="1:17" ht="33" customHeight="1" x14ac:dyDescent="0.25">
      <c r="A16" s="6" t="s">
        <v>10</v>
      </c>
      <c r="B16" s="30">
        <v>3</v>
      </c>
      <c r="C16" s="30">
        <v>0</v>
      </c>
      <c r="D16" s="30">
        <v>3</v>
      </c>
      <c r="E16" s="30">
        <v>3</v>
      </c>
      <c r="F16" s="30">
        <v>3</v>
      </c>
      <c r="G16" s="30">
        <v>1</v>
      </c>
      <c r="H16" s="30">
        <v>3</v>
      </c>
      <c r="I16" s="30">
        <v>2</v>
      </c>
      <c r="J16" s="30">
        <v>3</v>
      </c>
      <c r="K16" s="29"/>
      <c r="L16" s="30">
        <v>3</v>
      </c>
      <c r="M16" s="30">
        <v>3</v>
      </c>
      <c r="N16" s="30">
        <v>1</v>
      </c>
      <c r="O16" s="30">
        <v>3</v>
      </c>
      <c r="P16" s="30">
        <v>3</v>
      </c>
      <c r="Q16" s="30">
        <v>3</v>
      </c>
    </row>
    <row r="17" spans="1:17" x14ac:dyDescent="0.25">
      <c r="A17" s="5" t="s">
        <v>11</v>
      </c>
      <c r="B17" s="30">
        <v>3</v>
      </c>
      <c r="C17" s="30">
        <v>0</v>
      </c>
      <c r="D17" s="30">
        <v>3</v>
      </c>
      <c r="E17" s="30">
        <v>1</v>
      </c>
      <c r="F17" s="30">
        <v>1</v>
      </c>
      <c r="G17" s="30">
        <v>1</v>
      </c>
      <c r="H17" s="30">
        <v>3</v>
      </c>
      <c r="I17" s="30">
        <v>0</v>
      </c>
      <c r="J17" s="30">
        <v>0</v>
      </c>
      <c r="K17" s="30">
        <v>3</v>
      </c>
      <c r="L17" s="29"/>
      <c r="M17" s="30">
        <v>3</v>
      </c>
      <c r="N17" s="30">
        <v>3</v>
      </c>
      <c r="O17" s="30">
        <v>2</v>
      </c>
      <c r="P17" s="30">
        <v>3</v>
      </c>
      <c r="Q17" s="30">
        <v>3</v>
      </c>
    </row>
    <row r="18" spans="1:17" s="1" customFormat="1" ht="45" x14ac:dyDescent="0.25">
      <c r="A18" s="6" t="s">
        <v>12</v>
      </c>
      <c r="B18" s="4">
        <v>3</v>
      </c>
      <c r="C18" s="4">
        <v>3</v>
      </c>
      <c r="D18" s="4">
        <v>1</v>
      </c>
      <c r="E18" s="4">
        <v>0</v>
      </c>
      <c r="F18" s="4">
        <v>2</v>
      </c>
      <c r="G18" s="4">
        <v>0</v>
      </c>
      <c r="H18" s="4">
        <v>3</v>
      </c>
      <c r="I18" s="4">
        <v>0</v>
      </c>
      <c r="J18" s="4">
        <v>1</v>
      </c>
      <c r="K18" s="4">
        <v>1</v>
      </c>
      <c r="L18" s="4">
        <v>3</v>
      </c>
      <c r="M18" s="31"/>
      <c r="N18" s="4">
        <v>1</v>
      </c>
      <c r="O18" s="4">
        <v>3</v>
      </c>
      <c r="P18" s="4">
        <v>3</v>
      </c>
      <c r="Q18" s="4">
        <v>1</v>
      </c>
    </row>
    <row r="19" spans="1:17" ht="30" x14ac:dyDescent="0.25">
      <c r="A19" s="6" t="s">
        <v>13</v>
      </c>
      <c r="B19" s="30">
        <v>3</v>
      </c>
      <c r="C19" s="30">
        <v>3</v>
      </c>
      <c r="D19" s="30">
        <v>3</v>
      </c>
      <c r="E19" s="30">
        <v>3</v>
      </c>
      <c r="F19" s="30">
        <v>2</v>
      </c>
      <c r="G19" s="30">
        <v>3</v>
      </c>
      <c r="H19" s="30">
        <v>3</v>
      </c>
      <c r="I19" s="30">
        <v>3</v>
      </c>
      <c r="J19" s="30">
        <v>1</v>
      </c>
      <c r="K19" s="30">
        <v>2</v>
      </c>
      <c r="L19" s="30">
        <v>1</v>
      </c>
      <c r="M19" s="30">
        <v>3</v>
      </c>
      <c r="N19" s="29"/>
      <c r="O19" s="30">
        <v>3</v>
      </c>
      <c r="P19" s="30">
        <v>3</v>
      </c>
      <c r="Q19" s="30">
        <v>3</v>
      </c>
    </row>
    <row r="20" spans="1:17" ht="45" x14ac:dyDescent="0.25">
      <c r="A20" s="6" t="s">
        <v>14</v>
      </c>
      <c r="B20" s="30">
        <v>3</v>
      </c>
      <c r="C20" s="30">
        <v>3</v>
      </c>
      <c r="D20" s="30">
        <v>0</v>
      </c>
      <c r="E20" s="30">
        <v>2</v>
      </c>
      <c r="F20" s="30">
        <v>3</v>
      </c>
      <c r="G20" s="30">
        <v>1</v>
      </c>
      <c r="H20" s="30">
        <v>3</v>
      </c>
      <c r="I20" s="30">
        <v>0</v>
      </c>
      <c r="J20" s="30">
        <v>0</v>
      </c>
      <c r="K20" s="30">
        <v>3</v>
      </c>
      <c r="L20" s="30">
        <v>3</v>
      </c>
      <c r="M20" s="30">
        <v>3</v>
      </c>
      <c r="N20" s="30">
        <v>1</v>
      </c>
      <c r="O20" s="29"/>
      <c r="P20" s="30">
        <v>3</v>
      </c>
      <c r="Q20" s="30">
        <v>3</v>
      </c>
    </row>
    <row r="21" spans="1:17" ht="30" x14ac:dyDescent="0.25">
      <c r="A21" s="6" t="s">
        <v>15</v>
      </c>
      <c r="B21" s="30">
        <v>3</v>
      </c>
      <c r="C21" s="30">
        <v>3</v>
      </c>
      <c r="D21" s="30">
        <v>3</v>
      </c>
      <c r="E21" s="30">
        <v>3</v>
      </c>
      <c r="F21" s="30">
        <v>1</v>
      </c>
      <c r="G21" s="30">
        <v>0</v>
      </c>
      <c r="H21" s="30">
        <v>3</v>
      </c>
      <c r="I21" s="30">
        <v>2</v>
      </c>
      <c r="J21" s="30">
        <v>0</v>
      </c>
      <c r="K21" s="30">
        <v>3</v>
      </c>
      <c r="L21" s="30">
        <v>3</v>
      </c>
      <c r="M21" s="30">
        <v>3</v>
      </c>
      <c r="N21" s="30">
        <v>0</v>
      </c>
      <c r="O21" s="30">
        <v>3</v>
      </c>
      <c r="P21" s="29"/>
      <c r="Q21" s="30">
        <v>3</v>
      </c>
    </row>
    <row r="22" spans="1:17" x14ac:dyDescent="0.25">
      <c r="A22" s="6" t="s">
        <v>16</v>
      </c>
      <c r="B22" s="30">
        <v>3</v>
      </c>
      <c r="C22" s="30">
        <v>3</v>
      </c>
      <c r="D22" s="30">
        <v>3</v>
      </c>
      <c r="E22" s="30">
        <v>3</v>
      </c>
      <c r="F22" s="30">
        <v>3</v>
      </c>
      <c r="G22" s="30">
        <v>0</v>
      </c>
      <c r="H22" s="30">
        <v>3</v>
      </c>
      <c r="I22" s="30">
        <v>1</v>
      </c>
      <c r="J22" s="30">
        <v>0</v>
      </c>
      <c r="K22" s="30">
        <v>3</v>
      </c>
      <c r="L22" s="30">
        <v>3</v>
      </c>
      <c r="M22" s="30">
        <v>3</v>
      </c>
      <c r="N22" s="30">
        <v>2</v>
      </c>
      <c r="O22" s="30">
        <v>3</v>
      </c>
      <c r="P22" s="30">
        <v>1</v>
      </c>
      <c r="Q22" s="29"/>
    </row>
    <row r="25" spans="1:17" x14ac:dyDescent="0.25">
      <c r="A25" s="64" t="s">
        <v>26</v>
      </c>
      <c r="B25" s="64"/>
      <c r="C25" s="64"/>
      <c r="D25" s="64"/>
    </row>
  </sheetData>
  <mergeCells count="7">
    <mergeCell ref="A25:D25"/>
    <mergeCell ref="J1:M1"/>
    <mergeCell ref="J2:M2"/>
    <mergeCell ref="J3:M3"/>
    <mergeCell ref="A5:Q5"/>
    <mergeCell ref="J4:M4"/>
    <mergeCell ref="F1:I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opLeftCell="A7" zoomScale="60" zoomScaleNormal="60" workbookViewId="0">
      <selection activeCell="R34" sqref="R34"/>
    </sheetView>
  </sheetViews>
  <sheetFormatPr baseColWidth="10" defaultRowHeight="15" x14ac:dyDescent="0.25"/>
  <cols>
    <col min="1" max="1" width="39.140625" bestFit="1" customWidth="1"/>
    <col min="2" max="2" width="19.85546875" bestFit="1" customWidth="1"/>
    <col min="6" max="6" width="12.140625" bestFit="1" customWidth="1"/>
    <col min="7" max="7" width="14.42578125" bestFit="1" customWidth="1"/>
    <col min="9" max="9" width="13.5703125" bestFit="1" customWidth="1"/>
    <col min="11" max="11" width="21.5703125" bestFit="1" customWidth="1"/>
    <col min="12" max="12" width="14.140625" bestFit="1" customWidth="1"/>
    <col min="13" max="13" width="26.28515625" bestFit="1" customWidth="1"/>
    <col min="14" max="14" width="16.5703125" bestFit="1" customWidth="1"/>
    <col min="15" max="15" width="24.7109375" bestFit="1" customWidth="1"/>
    <col min="16" max="16" width="21.5703125" bestFit="1" customWidth="1"/>
    <col min="17" max="17" width="14.42578125" bestFit="1" customWidth="1"/>
  </cols>
  <sheetData>
    <row r="1" spans="1:17" ht="15" customHeight="1" x14ac:dyDescent="0.25">
      <c r="F1" s="75" t="s">
        <v>18</v>
      </c>
      <c r="G1" s="76"/>
      <c r="H1" s="76"/>
      <c r="I1" s="77"/>
      <c r="J1" s="69" t="s">
        <v>19</v>
      </c>
      <c r="K1" s="70"/>
      <c r="L1" s="70"/>
      <c r="M1" s="71"/>
    </row>
    <row r="2" spans="1:17" x14ac:dyDescent="0.25">
      <c r="F2" s="78"/>
      <c r="G2" s="79"/>
      <c r="H2" s="79"/>
      <c r="I2" s="80"/>
      <c r="J2" s="72" t="s">
        <v>20</v>
      </c>
      <c r="K2" s="73"/>
      <c r="L2" s="73"/>
      <c r="M2" s="74"/>
    </row>
    <row r="3" spans="1:17" x14ac:dyDescent="0.25">
      <c r="F3" s="78"/>
      <c r="G3" s="79"/>
      <c r="H3" s="79"/>
      <c r="I3" s="80"/>
      <c r="J3" s="72" t="s">
        <v>21</v>
      </c>
      <c r="K3" s="73"/>
      <c r="L3" s="73"/>
      <c r="M3" s="74"/>
    </row>
    <row r="4" spans="1:17" ht="15.75" thickBot="1" x14ac:dyDescent="0.3">
      <c r="F4" s="81"/>
      <c r="G4" s="82"/>
      <c r="H4" s="82"/>
      <c r="I4" s="83"/>
      <c r="J4" s="72" t="s">
        <v>22</v>
      </c>
      <c r="K4" s="73"/>
      <c r="L4" s="73"/>
      <c r="M4" s="74"/>
    </row>
    <row r="5" spans="1:17" ht="15.75" thickBot="1" x14ac:dyDescent="0.3">
      <c r="A5" s="36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/>
    </row>
    <row r="6" spans="1:17" s="3" customFormat="1" ht="73.5" customHeight="1" thickBot="1" x14ac:dyDescent="0.3">
      <c r="A6" s="17" t="s">
        <v>17</v>
      </c>
      <c r="B6" s="18" t="s">
        <v>1</v>
      </c>
      <c r="C6" s="19" t="s">
        <v>3</v>
      </c>
      <c r="D6" s="19" t="s">
        <v>2</v>
      </c>
      <c r="E6" s="19" t="s">
        <v>4</v>
      </c>
      <c r="F6" s="19" t="s">
        <v>5</v>
      </c>
      <c r="G6" s="19" t="s">
        <v>6</v>
      </c>
      <c r="H6" s="19" t="s">
        <v>7</v>
      </c>
      <c r="I6" s="19" t="s">
        <v>8</v>
      </c>
      <c r="J6" s="19" t="s">
        <v>9</v>
      </c>
      <c r="K6" s="19" t="s">
        <v>10</v>
      </c>
      <c r="L6" s="19" t="s">
        <v>11</v>
      </c>
      <c r="M6" s="19" t="s">
        <v>12</v>
      </c>
      <c r="N6" s="19" t="s">
        <v>13</v>
      </c>
      <c r="O6" s="19" t="s">
        <v>14</v>
      </c>
      <c r="P6" s="19" t="s">
        <v>15</v>
      </c>
      <c r="Q6" s="19" t="s">
        <v>16</v>
      </c>
    </row>
    <row r="7" spans="1:17" x14ac:dyDescent="0.25">
      <c r="A7" s="7" t="s">
        <v>1</v>
      </c>
      <c r="B7" s="8"/>
      <c r="C7" s="5">
        <v>3</v>
      </c>
      <c r="D7" s="5">
        <v>1</v>
      </c>
      <c r="E7" s="5">
        <v>3</v>
      </c>
      <c r="F7" s="5">
        <v>3</v>
      </c>
      <c r="G7" s="5">
        <v>0</v>
      </c>
      <c r="H7" s="5">
        <v>3</v>
      </c>
      <c r="I7" s="5">
        <v>2</v>
      </c>
      <c r="J7" s="5">
        <v>3</v>
      </c>
      <c r="K7" s="5">
        <v>3</v>
      </c>
      <c r="L7" s="5">
        <v>3</v>
      </c>
      <c r="M7" s="5">
        <v>3</v>
      </c>
      <c r="N7" s="5">
        <v>3</v>
      </c>
      <c r="O7" s="5">
        <v>3</v>
      </c>
      <c r="P7" s="5">
        <v>3</v>
      </c>
      <c r="Q7" s="5">
        <v>3</v>
      </c>
    </row>
    <row r="8" spans="1:17" x14ac:dyDescent="0.25">
      <c r="A8" s="5" t="s">
        <v>3</v>
      </c>
      <c r="B8" s="5">
        <v>3</v>
      </c>
      <c r="C8" s="8"/>
      <c r="D8" s="5">
        <v>2</v>
      </c>
      <c r="E8" s="5">
        <v>2</v>
      </c>
      <c r="F8" s="5">
        <v>3</v>
      </c>
      <c r="G8" s="5">
        <v>0</v>
      </c>
      <c r="H8" s="5">
        <v>3</v>
      </c>
      <c r="I8" s="5">
        <v>1</v>
      </c>
      <c r="J8" s="5">
        <v>3</v>
      </c>
      <c r="K8" s="5">
        <v>3</v>
      </c>
      <c r="L8" s="5">
        <v>3</v>
      </c>
      <c r="M8" s="5">
        <v>3</v>
      </c>
      <c r="N8" s="5">
        <v>3</v>
      </c>
      <c r="O8" s="5">
        <v>3</v>
      </c>
      <c r="P8" s="5">
        <v>3</v>
      </c>
      <c r="Q8" s="5">
        <v>3</v>
      </c>
    </row>
    <row r="9" spans="1:17" x14ac:dyDescent="0.25">
      <c r="A9" s="5" t="s">
        <v>2</v>
      </c>
      <c r="B9" s="5">
        <v>3</v>
      </c>
      <c r="C9" s="5">
        <v>3</v>
      </c>
      <c r="D9" s="8"/>
      <c r="E9" s="5">
        <v>3</v>
      </c>
      <c r="F9" s="5">
        <v>3</v>
      </c>
      <c r="G9" s="5">
        <v>0</v>
      </c>
      <c r="H9" s="5">
        <v>3</v>
      </c>
      <c r="I9" s="5">
        <v>1</v>
      </c>
      <c r="J9" s="5">
        <v>3</v>
      </c>
      <c r="K9" s="5">
        <v>3</v>
      </c>
      <c r="L9" s="5">
        <v>3</v>
      </c>
      <c r="M9" s="5">
        <v>3</v>
      </c>
      <c r="N9" s="5">
        <v>3</v>
      </c>
      <c r="O9" s="5">
        <v>3</v>
      </c>
      <c r="P9" s="5">
        <v>3</v>
      </c>
      <c r="Q9" s="5">
        <v>3</v>
      </c>
    </row>
    <row r="10" spans="1:17" x14ac:dyDescent="0.25">
      <c r="A10" s="5" t="s">
        <v>4</v>
      </c>
      <c r="B10" s="5">
        <v>3</v>
      </c>
      <c r="C10" s="5">
        <v>1</v>
      </c>
      <c r="D10" s="5">
        <v>1</v>
      </c>
      <c r="E10" s="8"/>
      <c r="F10" s="5">
        <v>3</v>
      </c>
      <c r="G10" s="5">
        <v>0</v>
      </c>
      <c r="H10" s="5">
        <v>0</v>
      </c>
      <c r="I10" s="5">
        <v>0</v>
      </c>
      <c r="J10" s="5">
        <v>2</v>
      </c>
      <c r="K10" s="5">
        <v>1</v>
      </c>
      <c r="L10" s="5">
        <v>0</v>
      </c>
      <c r="M10" s="5">
        <v>0</v>
      </c>
      <c r="N10" s="5">
        <v>0</v>
      </c>
      <c r="O10" s="5">
        <v>0</v>
      </c>
      <c r="P10" s="5">
        <v>3</v>
      </c>
      <c r="Q10" s="5">
        <v>3</v>
      </c>
    </row>
    <row r="11" spans="1:17" x14ac:dyDescent="0.25">
      <c r="A11" s="5" t="s">
        <v>5</v>
      </c>
      <c r="B11" s="5">
        <v>3</v>
      </c>
      <c r="C11" s="5">
        <v>3</v>
      </c>
      <c r="D11" s="5">
        <v>1</v>
      </c>
      <c r="E11" s="5">
        <v>3</v>
      </c>
      <c r="F11" s="8"/>
      <c r="G11" s="5">
        <v>3</v>
      </c>
      <c r="H11" s="5">
        <v>3</v>
      </c>
      <c r="I11" s="5">
        <v>3</v>
      </c>
      <c r="J11" s="5">
        <v>3</v>
      </c>
      <c r="K11" s="5">
        <v>3</v>
      </c>
      <c r="L11" s="5">
        <v>3</v>
      </c>
      <c r="M11" s="5">
        <v>1</v>
      </c>
      <c r="N11" s="5">
        <v>0</v>
      </c>
      <c r="O11" s="5">
        <v>3</v>
      </c>
      <c r="P11" s="5">
        <v>3</v>
      </c>
      <c r="Q11" s="5">
        <v>3</v>
      </c>
    </row>
    <row r="12" spans="1:17" x14ac:dyDescent="0.25">
      <c r="A12" s="5" t="s">
        <v>6</v>
      </c>
      <c r="B12" s="5">
        <v>3</v>
      </c>
      <c r="C12" s="5">
        <v>3</v>
      </c>
      <c r="D12" s="5">
        <v>3</v>
      </c>
      <c r="E12" s="5">
        <v>3</v>
      </c>
      <c r="F12" s="5">
        <v>3</v>
      </c>
      <c r="G12" s="8"/>
      <c r="H12" s="5">
        <v>3</v>
      </c>
      <c r="I12" s="5">
        <v>3</v>
      </c>
      <c r="J12" s="5">
        <v>3</v>
      </c>
      <c r="K12" s="5">
        <v>3</v>
      </c>
      <c r="L12" s="5">
        <v>3</v>
      </c>
      <c r="M12" s="5">
        <v>3</v>
      </c>
      <c r="N12" s="5">
        <v>3</v>
      </c>
      <c r="O12" s="5">
        <v>3</v>
      </c>
      <c r="P12" s="5">
        <v>3</v>
      </c>
      <c r="Q12" s="5">
        <v>3</v>
      </c>
    </row>
    <row r="13" spans="1:17" x14ac:dyDescent="0.25">
      <c r="A13" s="5" t="s">
        <v>7</v>
      </c>
      <c r="B13" s="5">
        <v>3</v>
      </c>
      <c r="C13" s="5">
        <v>3</v>
      </c>
      <c r="D13" s="5">
        <v>3</v>
      </c>
      <c r="E13" s="5">
        <v>3</v>
      </c>
      <c r="F13" s="5">
        <v>3</v>
      </c>
      <c r="G13" s="5">
        <v>3</v>
      </c>
      <c r="H13" s="8"/>
      <c r="I13" s="5">
        <v>1</v>
      </c>
      <c r="J13" s="5">
        <v>0</v>
      </c>
      <c r="K13" s="5">
        <v>3</v>
      </c>
      <c r="L13" s="5">
        <v>3</v>
      </c>
      <c r="M13" s="5">
        <v>3</v>
      </c>
      <c r="N13" s="5">
        <v>3</v>
      </c>
      <c r="O13" s="5">
        <v>3</v>
      </c>
      <c r="P13" s="5">
        <v>3</v>
      </c>
      <c r="Q13" s="5">
        <v>3</v>
      </c>
    </row>
    <row r="14" spans="1:17" x14ac:dyDescent="0.25">
      <c r="A14" s="5" t="s">
        <v>8</v>
      </c>
      <c r="B14" s="5">
        <v>1</v>
      </c>
      <c r="C14" s="5">
        <v>1</v>
      </c>
      <c r="D14" s="5">
        <v>3</v>
      </c>
      <c r="E14" s="5">
        <v>3</v>
      </c>
      <c r="F14" s="5">
        <v>3</v>
      </c>
      <c r="G14" s="5">
        <v>0</v>
      </c>
      <c r="H14" s="5">
        <v>2</v>
      </c>
      <c r="I14" s="8"/>
      <c r="J14" s="5">
        <v>0</v>
      </c>
      <c r="K14" s="5">
        <v>3</v>
      </c>
      <c r="L14" s="5">
        <v>3</v>
      </c>
      <c r="M14" s="5">
        <v>3</v>
      </c>
      <c r="N14" s="5">
        <v>3</v>
      </c>
      <c r="O14" s="5">
        <v>0</v>
      </c>
      <c r="P14" s="5">
        <v>0</v>
      </c>
      <c r="Q14" s="5">
        <v>3</v>
      </c>
    </row>
    <row r="15" spans="1:17" x14ac:dyDescent="0.25">
      <c r="A15" s="5" t="s">
        <v>9</v>
      </c>
      <c r="B15" s="5">
        <v>1</v>
      </c>
      <c r="C15" s="5">
        <v>3</v>
      </c>
      <c r="D15" s="5">
        <v>3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8"/>
      <c r="K15" s="5">
        <v>1</v>
      </c>
      <c r="L15" s="5">
        <v>1</v>
      </c>
      <c r="M15" s="5">
        <v>1</v>
      </c>
      <c r="N15" s="5"/>
      <c r="O15" s="5">
        <v>1</v>
      </c>
      <c r="P15" s="5">
        <v>1</v>
      </c>
      <c r="Q15" s="5">
        <v>1</v>
      </c>
    </row>
    <row r="16" spans="1:17" ht="33" customHeight="1" x14ac:dyDescent="0.25">
      <c r="A16" s="6" t="s">
        <v>10</v>
      </c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1</v>
      </c>
      <c r="H16" s="5">
        <v>3</v>
      </c>
      <c r="I16" s="5">
        <v>3</v>
      </c>
      <c r="J16" s="5">
        <v>3</v>
      </c>
      <c r="K16" s="8"/>
      <c r="L16" s="5">
        <v>3</v>
      </c>
      <c r="M16" s="5">
        <v>3</v>
      </c>
      <c r="N16" s="5">
        <v>3</v>
      </c>
      <c r="O16" s="5">
        <v>3</v>
      </c>
      <c r="P16" s="5">
        <v>1</v>
      </c>
      <c r="Q16" s="5">
        <v>3</v>
      </c>
    </row>
    <row r="17" spans="1:17" x14ac:dyDescent="0.25">
      <c r="A17" s="5" t="s">
        <v>11</v>
      </c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8"/>
      <c r="M17" s="5">
        <v>3</v>
      </c>
      <c r="N17" s="5">
        <v>3</v>
      </c>
      <c r="O17" s="5">
        <v>3</v>
      </c>
      <c r="P17" s="5">
        <v>3</v>
      </c>
      <c r="Q17" s="5">
        <v>3</v>
      </c>
    </row>
    <row r="18" spans="1:17" s="1" customFormat="1" ht="45" x14ac:dyDescent="0.25">
      <c r="A18" s="6" t="s">
        <v>12</v>
      </c>
      <c r="B18" s="6">
        <v>3</v>
      </c>
      <c r="C18" s="6">
        <v>3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6">
        <v>1</v>
      </c>
      <c r="J18" s="6">
        <v>3</v>
      </c>
      <c r="K18" s="6">
        <v>3</v>
      </c>
      <c r="L18" s="6">
        <v>3</v>
      </c>
      <c r="M18" s="9"/>
      <c r="N18" s="6">
        <v>3</v>
      </c>
      <c r="O18" s="6">
        <v>3</v>
      </c>
      <c r="P18" s="6">
        <v>3</v>
      </c>
      <c r="Q18" s="6">
        <v>3</v>
      </c>
    </row>
    <row r="19" spans="1:17" ht="30" x14ac:dyDescent="0.25">
      <c r="A19" s="6" t="s">
        <v>13</v>
      </c>
      <c r="B19" s="5">
        <v>3</v>
      </c>
      <c r="C19" s="5">
        <v>3</v>
      </c>
      <c r="D19" s="5">
        <v>3</v>
      </c>
      <c r="E19" s="5">
        <v>3</v>
      </c>
      <c r="F19" s="5">
        <v>3</v>
      </c>
      <c r="G19" s="5">
        <v>3</v>
      </c>
      <c r="H19" s="5">
        <v>3</v>
      </c>
      <c r="I19" s="5">
        <v>3</v>
      </c>
      <c r="J19" s="5">
        <v>3</v>
      </c>
      <c r="K19" s="5">
        <v>3</v>
      </c>
      <c r="L19" s="5">
        <v>3</v>
      </c>
      <c r="M19" s="5">
        <v>3</v>
      </c>
      <c r="N19" s="8"/>
      <c r="O19" s="5">
        <v>3</v>
      </c>
      <c r="P19" s="5">
        <v>3</v>
      </c>
      <c r="Q19" s="5">
        <v>3</v>
      </c>
    </row>
    <row r="20" spans="1:17" ht="45" x14ac:dyDescent="0.25">
      <c r="A20" s="6" t="s">
        <v>14</v>
      </c>
      <c r="B20" s="5">
        <v>3</v>
      </c>
      <c r="C20" s="5">
        <v>3</v>
      </c>
      <c r="D20" s="5">
        <v>1</v>
      </c>
      <c r="E20" s="5">
        <v>3</v>
      </c>
      <c r="F20" s="5">
        <v>3</v>
      </c>
      <c r="G20" s="5">
        <v>1</v>
      </c>
      <c r="H20" s="5">
        <v>3</v>
      </c>
      <c r="I20" s="5">
        <v>1</v>
      </c>
      <c r="J20" s="5">
        <v>1</v>
      </c>
      <c r="K20" s="5">
        <v>3</v>
      </c>
      <c r="L20" s="5">
        <v>3</v>
      </c>
      <c r="M20" s="5">
        <v>3</v>
      </c>
      <c r="N20" s="5">
        <v>3</v>
      </c>
      <c r="O20" s="8"/>
      <c r="P20" s="5">
        <v>3</v>
      </c>
      <c r="Q20" s="5">
        <v>1</v>
      </c>
    </row>
    <row r="21" spans="1:17" ht="30" x14ac:dyDescent="0.25">
      <c r="A21" s="6" t="s">
        <v>15</v>
      </c>
      <c r="B21" s="5">
        <v>3</v>
      </c>
      <c r="C21" s="5">
        <v>3</v>
      </c>
      <c r="D21" s="5">
        <v>1</v>
      </c>
      <c r="E21" s="5">
        <v>1</v>
      </c>
      <c r="F21" s="5">
        <v>1</v>
      </c>
      <c r="G21" s="5">
        <v>3</v>
      </c>
      <c r="H21" s="5">
        <v>3</v>
      </c>
      <c r="I21" s="5">
        <v>2</v>
      </c>
      <c r="J21" s="5">
        <v>1</v>
      </c>
      <c r="K21" s="5">
        <v>1</v>
      </c>
      <c r="L21" s="5">
        <v>3</v>
      </c>
      <c r="M21" s="5">
        <v>3</v>
      </c>
      <c r="N21" s="5">
        <v>3</v>
      </c>
      <c r="O21" s="5">
        <v>3</v>
      </c>
      <c r="P21" s="8"/>
      <c r="Q21" s="5">
        <v>1</v>
      </c>
    </row>
    <row r="22" spans="1:17" x14ac:dyDescent="0.25">
      <c r="A22" s="6" t="s">
        <v>16</v>
      </c>
      <c r="B22" s="5">
        <v>3</v>
      </c>
      <c r="C22" s="5">
        <v>3</v>
      </c>
      <c r="D22" s="5">
        <v>3</v>
      </c>
      <c r="E22" s="5">
        <v>3</v>
      </c>
      <c r="F22" s="5">
        <v>3</v>
      </c>
      <c r="G22" s="5">
        <v>1</v>
      </c>
      <c r="H22" s="5">
        <v>3</v>
      </c>
      <c r="I22" s="5">
        <v>3</v>
      </c>
      <c r="J22" s="5">
        <v>1</v>
      </c>
      <c r="K22" s="5">
        <v>3</v>
      </c>
      <c r="L22" s="5">
        <v>3</v>
      </c>
      <c r="M22" s="5">
        <v>3</v>
      </c>
      <c r="N22" s="5">
        <v>3</v>
      </c>
      <c r="O22" s="5">
        <v>3</v>
      </c>
      <c r="P22" s="5">
        <v>1</v>
      </c>
      <c r="Q22" s="8"/>
    </row>
    <row r="25" spans="1:17" ht="51" customHeight="1" x14ac:dyDescent="0.25">
      <c r="A25" s="66" t="s">
        <v>25</v>
      </c>
      <c r="B25" s="66"/>
      <c r="C25" s="66"/>
      <c r="D25" s="66"/>
    </row>
  </sheetData>
  <mergeCells count="7">
    <mergeCell ref="A25:D25"/>
    <mergeCell ref="F1:I4"/>
    <mergeCell ref="J1:M1"/>
    <mergeCell ref="J2:M2"/>
    <mergeCell ref="J3:M3"/>
    <mergeCell ref="J4:M4"/>
    <mergeCell ref="A5:Q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MATRIZ de impactos cruzados </vt:lpstr>
      <vt:lpstr>EMPRESARIO</vt:lpstr>
      <vt:lpstr>GREMIO</vt:lpstr>
      <vt:lpstr>ACADEMICO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dcterms:created xsi:type="dcterms:W3CDTF">2018-05-29T20:00:49Z</dcterms:created>
  <dcterms:modified xsi:type="dcterms:W3CDTF">2018-08-14T20:47:58Z</dcterms:modified>
</cp:coreProperties>
</file>