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ERIKA\Desktop\STEFANY DURAN\POSGRADO_SST\SEGUNDO_SEMESTRE\INVESTIGACIÓN\21_03_2025\MONOGRAFIA_STEFANY\"/>
    </mc:Choice>
  </mc:AlternateContent>
  <xr:revisionPtr revIDLastSave="0" documentId="13_ncr:1_{9F303918-DB3E-4EEC-9891-F1D1D518C895}" xr6:coauthVersionLast="47" xr6:coauthVersionMax="47" xr10:uidLastSave="{00000000-0000-0000-0000-000000000000}"/>
  <bookViews>
    <workbookView xWindow="-110" yWindow="-110" windowWidth="19420" windowHeight="10420" xr2:uid="{A69742F1-3510-49FA-8394-F337F499448D}"/>
  </bookViews>
  <sheets>
    <sheet name="PLAN DE ACCIÓN" sheetId="1" r:id="rId1"/>
    <sheet name="CUMPLIMIENTO DE ACTIVIDADES" sheetId="5" r:id="rId2"/>
    <sheet name="INTERPRETACIÓN" sheetId="2" r:id="rId3"/>
    <sheet name="DEFINICIONES" sheetId="3" r:id="rId4"/>
    <sheet name="MEDIDAS DE INTERVENCIÓN" sheetId="4" r:id="rId5"/>
    <sheet name="INDICADORES" sheetId="6"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5" l="1"/>
  <c r="G48" i="5"/>
  <c r="E48" i="5"/>
  <c r="C48" i="5"/>
  <c r="I48" i="5" s="1"/>
  <c r="G47" i="5"/>
  <c r="E47" i="5"/>
  <c r="C47" i="5"/>
  <c r="I47" i="5" s="1"/>
  <c r="G41" i="5"/>
  <c r="E41" i="5"/>
  <c r="C41" i="5"/>
  <c r="G40" i="5"/>
  <c r="E40" i="5"/>
  <c r="C40" i="5"/>
  <c r="I40" i="5" s="1"/>
  <c r="G34" i="5"/>
  <c r="E34" i="5"/>
  <c r="C34" i="5"/>
  <c r="I34" i="5" s="1"/>
  <c r="G33" i="5"/>
  <c r="E33" i="5"/>
  <c r="C33" i="5"/>
  <c r="I33" i="5" s="1"/>
  <c r="G27" i="5"/>
  <c r="E27" i="5"/>
  <c r="C27" i="5"/>
  <c r="G26" i="5"/>
  <c r="E26" i="5"/>
  <c r="C26" i="5"/>
  <c r="F23" i="5" l="1"/>
  <c r="B23" i="5"/>
  <c r="F30" i="5"/>
  <c r="F44" i="5"/>
  <c r="F37" i="5"/>
  <c r="B44" i="5"/>
  <c r="H44" i="5"/>
  <c r="D44" i="5"/>
  <c r="D23" i="5"/>
  <c r="B37" i="5"/>
  <c r="D18" i="5"/>
  <c r="F19" i="5" s="1"/>
  <c r="D30" i="5"/>
  <c r="D37" i="5"/>
  <c r="I27" i="5"/>
  <c r="I26" i="5"/>
  <c r="I41" i="5"/>
  <c r="H37" i="5" s="1"/>
  <c r="H30" i="5"/>
  <c r="B30" i="5"/>
  <c r="H23" i="5" l="1"/>
</calcChain>
</file>

<file path=xl/sharedStrings.xml><?xml version="1.0" encoding="utf-8"?>
<sst xmlns="http://schemas.openxmlformats.org/spreadsheetml/2006/main" count="307" uniqueCount="200">
  <si>
    <t>ITÉM</t>
  </si>
  <si>
    <t xml:space="preserve">Plan de Acción de Medidas Preventivas Frente al Ruido en el Sector Manufacturero Textil.  </t>
  </si>
  <si>
    <t>Codigo: FM C-SG001</t>
  </si>
  <si>
    <t xml:space="preserve">Aprobado por: </t>
  </si>
  <si>
    <t>Versión: 001</t>
  </si>
  <si>
    <t xml:space="preserve">Elaborado por: </t>
  </si>
  <si>
    <t>WHAT</t>
  </si>
  <si>
    <t>WHO</t>
  </si>
  <si>
    <t>WHERE/ DÓNDE</t>
  </si>
  <si>
    <t>WHY</t>
  </si>
  <si>
    <t>WHEN</t>
  </si>
  <si>
    <t>HOW MANY</t>
  </si>
  <si>
    <t>CONSOLIDADO</t>
  </si>
  <si>
    <t xml:space="preserve">OBSERVACIONES </t>
  </si>
  <si>
    <t>Actividad o Acción Propuesta.</t>
  </si>
  <si>
    <t xml:space="preserve"> Responsable de la Implementación.</t>
  </si>
  <si>
    <t>Objetivo De La Actividad.</t>
  </si>
  <si>
    <t xml:space="preserve"> Cronograma Para el año 2025</t>
  </si>
  <si>
    <t>Recursos</t>
  </si>
  <si>
    <t>Fecha: Enero 01 del 2025</t>
  </si>
  <si>
    <t xml:space="preserve">Ejecutado por: </t>
  </si>
  <si>
    <t>Fecha de Actualización:</t>
  </si>
  <si>
    <t>Seguimiento a la Eficacia</t>
  </si>
  <si>
    <t>Financieros</t>
  </si>
  <si>
    <t>Humanos</t>
  </si>
  <si>
    <t>Tecnológicos</t>
  </si>
  <si>
    <t>Nota:</t>
  </si>
  <si>
    <t>EVIDENCIAS</t>
  </si>
  <si>
    <t>Programada</t>
  </si>
  <si>
    <t>Ejecutada</t>
  </si>
  <si>
    <t>100% Cumplimiento</t>
  </si>
  <si>
    <t>Empleador / Gerente
Encargado Del Área de Recursos Humanos 
Coordinador Del Sistema De Gestión De La Seguridad Y Salud En El Trabajo-SG SST
COPASST
ARL</t>
  </si>
  <si>
    <t>En las Áreas de Mayor peligro físico / ruido. Área Operativas.Área De Impresión  (plotter)
Área De Corte.  (cortadora vertical - circular - perforadora de extremos)
Área De Ensamble.  (Máquina plana- Fileteadora - Bordadora- Fileteadora 4 hilos- Collarín - Selladora de codos -  Encauchadora  Bordadora dos agujas.)
Área De Sublimación. (Termo fijadora)</t>
  </si>
  <si>
    <t>Identificar y clasificar las áreas y puestos de trabajo con niveles de presión sonora superiores a 85 dB de Ruido Continuo.</t>
  </si>
  <si>
    <t>TRIMESTRE I</t>
  </si>
  <si>
    <t>TRIMESTRE II</t>
  </si>
  <si>
    <t>TRIMESTRE III</t>
  </si>
  <si>
    <t>TRIMESTRE IV</t>
  </si>
  <si>
    <t xml:space="preserve">Asignación Presupuesto </t>
  </si>
  <si>
    <t>Inversión o Costos</t>
  </si>
  <si>
    <t>Criterios De Valoración</t>
  </si>
  <si>
    <t>ENE</t>
  </si>
  <si>
    <t>FEB</t>
  </si>
  <si>
    <t>MAR</t>
  </si>
  <si>
    <t>ABR</t>
  </si>
  <si>
    <t>MAY</t>
  </si>
  <si>
    <t>JUN</t>
  </si>
  <si>
    <t>JUL</t>
  </si>
  <si>
    <t>AGO</t>
  </si>
  <si>
    <t>SEP</t>
  </si>
  <si>
    <t>OCT</t>
  </si>
  <si>
    <t>NOV</t>
  </si>
  <si>
    <t>DIC</t>
  </si>
  <si>
    <t>SI</t>
  </si>
  <si>
    <t>NO</t>
  </si>
  <si>
    <t>El registro de las mediciones ambientales.</t>
  </si>
  <si>
    <t>Las mediciones  de la exposición a ruido deben realizarse cada 2 años si los niveles ponderados de ruido ( TWA) son iguales o superiores a 95dB y cada 5años si los niveles ponderado son inferiores a 95dB, además cada vez que se presente cambios en el proceso de adquisición de maquinas y equipos</t>
  </si>
  <si>
    <t>X</t>
  </si>
  <si>
    <t>Sonómetro</t>
  </si>
  <si>
    <t>Honorarios de Asesoría externa Por el Profesional Competente.</t>
  </si>
  <si>
    <t xml:space="preserve">Resolución 627 del 07 de Abril de 2006: Se expide con el fin de  establecer la emisión de ruido y ruido ambiental a nivel nacional. </t>
  </si>
  <si>
    <t>Resolución 8321 del 04 de Agosto de 1983: Conservación de la Audición de la Salud en el lugar de trabajo incluyendo su bienestar, por causa de emisión de ruido industrial.</t>
  </si>
  <si>
    <t>Capacitación para dar aconocer los Resultados de la Medición. Realizar actividades preventivas e informativas sobre el factor de riesgo.</t>
  </si>
  <si>
    <t>Decreto Único Reglamentario Del Sector Trabajo 1072 Del 26 De Mayo Del 2015 -Libro 2, Parte 2, Titulo 4, Capitulo 6 Art. 2.2.4.6.11 Capacitación en Seguridad y Salud en el Trabajo.SST</t>
  </si>
  <si>
    <t>Realizar actividades preventivas; Dotación de Elementos de Protección Personal; EPP</t>
  </si>
  <si>
    <t>Ley 9 De 1979  Artículo 113 Los equipos de protección personal se deberán ajustar a las normas oficiales y demás regulaciones técnicas y de seguridad aprobadas por el Gobierno.  Resolución Número 0312 De 2019 (13 Feb 2019) Artículo 1. Objeto. La presente Resolución tiene por objeto establecer los Estándares Mínimos del Sistema de Gestión de Seguridad y Salud en el Trabajo SG-SST para las personas naturales y jurídicas señaladas en el artículo 2° de este Acto Administrativo. 
Los presentes Estándares Mínimos corresponden al conjunto de normas, requisitos y procedimientos de obligatorio cumplimiento de los empleadores y contratantes, mediante los cuales se establecen, verifican y controlan las condiciones básicas de capacidad técnico-administrativa y de suficiencia patrimonial y financiera indispensables para el funcionamiento, ejercicio y desarrollo de actividades en el Sistema de Gestión de SST.</t>
  </si>
  <si>
    <t>Instalar barreras acústicas, aislar maquinaria ruidosa y mejorar el mantenimiento de los equipos para reducir el ruido.</t>
  </si>
  <si>
    <t>Coordinador Del Sistema De Gestión De La Seguridad Y Salud En El Trabajo-SG SST. Gerente de Producción, Departamento de Mantenimiento.</t>
  </si>
  <si>
    <t>Áreas Operativas. (Según sean los resultados de la medición a las Maquinas)</t>
  </si>
  <si>
    <t>Disminuir los niveles de ruido en el lugar de trabajo mediante la modificación y optimización de los equipos y maquinaria.</t>
  </si>
  <si>
    <t>Iniciará:1</t>
  </si>
  <si>
    <t>Instalación de barreras acústicas.</t>
  </si>
  <si>
    <t>Mantenimientos preventivos de máquinas y Equipos.</t>
  </si>
  <si>
    <t>Coordinador Del Sistema De Gestión De La Seguridad Y Salud En El Trabajo-SG SST.</t>
  </si>
  <si>
    <t>Áreas Operativas.</t>
  </si>
  <si>
    <t>Asegurar que los trabajadores estén protegidos de la exposición al ruido a través del uso adecuado de EPP.</t>
  </si>
  <si>
    <t>Trimestal</t>
  </si>
  <si>
    <t xml:space="preserve">Compra y entrega de EPP Según sea la necesidad de los trabajadores Expuestos. </t>
  </si>
  <si>
    <t>Ley 9 24/01/1979 Congreso de la República. Articulo 122. Todos los empleadores están obligados a proporcionar a cada trabajador, sin costo para éste, elementos de protección personal en cantidad y calidad acordes con los riesgos reales o potenciales existentes en los lugares de trabajo.</t>
  </si>
  <si>
    <t>Los Protectores Auditivos De Inserción Moldeados Anatómicos  reutilizables de Silicona estéticos higiénicos, confortables personal y lavables. La vida útil de este producto que les entrega es de un año según las especificaciones de la ficha técnica del fabricante, Asegurar el uso obligatorio en las áreas de trabajo con altos niveles de ruido.</t>
  </si>
  <si>
    <t>El parágrafo 1 del artículo 2.2.4.6.24 del Decreto 1072 de 2015 establece que los empleadores deben proporcionar los equipos de protección personal (EPP) a sus trabajadores sin costo.</t>
  </si>
  <si>
    <t>Realisar un programa de capacitación que permita la sensibilización frente a los peligros físicos ruidos en hábitos y conservación auditiva.</t>
  </si>
  <si>
    <t>A todo el Personal Expuesto de la actividad económica.</t>
  </si>
  <si>
    <t xml:space="preserve">Generar concientización  en el autocuidado a la población expuesta al peligro fisico ruido. De tal manera que no se vea afectada la productividad. </t>
  </si>
  <si>
    <t>Anual</t>
  </si>
  <si>
    <t>Costos de materiales y logística de capacitación.</t>
  </si>
  <si>
    <t>Se debera Tener como base el panorama de factores de riesgo de la  Empresa, de donde se obtiene la información sobre las condiciones de los ambientes de trabajo. Allí se discriminan sitios, maquinas, equipos, procesos, operaciones que determinan la presencia del peligro Fisico Ruido con los riesgo . Relaciona  el número de trabajadores expuestos por áreas y/o puestos de trabajo, horas de exposición, métodos y controles existentes en la fuente, medio e individuo.</t>
  </si>
  <si>
    <t>Honorarios Del Personal idóneo con la competencia.</t>
  </si>
  <si>
    <t>Realizar la Encuesta Individual de antecedentes de exposición a Ruido y morbilidad sentida.</t>
  </si>
  <si>
    <t xml:space="preserve">Coordinador Del Sistema De Gestión De La Seguridad Y Salud En El Trabajo-SG SST. Gerente de Producción, Departamento de Mantenimiento. Encargado Del Área de Recursos Humanos </t>
  </si>
  <si>
    <t>A todos los trabajadores que hagan parte de la actividad económica.</t>
  </si>
  <si>
    <t>Fomentar una cultura de  auto cuidado, autogestión y prevención en la salud, identificando los aportes que ellos mismos dan acerca de la exposición extralaboral que tienen  o tuvieron, la cual puede potencializar los efectos del factor de riesgo.</t>
  </si>
  <si>
    <t xml:space="preserve">Desarrollar SVE- La vigilancia epidemiológica se ha definido como la acción de observar, recolectar y analizar sistemáticamente la información de eventos relacionados con la salud, principalmente referidos a los daños presentes en la población. </t>
  </si>
  <si>
    <t xml:space="preserve"> Realizar evaluaciones médicas ocupacionales:  EMOS                               Otoscopia		
Audiometría</t>
  </si>
  <si>
    <t>Empleador. Coordinador Del Sistema De Gestión De La Seguridad Y Salud En El Trabajo-SG SST.</t>
  </si>
  <si>
    <t>En las Áreas de Mayor peligro físico por Ruido. Áreas Operativas y Administrativa( según los resultados de la medición del ruido)</t>
  </si>
  <si>
    <t>Las evaluaciones médicas ocupacionales deben ser realizadas por médicos especialistas en medicina del trabajo o salud ocupacional, con licencia vigente en salud ocupacional</t>
  </si>
  <si>
    <t xml:space="preserve">Exámenes médicos ocupacionales-EMOS. </t>
  </si>
  <si>
    <t xml:space="preserve">Resolución 2346 del 11 de Julio del 2207 Artículo 3 ,4 , 5 , 6 -7. Esta  normas establece las evaluaciones médicas ocupacionales. 1. Evaluación médica preocupacional o de preingreso. 2. Evaluaciones médicas ocupacionales periódicas (programadas o por cambios de ocupación). 3. Evaluación médica pos- ocupacional o de egreso.		
			</t>
  </si>
  <si>
    <t xml:space="preserve">	Profesiograma de la actividad Económica. 
	</t>
  </si>
  <si>
    <t>Si en una  Audiometría de confirmación hay perdida del umbral igual o mayor a 15 dB. en cualquier frecuencia en cualquier oído, se tendrá en cuenta que la persistencia de descenso de umbrales puede suponer un cambio de umbrales auditivos permanentes (CUAP), en estos casos se recomienda:
	Remitir al trabajador a consulta a la  EPS.
	Continuar con el trabajador vinculado al programa de prevención, promoción y vigilancia de Ruido de la Empresa.</t>
  </si>
  <si>
    <t xml:space="preserve">	Audiometría Tonal.</t>
  </si>
  <si>
    <t>Según la Guía de Atención Integral Basada en la Evidencia para Hipoacusia Neurosensorial Inducida por Ruido en el Lugar de Trabajo, GATISO: (GATI-HNIR) Se recomienda aplicar un nivel de referencia de 85 dBA como limite permisible de exposición ponderada para 8 horas laborales/día (TWA</t>
  </si>
  <si>
    <t xml:space="preserve"> Otoscopia	</t>
  </si>
  <si>
    <t>Ley 9 De 1979 Por la cual se dictan medidas sanitarias, Artículo 112 Inspección Y Mantenimiento, Todas las maquinarias, equipos y herramientas deberán ser diseñados, construidos, instalados, mantenidos y operados de manera que se eviten las posibles causas de  accidente y enfermedad</t>
  </si>
  <si>
    <t>La  Empresa en los planes de adquisición de equipos y maquinarias tendrá en cuenta el grado de contaminación acústica que estos al estar instalado pudiesen generar.</t>
  </si>
  <si>
    <r>
      <rPr>
        <b/>
        <sz val="11"/>
        <color theme="1"/>
        <rFont val="Aptos Narrow"/>
        <family val="2"/>
        <scheme val="minor"/>
      </rPr>
      <t xml:space="preserve">INTERPRETACION DE AUDIOMETRIA NORMAL: Segun la </t>
    </r>
    <r>
      <rPr>
        <sz val="11"/>
        <color theme="1"/>
        <rFont val="Aptos Narrow"/>
        <family val="2"/>
        <scheme val="minor"/>
      </rPr>
      <t xml:space="preserve"> </t>
    </r>
    <r>
      <rPr>
        <b/>
        <sz val="11"/>
        <color theme="1"/>
        <rFont val="Aptos Narrow"/>
        <family val="2"/>
        <scheme val="minor"/>
      </rPr>
      <t>OSHA</t>
    </r>
    <r>
      <rPr>
        <sz val="11"/>
        <color theme="1"/>
        <rFont val="Aptos Narrow"/>
        <family val="2"/>
        <scheme val="minor"/>
      </rPr>
      <t xml:space="preserve"> (Ley de Seguridad y Salud Ocupacional de 1970 . define como audiometría normal a aquella audiometría  que al promediar el nivel de audición encontrado en las frecuencias de </t>
    </r>
    <r>
      <rPr>
        <b/>
        <u/>
        <sz val="11"/>
        <color theme="1"/>
        <rFont val="Aptos Narrow"/>
        <family val="2"/>
        <scheme val="minor"/>
      </rPr>
      <t>1000, 2000, 3000, 4000</t>
    </r>
    <r>
      <rPr>
        <sz val="11"/>
        <color theme="1"/>
        <rFont val="Aptos Narrow"/>
        <family val="2"/>
        <scheme val="minor"/>
      </rPr>
      <t xml:space="preserve"> Hz, da un resultado   menor de </t>
    </r>
    <r>
      <rPr>
        <b/>
        <sz val="11"/>
        <color theme="1"/>
        <rFont val="Aptos Narrow"/>
        <family val="2"/>
        <scheme val="minor"/>
      </rPr>
      <t>25 dB</t>
    </r>
    <r>
      <rPr>
        <sz val="11"/>
        <color theme="1"/>
        <rFont val="Aptos Narrow"/>
        <family val="2"/>
        <scheme val="minor"/>
      </rPr>
      <t>. Si el promedio ponderado es mayor de 25 dB, se  considera que existe una pérdida auditiva. 
Una Audiometría de control periódico será interpretada como normal cuando su resultado se compara con los de la  Audiometría de base y estos no muestran un desplazamiento del umbral auditivo de 15 o más dB en alguna de las frecuencias examinadas. Si el desplazamiento es de 15 o más dB se interpretara como sugestiva de pérdida auditiva y debe realizársele al trabajador inmediatamente la  Audiometría de confirmación.
De acuerdo con las guías de atención en salud ocupacional basadas en la evidencia no se deben hacer ajustes por edad.			
P</t>
    </r>
    <r>
      <rPr>
        <b/>
        <sz val="11"/>
        <color theme="1"/>
        <rFont val="Aptos Narrow"/>
        <family val="2"/>
        <scheme val="minor"/>
      </rPr>
      <t>ERIODICIDAD PARA REALIZACION DE AUDIOMETRIA</t>
    </r>
    <r>
      <rPr>
        <sz val="11"/>
        <color theme="1"/>
        <rFont val="Aptos Narrow"/>
        <family val="2"/>
        <scheme val="minor"/>
      </rPr>
      <t xml:space="preserve">
La Audiometría pre ocupacional o de ingreso debe realizarse al trabajador antes de ingresar al cargo, o en su defecto en los primeros 30 días posteriores al ingreso laboral. Se debe realizar previo reposo mínimo de 12 horas, no sustituido por el uso de protectores auditivos.
En los trabajadores  universo del sistema de vigilancia epidemiológica, que hayan presentado audiometría normal, se debe realizar audiometrías de control o seguimiento, deben ser realizados durante el turno  normal de trabajo, avanzada la jornada laboral o al terminarse esta, no debe  exigirse reposo auditivo previo, con una frecuencia que  dependerá de los niveles de Presión sonora  y de los resultados de las audiometrías previas. Los lapsos de tiempo teniendo en cuenta los niveles de presión sonora serán:
Trabajadores expuestos a 80 – 82 dBA cada 5 años.
Trabajadores expuestos a 83 – 99 dBA cada año.
Trabajadores expuestos a 100 dBA TWA o más, cada 6 meses.
Ante un resultado normal en la Audiometría de seguimiento, continuar con dicha frecuencia, siempre y cuando las condiciones de trabajo y salud no varíen. En caso de encontrarse una alteración, esta  se deberá repetir inmediatamente (Audiometría confirmatoria), si la confirmatoria es normal se recomienda continuar la frecuencia de acuerdo con el nivel de exposición,  si en ella  la alteración persiste, el trabajador  debe ser remitido inmediatamente a la  EPS, paralelamente en la empresa se estudian medidas técnicas y administrativas y la siguiente audiometría de seguimiento se debe realizar a los 6 meses.
En la Audiometría post-ocupacional o de retiro se requiere reposo auditivo por lo menos durante 12 horas, el uso de protectores no debe sustituir al reposo requerido. En esta debe adicionarse registro de la vía ósea si las frecuencias de 500- 3000 Hz muestran caídas de 15 dB o más. Si se registra cambios en los umbrales auditivos en comparación con la de base,  se  indicara remisión a la EPS para que le determinen si los cambios presentados tienen relación o no con la actividad laboral. La  Empresa dejara registro de estos, investigara la situación de trabajo que pudo originar el daño y tomara las medidas que lleven a control del riesgo.                                                                                                                          </t>
    </r>
    <r>
      <rPr>
        <b/>
        <sz val="11"/>
        <color theme="1"/>
        <rFont val="Aptos Narrow"/>
        <family val="2"/>
        <scheme val="minor"/>
      </rPr>
      <t xml:space="preserve">El Establecimiento de un programa de seguridad y salud </t>
    </r>
    <r>
      <rPr>
        <sz val="11"/>
        <color theme="1"/>
        <rFont val="Aptos Narrow"/>
        <family val="2"/>
        <scheme val="minor"/>
      </rPr>
      <t xml:space="preserve">bajo la norma OSHA Los programas de seguridad y salud son sistemas que pueden reducir considerablemente el número y la gravedad de las lesiones y enfermedades relacionadas con el trabajo  y, al mismo tiempo, disminuir los costos para los patronos.                                                                                                                                                                                       </t>
    </r>
    <r>
      <rPr>
        <b/>
        <sz val="11"/>
        <color theme="1"/>
        <rFont val="Aptos Narrow"/>
        <family val="2"/>
        <scheme val="minor"/>
      </rPr>
      <t xml:space="preserve">Cursos de Capacitación en Seguridad y Salud Ocupcional </t>
    </r>
    <r>
      <rPr>
        <sz val="11"/>
        <color theme="1"/>
        <rFont val="Aptos Narrow"/>
        <family val="2"/>
        <scheme val="minor"/>
      </rPr>
      <t xml:space="preserve">OSHA colabora con 25 Institutos de Capacitación de OSHA situados en varias localizaciones de los Estados Unidos para dar cursos sobre las normas de OSHA y asuntos de seguridad y salud ocupacional a miles de estudiantes cada año. Para más información sobre los cursos de capacitación, visite www.osha.gov/otiec.								
								</t>
    </r>
  </si>
  <si>
    <t>Fuente: https://safetya.co/normatividad/resolucion-0312-de-2019/#a9</t>
  </si>
  <si>
    <t>LOGO</t>
  </si>
  <si>
    <t>SISTEMA DE GESTION DE SEGURIDAD Y SALUD EN EL TRABAJO</t>
  </si>
  <si>
    <t xml:space="preserve">CODIGO:   A-SST-001                                                    </t>
  </si>
  <si>
    <t>FORMATO DE CRONOGRMA DEL PLAN DE TRABAJO ANUAL 2025</t>
  </si>
  <si>
    <t>VERSION: 1</t>
  </si>
  <si>
    <t>FECHA:01/10/2025</t>
  </si>
  <si>
    <t xml:space="preserve">PAG 1 DE 1 </t>
  </si>
  <si>
    <t xml:space="preserve">Aprobado por:                 	</t>
  </si>
  <si>
    <t xml:space="preserve">Autorizado por:                            	</t>
  </si>
  <si>
    <t>Representante Legal</t>
  </si>
  <si>
    <t>NUMERO DE ACTIVIADES PROGRMADAS</t>
  </si>
  <si>
    <t>NUMERO DE ACTIVIDADES EJECUTADAS</t>
  </si>
  <si>
    <t>PORCENTAJE DE CUMPLIMIENTO</t>
  </si>
  <si>
    <t>DIFERENCIA</t>
  </si>
  <si>
    <t>PORCENTAJE FALTANTE EJECUCION DE ACTIVIDEADES</t>
  </si>
  <si>
    <t>ENERO</t>
  </si>
  <si>
    <t>FEBRERO</t>
  </si>
  <si>
    <t>MARZO</t>
  </si>
  <si>
    <t>1 TRIMESTRE</t>
  </si>
  <si>
    <t>PLANEADAS</t>
  </si>
  <si>
    <t>EJECUTADAS</t>
  </si>
  <si>
    <t>ABRIL</t>
  </si>
  <si>
    <t>MAYO</t>
  </si>
  <si>
    <t>JUNIO</t>
  </si>
  <si>
    <t>2 TRIMESTRE</t>
  </si>
  <si>
    <t>JULIO</t>
  </si>
  <si>
    <t>AGOSTO</t>
  </si>
  <si>
    <t>SEPTIEMBRE</t>
  </si>
  <si>
    <t>3 TRIMESTRE</t>
  </si>
  <si>
    <t>OCTUBRE</t>
  </si>
  <si>
    <t>NOVIEMBRE</t>
  </si>
  <si>
    <t>DICIEMBRE</t>
  </si>
  <si>
    <t>4 TRIMESTRE</t>
  </si>
  <si>
    <t>DISEÑADO POR:</t>
  </si>
  <si>
    <t>REVISADO POR:</t>
  </si>
  <si>
    <t>APROBADO POR:</t>
  </si>
  <si>
    <t>CODIGO: PLA-SST-001</t>
  </si>
  <si>
    <t xml:space="preserve">Profesional SST
Lic.     </t>
  </si>
  <si>
    <t xml:space="preserve">Fecha Modificación:
</t>
  </si>
  <si>
    <t>Área Operativa.</t>
  </si>
  <si>
    <r>
      <rPr>
        <b/>
        <sz val="11"/>
        <color theme="1"/>
        <rFont val="Aptos Narrow"/>
        <family val="2"/>
        <scheme val="minor"/>
      </rPr>
      <t>MEDIDAS DE INTERVENCIÓN</t>
    </r>
    <r>
      <rPr>
        <sz val="11"/>
        <color theme="1"/>
        <rFont val="Aptos Narrow"/>
        <family val="2"/>
        <scheme val="minor"/>
      </rPr>
      <t xml:space="preserve">
Una vez completada la valoración de los riesgo de la organización debería estar en capacidad de determinar si los controles existentes son suficientes o necesitan mejorarse, o si se requieren nuevos controles; Si se requieren controles nuevos o mejorados, siempre que sea viable, se deberían priorizar y determinar de acuerdo con el principio de eliminación de peligros, seguido por la reducción del riesgo (es decir de la posibilidad de ocurrencia, o la severidad potencial de lesión o daño
A continuación se presentan ejemplos de implementación de la jerarquía de controles:
•	</t>
    </r>
    <r>
      <rPr>
        <b/>
        <sz val="11"/>
        <color theme="1"/>
        <rFont val="Aptos Narrow"/>
        <family val="2"/>
        <scheme val="minor"/>
      </rPr>
      <t>Eliminación:</t>
    </r>
    <r>
      <rPr>
        <sz val="11"/>
        <color theme="1"/>
        <rFont val="Aptos Narrow"/>
        <family val="2"/>
        <scheme val="minor"/>
      </rPr>
      <t xml:space="preserve"> Modificar un diseño para eliminar el peligro, por ejemplo, introducir dispositivos mecánicos de levantamiento para eliminar el peligro de manipulación manual.
•	</t>
    </r>
    <r>
      <rPr>
        <b/>
        <sz val="11"/>
        <color theme="1"/>
        <rFont val="Aptos Narrow"/>
        <family val="2"/>
        <scheme val="minor"/>
      </rPr>
      <t xml:space="preserve">Sustitución: </t>
    </r>
    <r>
      <rPr>
        <sz val="11"/>
        <color theme="1"/>
        <rFont val="Aptos Narrow"/>
        <family val="2"/>
        <scheme val="minor"/>
      </rPr>
      <t xml:space="preserve">Reemplazar por un material menos peligroso o reducir la energía del sistema (por ejemplo, reducir la fuerza el amperaje, la presión, la temperatura, etc.)
•	</t>
    </r>
    <r>
      <rPr>
        <b/>
        <sz val="11"/>
        <color theme="1"/>
        <rFont val="Aptos Narrow"/>
        <family val="2"/>
        <scheme val="minor"/>
      </rPr>
      <t>Controles de ingeniería:</t>
    </r>
    <r>
      <rPr>
        <sz val="11"/>
        <color theme="1"/>
        <rFont val="Aptos Narrow"/>
        <family val="2"/>
        <scheme val="minor"/>
      </rPr>
      <t xml:space="preserve"> instalar sistemas de ventilación, protección para las máquinas, enclavamiento cerramientos acústicos, etc.
•	</t>
    </r>
    <r>
      <rPr>
        <b/>
        <sz val="11"/>
        <color theme="1"/>
        <rFont val="Aptos Narrow"/>
        <family val="2"/>
        <scheme val="minor"/>
      </rPr>
      <t xml:space="preserve">Controles administrativos: </t>
    </r>
    <r>
      <rPr>
        <sz val="11"/>
        <color theme="1"/>
        <rFont val="Aptos Narrow"/>
        <family val="2"/>
        <scheme val="minor"/>
      </rPr>
      <t xml:space="preserve">señalización, advertencias: instalación de alarmas, procedimientos de seguridad, inspecciones de los equipos, controles de acceso, capacitación del personal.
•	</t>
    </r>
    <r>
      <rPr>
        <b/>
        <sz val="11"/>
        <color theme="1"/>
        <rFont val="Aptos Narrow"/>
        <family val="2"/>
        <scheme val="minor"/>
      </rPr>
      <t>Elementos de protección personal:</t>
    </r>
    <r>
      <rPr>
        <sz val="11"/>
        <color theme="1"/>
        <rFont val="Aptos Narrow"/>
        <family val="2"/>
        <scheme val="minor"/>
      </rPr>
      <t xml:space="preserve">  protección auditiva.EPP                                                                                                                                                                                                              </t>
    </r>
    <r>
      <rPr>
        <b/>
        <sz val="11"/>
        <color theme="1"/>
        <rFont val="Aptos Narrow"/>
        <family val="2"/>
        <scheme val="minor"/>
      </rPr>
      <t>SEGUIMIENTO Y CONTROL DE MEDIDAS DE INTERVENCIÓN</t>
    </r>
    <r>
      <rPr>
        <sz val="11"/>
        <color theme="1"/>
        <rFont val="Aptos Narrow"/>
        <family val="2"/>
        <scheme val="minor"/>
      </rPr>
      <t xml:space="preserve">
</t>
    </r>
    <r>
      <rPr>
        <b/>
        <sz val="11"/>
        <color theme="1"/>
        <rFont val="Aptos Narrow"/>
        <family val="2"/>
        <scheme val="minor"/>
      </rPr>
      <t>Objetivo</t>
    </r>
    <r>
      <rPr>
        <sz val="11"/>
        <color theme="1"/>
        <rFont val="Aptos Narrow"/>
        <family val="2"/>
        <scheme val="minor"/>
      </rPr>
      <t xml:space="preserve">
El objetivo de la medidas de control varían según su implementación, nos ayudan a modificar un diseño para eliminar un peligro, reemplazar materiales menos peligrosos y o reducir la energía de un sistema, instalar sistemas de ventilación, protección para las máquinas, enclavamiento, cerramientos acústicos, administrando una buena señalización así como instalación de alarmas, procedimientos de seguridad, inspecciones de los equipos, controles de acceso, capacitación del personal y por último la protección del trabajador, dándole los elementos correctos para cada tarea que realice como son para este caso  la protección auditiva.</t>
    </r>
  </si>
  <si>
    <t xml:space="preserve">Programa de mantenimiento preventivo y correctivo de las máquinas y equipos. (Intervención en la Fuente) </t>
  </si>
  <si>
    <t>Programa de Señalizacion y demarcación de áreas. Ingrso solo el personal autorizado.</t>
  </si>
  <si>
    <t>Suministrar elementos de protección personal-EPP. Auditiva de copa en el área de corte y de inserción en el área de ensamble.</t>
  </si>
  <si>
    <t xml:space="preserve">Programa de inspecciones planeadas </t>
  </si>
  <si>
    <t>Semestral</t>
  </si>
  <si>
    <t>Toda la actividad económica</t>
  </si>
  <si>
    <t xml:space="preserve">Firma de quién  eléboro </t>
  </si>
  <si>
    <t>Firma de quién aprobó</t>
  </si>
  <si>
    <t>Firma de quién Ejecuto</t>
  </si>
  <si>
    <t xml:space="preserve">Asignación de Presupuesto: </t>
  </si>
  <si>
    <t xml:space="preserve">Recursos Asignado Anual: </t>
  </si>
  <si>
    <t>Las inspecciones planeadas son una serie de actividades que permiten identificar, valorar y determinar el estado de los equipos, máquinas, áreas o partes críticas de la empresa.</t>
  </si>
  <si>
    <t>La finalidad de las inspecciones es realizar un análisis exhaustivo de las condiciones con potencial de facilitar la materialización de un accidente de trabajo por la exposición continua a determinados factores de peligro.</t>
  </si>
  <si>
    <t>Mensual</t>
  </si>
  <si>
    <t>Quien realice la inspección debe tener unos conocimientos básicos en seguridad y salud en el trabajo, así como capacitación y entrenamiento específico que le permiten enfocar la inspección hacia los objetos previamente establecidos. El encargado de la seguridad y salud en el trabajo no debe ser el responsable de realizar todas las inspecciones, pero sí de asesorar su realización y de ejecutar el seguimiento correspondiente.</t>
  </si>
  <si>
    <t>x</t>
  </si>
  <si>
    <t xml:space="preserve">Cantidad de Actividades Planteadas: </t>
  </si>
  <si>
    <t xml:space="preserve">Cantidad De Actividad Desarrolladas : </t>
  </si>
  <si>
    <t>Presupuesto ejecutado:</t>
  </si>
  <si>
    <r>
      <rPr>
        <b/>
        <sz val="11"/>
        <color theme="1"/>
        <rFont val="Aptos Narrow"/>
        <family val="2"/>
        <scheme val="minor"/>
      </rPr>
      <t>Diseño Ejecución Implementación del SG SST</t>
    </r>
    <r>
      <rPr>
        <sz val="11"/>
        <color theme="1"/>
        <rFont val="Aptos Narrow"/>
        <family val="2"/>
        <scheme val="minor"/>
      </rPr>
      <t xml:space="preserve">  Decreto Único Reglamentario Del Sector Trabajo 1072 Del 26 De Mayo Del 2015 -Libro 2, Parte 2, Titulo 4, Capitulo 6 Art. 2.2.4.6.1 Objeto y Campo de Aplicación. Art. 2.2.4.6.17 Planificación del SG – SST.	
Responsables: Gerente y Encargado del SG -SST. 
</t>
    </r>
    <r>
      <rPr>
        <b/>
        <sz val="11"/>
        <color theme="1"/>
        <rFont val="Aptos Narrow"/>
        <family val="2"/>
        <scheme val="minor"/>
      </rPr>
      <t>Resolución Número 0312 De 2019 (13 Feb 2019</t>
    </r>
    <r>
      <rPr>
        <sz val="11"/>
        <color theme="1"/>
        <rFont val="Aptos Narrow"/>
        <family val="2"/>
        <scheme val="minor"/>
      </rPr>
      <t>) Por la cual se definen los Estándares Mínimos del Sistema de Gestión de la Seguridad y Salud en el Trabajo SG-SST Capitulo II Artículo 9. Estándares Mínimos:
Asignación de una persona que diseñe el Sistema de Gestión de SS</t>
    </r>
    <r>
      <rPr>
        <b/>
        <sz val="11"/>
        <color theme="1"/>
        <rFont val="Aptos Narrow"/>
        <family val="2"/>
        <scheme val="minor"/>
      </rPr>
      <t>T:</t>
    </r>
    <r>
      <rPr>
        <sz val="11"/>
        <color theme="1"/>
        <rFont val="Aptos Narrow"/>
        <family val="2"/>
        <scheme val="minor"/>
      </rPr>
      <t xml:space="preserve"> Asignar una persona que cumpla con el siguiente perfil:
El diseño del Sistema de Gestión de SST puede ser realizado por un tecnólogo en Seguridad y Salud en el Trabajo o en alguna de sus áreas, con  licencia vigente en SST, que acredite mínimo dos (2) años de experiencia certificada por las empresas o entidades en las que laboró en el desarrollo de actividades de seguridad y salud en el trabajo y que certifique la aprobación del curso de capacitación virtual de cincuenta (50) horas.
Esta actividad también podrá ser desarrollada por profesionales en SST y profesionales con posgrado en SST, que cuenten con licencia vigente en SST y el referido curso de capacitación virtual de cincuenta (50) horas.
</t>
    </r>
    <r>
      <rPr>
        <b/>
        <sz val="11"/>
        <color theme="1"/>
        <rFont val="Aptos Narrow"/>
        <family val="2"/>
        <scheme val="minor"/>
      </rPr>
      <t xml:space="preserve">Recursos: </t>
    </r>
    <r>
      <rPr>
        <sz val="11"/>
        <color theme="1"/>
        <rFont val="Aptos Narrow"/>
        <family val="2"/>
        <scheme val="minor"/>
      </rPr>
      <t xml:space="preserve">Financieros. Asignación de recursos para el Sistema de Gestión de SST .Asignar recursos económicos para desarrollar acciones de promoción de la salud y prevención de riesgos laborales.
</t>
    </r>
    <r>
      <rPr>
        <b/>
        <sz val="11"/>
        <color theme="1"/>
        <rFont val="Aptos Narrow"/>
        <family val="2"/>
        <scheme val="minor"/>
      </rPr>
      <t>Programa de capacitación:</t>
    </r>
    <r>
      <rPr>
        <sz val="11"/>
        <color theme="1"/>
        <rFont val="Aptos Narrow"/>
        <family val="2"/>
        <scheme val="minor"/>
      </rPr>
      <t xml:space="preserve"> Elaborar y ejecutar el programa de capacitación en promoción y prevención, que incluye lo referente a los peligros/riesgos prioritarios y las medidas de prevención y control, extensivo a todos los niveles de la organización.				
</t>
    </r>
    <r>
      <rPr>
        <b/>
        <sz val="11"/>
        <color theme="1"/>
        <rFont val="Aptos Narrow"/>
        <family val="2"/>
        <scheme val="minor"/>
      </rPr>
      <t>Plan Anual de Trabajo:</t>
    </r>
    <r>
      <rPr>
        <sz val="11"/>
        <color theme="1"/>
        <rFont val="Aptos Narrow"/>
        <family val="2"/>
        <scheme val="minor"/>
      </rPr>
      <t xml:space="preserve"> Elaborar el Plan Anual de Trabajo firmado por el empleador o contratante, en el que se identifiquen como mínimo: objetivos, metas, responsabilidades, </t>
    </r>
    <r>
      <rPr>
        <b/>
        <i/>
        <sz val="11"/>
        <color theme="1"/>
        <rFont val="Aptos Narrow"/>
        <family val="2"/>
        <scheme val="minor"/>
      </rPr>
      <t xml:space="preserve">recursos y cronograma anual.	</t>
    </r>
    <r>
      <rPr>
        <sz val="11"/>
        <color theme="1"/>
        <rFont val="Aptos Narrow"/>
        <family val="2"/>
        <scheme val="minor"/>
      </rPr>
      <t xml:space="preserve">		
</t>
    </r>
    <r>
      <rPr>
        <b/>
        <sz val="11"/>
        <color theme="1"/>
        <rFont val="Aptos Narrow"/>
        <family val="2"/>
        <scheme val="minor"/>
      </rPr>
      <t>Descripción socio demográfica y Diagnóstico de condiciones de salud:</t>
    </r>
    <r>
      <rPr>
        <sz val="11"/>
        <color theme="1"/>
        <rFont val="Aptos Narrow"/>
        <family val="2"/>
        <scheme val="minor"/>
      </rPr>
      <t xml:space="preserve"> Identificar las características de la población trabajadora (edad, sexo, cargos, antigüedad, nivel escolaridad, etc.) y el diagnóstico de condiciones de salud que incluya la caracterización de sus condiciones de salud, recopilar, analizar e interpretar los datos del estado de salud de los trabajadores								
</t>
    </r>
    <r>
      <rPr>
        <b/>
        <sz val="11"/>
        <color theme="1"/>
        <rFont val="Aptos Narrow"/>
        <family val="2"/>
        <scheme val="minor"/>
      </rPr>
      <t>Actividades de medicina del trabajo y de prevención y promoción de la salud</t>
    </r>
    <r>
      <rPr>
        <sz val="11"/>
        <color theme="1"/>
        <rFont val="Aptos Narrow"/>
        <family val="2"/>
        <scheme val="minor"/>
      </rPr>
      <t xml:space="preserve">: Desarrollar las actividades de medicina del trabajo, prevención y promoción de la salud de conformidad con las prioridades identificadas en el diagnóstico de condiciones de salud y con los peligros/riesgos prioritarios.								
</t>
    </r>
    <r>
      <rPr>
        <b/>
        <sz val="11"/>
        <color theme="1"/>
        <rFont val="Aptos Narrow"/>
        <family val="2"/>
        <scheme val="minor"/>
      </rPr>
      <t>Evaluaciones médicas ocupacionales:</t>
    </r>
    <r>
      <rPr>
        <sz val="11"/>
        <color theme="1"/>
        <rFont val="Aptos Narrow"/>
        <family val="2"/>
        <scheme val="minor"/>
      </rPr>
      <t xml:space="preserve">  Realizar las evaluaciones médicas ocupacionales de acuerdo con la normatividad y los peligros/riesgos a los cuales se encuentre expuesto el trabajador.								
</t>
    </r>
    <r>
      <rPr>
        <b/>
        <sz val="11"/>
        <color theme="1"/>
        <rFont val="Aptos Narrow"/>
        <family val="2"/>
        <scheme val="minor"/>
      </rPr>
      <t>Identificación de peligros y evaluación y valoración de riesgos</t>
    </r>
    <r>
      <rPr>
        <sz val="11"/>
        <color theme="1"/>
        <rFont val="Aptos Narrow"/>
        <family val="2"/>
        <scheme val="minor"/>
      </rPr>
      <t xml:space="preserve">: Identificar peligros, evaluar y valorar los riesgos y establecer controles que prevengan efectos adversos en la salud de los trabajadores.								
</t>
    </r>
    <r>
      <rPr>
        <b/>
        <sz val="11"/>
        <color theme="1"/>
        <rFont val="Aptos Narrow"/>
        <family val="2"/>
        <scheme val="minor"/>
      </rPr>
      <t xml:space="preserve">Mantenimiento periódico de instalaciones, equipos, máquinas y herramientas: </t>
    </r>
    <r>
      <rPr>
        <sz val="11"/>
        <color theme="1"/>
        <rFont val="Aptos Narrow"/>
        <family val="2"/>
        <scheme val="minor"/>
      </rPr>
      <t xml:space="preserve">Realizar los mantenimientos periódicos de instalaciones, equipo, máquinas y herramientas, de acuerdo con los manuales y/o las fichas técnicas de los mismos.								
</t>
    </r>
    <r>
      <rPr>
        <b/>
        <sz val="11"/>
        <color theme="1"/>
        <rFont val="Aptos Narrow"/>
        <family val="2"/>
        <scheme val="minor"/>
      </rPr>
      <t>Entrega de los elementos de protección personal – EPP y capacitación en uso adecuado:</t>
    </r>
    <r>
      <rPr>
        <sz val="11"/>
        <color theme="1"/>
        <rFont val="Aptos Narrow"/>
        <family val="2"/>
        <scheme val="minor"/>
      </rPr>
      <t xml:space="preserve"> Realizar la entrega de los elementos de protección personal, acorde con el oficio u ocupación que desempeñan los trabajadores y capacitar sobre el uso adecuado de los mismos.                                                                                                                                                                                	                                                                                                                                                                                                                                                                                                                                                                     </t>
    </r>
    <r>
      <rPr>
        <b/>
        <sz val="11"/>
        <color theme="1"/>
        <rFont val="Aptos Narrow"/>
        <family val="2"/>
        <scheme val="minor"/>
      </rPr>
      <t>Una inspección planeada:</t>
    </r>
    <r>
      <rPr>
        <sz val="11"/>
        <color theme="1"/>
        <rFont val="Aptos Narrow"/>
        <family val="2"/>
        <scheme val="minor"/>
      </rPr>
      <t xml:space="preserve"> es un recorrido sistemático por un área, esto es con una periodicidad, instrumentos y responsables determinados previamente a su realización durante el cual se pretende identificar condiciones subestandar.
Las inspecciones planeadas informales son realizadas en forma no sistemática. En ella se incluyen los reportes de condiciones subestandar emitidos por los trabajadores hacia sus jefes inmediatos por los supervisores durante su trabajo diario.
Una condición subestandar es una circunstancia física que presente una desviación de lo estándar o establecido y que facilita la ocurrencia de un incidente o accidente de trabajo.	                                                                                                                                                                                                                                                                                                                                                                 </t>
    </r>
    <r>
      <rPr>
        <b/>
        <sz val="11"/>
        <color theme="1"/>
        <rFont val="Aptos Narrow"/>
        <family val="2"/>
        <scheme val="minor"/>
      </rPr>
      <t xml:space="preserve"> Clasificación</t>
    </r>
    <r>
      <rPr>
        <sz val="11"/>
        <color theme="1"/>
        <rFont val="Aptos Narrow"/>
        <family val="2"/>
        <scheme val="minor"/>
      </rPr>
      <t xml:space="preserve">
Las inspecciones planeadas se pueden clasificar teniendo en cuenta el objetivo que se persigue en ella.
</t>
    </r>
    <r>
      <rPr>
        <b/>
        <sz val="11"/>
        <color theme="1"/>
        <rFont val="Aptos Narrow"/>
        <family val="2"/>
        <scheme val="minor"/>
      </rPr>
      <t xml:space="preserve">Inspecciones Planeadas Generales	</t>
    </r>
    <r>
      <rPr>
        <sz val="11"/>
        <color theme="1"/>
        <rFont val="Aptos Narrow"/>
        <family val="2"/>
        <scheme val="minor"/>
      </rPr>
      <t xml:space="preserve">
Son las inspecciones que se realizan a través de un área completa de la empresa, con un enfoque amplio, tratando de identificar el mayor número de condiciones subestándar.
</t>
    </r>
    <r>
      <rPr>
        <b/>
        <sz val="11"/>
        <color theme="1"/>
        <rFont val="Aptos Narrow"/>
        <family val="2"/>
        <scheme val="minor"/>
      </rPr>
      <t>Inspecciones Planeadas De Orden Y Aseo</t>
    </r>
    <r>
      <rPr>
        <sz val="11"/>
        <color theme="1"/>
        <rFont val="Aptos Narrow"/>
        <family val="2"/>
        <scheme val="minor"/>
      </rPr>
      <t xml:space="preserve">	
Son las inspecciones planeadas en las cuales se pretende verificar que todas las cosas se encuentren en el lugar en el que realmente deben estar y en correcto estado de limpieza, tanto de los sitios de trabajo como de los objetos.
</t>
    </r>
    <r>
      <rPr>
        <b/>
        <sz val="11"/>
        <color theme="1"/>
        <rFont val="Aptos Narrow"/>
        <family val="2"/>
        <scheme val="minor"/>
      </rPr>
      <t xml:space="preserve">Inspecciones De Áreas Y Partes Criticas	</t>
    </r>
    <r>
      <rPr>
        <sz val="11"/>
        <color theme="1"/>
        <rFont val="Aptos Narrow"/>
        <family val="2"/>
        <scheme val="minor"/>
      </rPr>
      <t xml:space="preserve">
Inspecciones planeada realizada en determinadas áreas o partes consideradas como citicas de acuerdo con una clasificación previa realizada teniendo en cuenta su potencial e historial de pérdidas.
</t>
    </r>
    <r>
      <rPr>
        <b/>
        <sz val="11"/>
        <color theme="1"/>
        <rFont val="Aptos Narrow"/>
        <family val="2"/>
        <scheme val="minor"/>
      </rPr>
      <t>Periodicidad Y Clases De Inspecciones</t>
    </r>
    <r>
      <rPr>
        <sz val="11"/>
        <color theme="1"/>
        <rFont val="Aptos Narrow"/>
        <family val="2"/>
        <scheme val="minor"/>
      </rPr>
      <t xml:space="preserve">
Cada empresa, de acuerdo con su tamaño, número de personas, procesos productivos, turnos de trabajo, recursos técnicos, humanos y económicos debe establecer la periodicidad para las inspecciones planeadas.
Los criterios que deben tenerse en cuenta para establecer la periodicidad de las inspecciones planeadas son:
1.	El potencial e historial de pérdidas: cuanto mayor sea el potencial de pérdidas de lo que se va a inspeccionar, mayor debe ser su periodicidad. 
2.	Normas vigentes en seguridad y salud en el trabajo.
3.	Las características del área y los objetivos que se fijaron para las inspecciones planeadas. 						</t>
    </r>
  </si>
  <si>
    <t>Fuente:https://www.osha.gov/sites/default/files/publications/osha3173.pdf   Visite www.osha.gov/safety-management, para
más información.  https://safetya.co/normatividad/resolucion-0312-de-2019/#a10</t>
  </si>
  <si>
    <t xml:space="preserve">Implementar programa de mantenimiento preventivo y correctivo de máquinas Equipos y Herramientas se establecen con el objetivo  de disminuir la tasa de accidentalidad y mejorar la calidad de vida útil de los mismos con el fin de garantizar la salud de la población expuesta.  </t>
  </si>
  <si>
    <t>Contratar individuos con potenciales habilidades, compromiso y confianza para llevar a cabo con éxito el trabajo.Debe contar con un conocimiento general de la tecnología de los procesos productivos y de los servicios a atender, así como conocer los conceptos básicos de limpieza, higiene y seguridad industriales</t>
  </si>
  <si>
    <t>https://posipedia.com.co/wp-content/uploads/2018/09/guia-senalizacion-demarcacion-areas-trabajo.pdf</t>
  </si>
  <si>
    <t>Se busca resaltar la presencia de un factor de peligro dentro del ambiente laboral, crear conciencia de la necesidad de adoptar comportamientos y acciones seguras ante la presencia de determinados peligros.</t>
  </si>
  <si>
    <t>Con el programa de señalización y demarcación de áreas se pretende resaltar las condiciones sub estándar o peligrosas inmersas en el ambiente laboral y así mismo advertir e informar al personal de la empresa y a los visitantes las conductas o comportamientos que se deben realizar dentro de la organización.</t>
  </si>
  <si>
    <t>Actividades Pendientes por Ejecutar:</t>
  </si>
  <si>
    <t>Actividades Programadas:</t>
  </si>
  <si>
    <t>Actividades  Ejecutadas:</t>
  </si>
  <si>
    <t xml:space="preserve"> Cumplimiento</t>
  </si>
  <si>
    <t>A todos los trabajadores que ingresan al  Sistema de Vigilancia Epidemiológica para el control del riesgo ruido en la  Empresa, se les realizara una Audiometría Tonal, en cabina insonorizada o aislada de ruido.</t>
  </si>
  <si>
    <t>Descripción socio demográfica y Diagnóstico de condiciones de salud</t>
  </si>
  <si>
    <t>Hojas de Vida de las Maquinas 
Listas de verificación. 
Solicitud de Mantenimiento Preventivo y Correctivo.
Formato de registro de ejecución
Orden de trabajo reparación externa 
Cronograma de Programación de Mantenimientos.
Listado de herramientas, equipos y maquinas</t>
  </si>
  <si>
    <t>Total actividades programadas</t>
  </si>
  <si>
    <t>Total actividades  Ejecutadas</t>
  </si>
  <si>
    <r>
      <rPr>
        <b/>
        <sz val="11"/>
        <color theme="1"/>
        <rFont val="Aptos Narrow"/>
        <family val="2"/>
        <scheme val="minor"/>
      </rPr>
      <t>CONSOLIDADO INDICADOR DE CUMPLIMIENTO</t>
    </r>
    <r>
      <rPr>
        <sz val="11"/>
        <color theme="1"/>
        <rFont val="Aptos Narrow"/>
        <family val="2"/>
        <scheme val="minor"/>
      </rPr>
      <t xml:space="preserve">: El artículo 2.2.4.6.19 del Decreto 1072 de 2015 establece que los empleadores deben definir los indicadores para evaluar el Sistema de Gestión de la Seguridad y Salud en el Trabajo (SG-SST). </t>
    </r>
  </si>
  <si>
    <r>
      <rPr>
        <b/>
        <sz val="11"/>
        <color theme="1"/>
        <rFont val="Aptos Narrow"/>
        <family val="2"/>
        <scheme val="minor"/>
      </rPr>
      <t>Resolución 0312 de 2019   establecen cuáles son los indicadores mínimos de seguridad y salud en el trabajo con los que debe contar una empresa sin importar su nivel de riesgo ni el número de empleados.                                                                                                                                                                                                                                            Tipos de indicadores del SG-SST</t>
    </r>
    <r>
      <rPr>
        <sz val="11"/>
        <color theme="1"/>
        <rFont val="Aptos Narrow"/>
        <family val="2"/>
        <scheme val="minor"/>
      </rPr>
      <t xml:space="preserve">
La norma indica que se deben diseñar tres tipos de indicadores en el Sistema de Gestión de Seguridad y Salud en el Trabajo:
</t>
    </r>
    <r>
      <rPr>
        <b/>
        <sz val="11"/>
        <color theme="1"/>
        <rFont val="Aptos Narrow"/>
        <family val="2"/>
        <scheme val="minor"/>
      </rPr>
      <t>Indicadores de estructura</t>
    </r>
    <r>
      <rPr>
        <sz val="11"/>
        <color theme="1"/>
        <rFont val="Aptos Narrow"/>
        <family val="2"/>
        <scheme val="minor"/>
      </rPr>
      <t xml:space="preserve">
Son definidos como las “Medidas verificables de la disponibilidad y acceso a recursos, políticas y organización con que cuenta la empresa para atender las demandas y necesidades en Seguridad y Salud en el Trabajo”.Comprar vitaminas y suplementos
En otras palabras, este tipo de indicadores evalúa si los componentes del SG-SST realmente existen o no. A partir de ellos se puede determinar si efectivamente se han incluido todos los elementos que componen el sistema, o si solamente existen en el papel.
</t>
    </r>
    <r>
      <rPr>
        <b/>
        <sz val="11"/>
        <color theme="1"/>
        <rFont val="Aptos Narrow"/>
        <family val="2"/>
        <scheme val="minor"/>
      </rPr>
      <t>Indicadores de proceso</t>
    </r>
    <r>
      <rPr>
        <sz val="11"/>
        <color theme="1"/>
        <rFont val="Aptos Narrow"/>
        <family val="2"/>
        <scheme val="minor"/>
      </rPr>
      <t xml:space="preserve">
La norma los define como las “Medidas verificables del grado de desarrollo e implementación del SG-SST.” Esto quiere decir que a través de estos indicadores puede evaluarse el avance de la puesta en marcha del sistema de gestión.
</t>
    </r>
    <r>
      <rPr>
        <b/>
        <sz val="11"/>
        <color theme="1"/>
        <rFont val="Aptos Narrow"/>
        <family val="2"/>
        <scheme val="minor"/>
      </rPr>
      <t>Indicadores de resultado</t>
    </r>
    <r>
      <rPr>
        <sz val="11"/>
        <color theme="1"/>
        <rFont val="Aptos Narrow"/>
        <family val="2"/>
        <scheme val="minor"/>
      </rPr>
      <t xml:space="preserve">
El Decreto indica que son las “Medidas verificables de los cambios alcanzados en el período definido, teniendo como base la programación hecha y la aplicación de recursos propios del programa o del sistema de gestión.”
Estos indicadores responden a la pregunta ¿qué se ha logrado en materia de seguridad y salud en el trabajo, a partir de la implementación del SG-SST, en un tiempo determinado?
Para los indicadores de ausentismo laboral se recomienda seguir la Norma Técnica NTC-3793 </t>
    </r>
  </si>
  <si>
    <t>El programa de capacitación en promoción y prevención, que incluye lo referente a los peligros/riesgos prioritarios y las medidas de prevención y control, extensivo a todos los niveles de la organización.</t>
  </si>
  <si>
    <t>Registro de compra y suministros de todo lo referente a la señalización y demarcación de areas.(Plan de Emergencia) Mapa de rutas de evacuación y punto de encuentro.</t>
  </si>
  <si>
    <t xml:space="preserve">Un programa de inspecciones planeadas </t>
  </si>
  <si>
    <t>1. Higienistas.                                                                                                                                                                                                                                                                                                                                                             2. Ingenieros de sonido o ambientales.</t>
  </si>
  <si>
    <t>Si en una  Audiometría de confirmación hay perdida del umbral igual o mayor a 15 dB. en cualquier frecuencia en cualquier oído, se tendrá en cuenta que la persistencia de descenso de umbrales puede suponer un cambio de umbrales auditivos permanentes (CUAP), en estos casos se recomienda:
Remitir al trabajador a consulta a la  EPS.
Continuar con el trabajador vinculado al programa de prevención, promoción y vigilancia de Ruido de la Empresa.</t>
  </si>
  <si>
    <t xml:space="preserve"> Donde se llevará a Cabo o se Implementará.</t>
  </si>
  <si>
    <t xml:space="preserve">El instalador de aislante térmico e insonorización es un profesional de la construcción que instala y repara material aislante en edificios, calderas, tuberías e instalaciones de refrigeración y climatización, y también, insonoriza espacios interiores.Instaladores de Aislamiento (AISLA) facilita una acreditación profesional en la que se debe superar una prueba teórica de AENOR en la que se valorar los conocimientos sobre aislamiento </t>
  </si>
  <si>
    <t>El diseño del Sistema de Gestión de SST puede ser realizado por un tecnólogo en Seguridad y Salud en el Trabajo o en alguna de sus áreas, con  licencia vigente en SST, que acredite mínimo dos (2) años de experiencia certificada por las empresas o entidades en las que laboró en el desarrollo de actividades de seguridad y salud en el trabajo y que certifique la aprobación del curso de capacitación virtual de cincuenta (50) horas.</t>
  </si>
  <si>
    <t>Matriz de identificación de peligro. Cronograma de actividades. Presupuesto. Pago de la instalación.</t>
  </si>
  <si>
    <t xml:space="preserve">Matriz de EPP. Contancia de compra y suministro. Evidencia fotograficas. Formato de entrega de EPP. </t>
  </si>
  <si>
    <t>Los nuevos materiales aislantes, las novedosas técnicas de aislamiento y la normativa de control térmico y acústico, exigen que estos profesionales tengan capacidad de adaptación a los cambios, como también que realicen formación específica sobre las novedades del sector.</t>
  </si>
  <si>
    <t xml:space="preserve">        </t>
  </si>
  <si>
    <t xml:space="preserve">   Proponer estrategias para la prevención de la Hipoacusia Neurosensorial inducida por ruido (HNIR) de origen laboral en el sector manufacturero – textil, por medio de un estudio de alcance entre los años 2017 a 2024. Exposición a ruido laboral en trabajadores del sector manufacturero – textil a través de una revisión en la literatura científica.</t>
  </si>
  <si>
    <r>
      <rPr>
        <b/>
        <sz val="11"/>
        <color theme="1"/>
        <rFont val="Aptos Narrow"/>
        <family val="2"/>
        <scheme val="minor"/>
      </rPr>
      <t>Realizar Medición Ambiental: (</t>
    </r>
    <r>
      <rPr>
        <sz val="11"/>
        <color theme="1"/>
        <rFont val="Aptos Narrow"/>
        <family val="2"/>
        <scheme val="minor"/>
      </rPr>
      <t xml:space="preserve"> Con el fin de identificar por sonometría los puestos de trabajo con mayor exposición a ruido y  las áreas críticas, utilizando equipos de medición especializados.  Las mediciones deben ser realizadas por profesionales en higiene industrial, con equipos debidamente calibrados y certificados por instituciones idóneas.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</si>
</sst>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sz val="11"/>
      <color theme="1"/>
      <name val="Arial"/>
      <family val="2"/>
    </font>
    <font>
      <b/>
      <sz val="11"/>
      <color theme="1"/>
      <name val="Arial"/>
      <family val="2"/>
    </font>
    <font>
      <b/>
      <u/>
      <sz val="11"/>
      <color theme="1"/>
      <name val="Aptos Narrow"/>
      <family val="2"/>
      <scheme val="minor"/>
    </font>
    <font>
      <b/>
      <i/>
      <sz val="11"/>
      <color theme="1"/>
      <name val="Aptos Narrow"/>
      <family val="2"/>
      <scheme val="minor"/>
    </font>
    <font>
      <b/>
      <sz val="10"/>
      <name val="Arial"/>
      <family val="2"/>
    </font>
    <font>
      <sz val="10"/>
      <name val="Arial"/>
      <family val="2"/>
    </font>
    <font>
      <sz val="14"/>
      <name val="Arial"/>
      <family val="2"/>
    </font>
    <font>
      <b/>
      <sz val="10"/>
      <color theme="1"/>
      <name val="Arial"/>
      <family val="2"/>
    </font>
    <font>
      <u/>
      <sz val="11"/>
      <color theme="10"/>
      <name val="Aptos Narrow"/>
      <family val="2"/>
      <scheme val="minor"/>
    </font>
    <font>
      <u/>
      <sz val="11"/>
      <name val="Aptos Narrow"/>
      <family val="2"/>
      <scheme val="minor"/>
    </font>
  </fonts>
  <fills count="17">
    <fill>
      <patternFill patternType="none"/>
    </fill>
    <fill>
      <patternFill patternType="gray125"/>
    </fill>
    <fill>
      <patternFill patternType="solid">
        <fgColor theme="2" tint="-0.249977111117893"/>
        <bgColor indexed="64"/>
      </patternFill>
    </fill>
    <fill>
      <patternFill patternType="solid">
        <fgColor theme="2" tint="-9.9978637043366805E-2"/>
        <bgColor indexed="64"/>
      </patternFill>
    </fill>
    <fill>
      <patternFill patternType="solid">
        <fgColor them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503">
    <xf numFmtId="0" fontId="0" fillId="0" borderId="0" xfId="0"/>
    <xf numFmtId="0" fontId="0" fillId="2" borderId="0" xfId="0" applyFill="1"/>
    <xf numFmtId="0" fontId="0" fillId="0" borderId="0" xfId="0" applyAlignment="1">
      <alignment horizontal="center"/>
    </xf>
    <xf numFmtId="0" fontId="0" fillId="0" borderId="15" xfId="0" applyBorder="1"/>
    <xf numFmtId="0" fontId="7" fillId="4" borderId="15" xfId="0" applyFont="1" applyFill="1" applyBorder="1" applyAlignment="1">
      <alignment horizontal="center" vertical="center"/>
    </xf>
    <xf numFmtId="0" fontId="7" fillId="5" borderId="15" xfId="0" applyFont="1" applyFill="1" applyBorder="1" applyAlignment="1">
      <alignment horizontal="center" vertical="center"/>
    </xf>
    <xf numFmtId="3" fontId="0" fillId="5" borderId="15" xfId="0" applyNumberFormat="1" applyFill="1" applyBorder="1" applyAlignment="1">
      <alignment horizontal="center" vertical="center"/>
    </xf>
    <xf numFmtId="0" fontId="7" fillId="6" borderId="15" xfId="0" applyFont="1" applyFill="1" applyBorder="1" applyAlignment="1">
      <alignment horizontal="center" vertical="center"/>
    </xf>
    <xf numFmtId="3" fontId="0" fillId="6" borderId="15" xfId="0" applyNumberFormat="1" applyFill="1" applyBorder="1" applyAlignment="1">
      <alignment horizontal="center" vertical="center"/>
    </xf>
    <xf numFmtId="3" fontId="0" fillId="4" borderId="15" xfId="0" applyNumberFormat="1" applyFill="1" applyBorder="1" applyAlignment="1">
      <alignment horizontal="center" vertical="center"/>
    </xf>
    <xf numFmtId="0" fontId="0" fillId="4" borderId="0" xfId="0" applyFill="1"/>
    <xf numFmtId="0" fontId="1" fillId="2" borderId="0" xfId="0" applyFont="1" applyFill="1" applyAlignment="1">
      <alignment horizontal="center"/>
    </xf>
    <xf numFmtId="0" fontId="1" fillId="2" borderId="15" xfId="0" applyFont="1" applyFill="1" applyBorder="1" applyAlignment="1">
      <alignment horizontal="center"/>
    </xf>
    <xf numFmtId="0" fontId="1" fillId="2" borderId="2" xfId="0" applyFont="1" applyFill="1" applyBorder="1" applyAlignment="1">
      <alignment horizontal="center"/>
    </xf>
    <xf numFmtId="0" fontId="1" fillId="2" borderId="15" xfId="0" applyFont="1" applyFill="1" applyBorder="1" applyAlignment="1">
      <alignment horizontal="center" vertical="center"/>
    </xf>
    <xf numFmtId="0" fontId="0" fillId="11" borderId="0" xfId="0" applyFill="1"/>
    <xf numFmtId="0" fontId="0" fillId="0" borderId="0" xfId="0" applyAlignment="1">
      <alignment vertical="center"/>
    </xf>
    <xf numFmtId="0" fontId="0" fillId="2" borderId="4" xfId="0" applyFill="1" applyBorder="1"/>
    <xf numFmtId="0" fontId="0" fillId="2" borderId="5" xfId="0" applyFill="1" applyBorder="1"/>
    <xf numFmtId="0" fontId="0" fillId="2" borderId="8" xfId="0" applyFill="1" applyBorder="1"/>
    <xf numFmtId="0" fontId="0" fillId="2" borderId="9" xfId="0" applyFill="1" applyBorder="1"/>
    <xf numFmtId="0" fontId="0" fillId="2" borderId="0" xfId="0" applyFill="1" applyAlignment="1">
      <alignment horizontal="center"/>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15" borderId="4" xfId="0" applyFill="1" applyBorder="1" applyAlignment="1">
      <alignment horizontal="center"/>
    </xf>
    <xf numFmtId="0" fontId="0" fillId="15" borderId="3" xfId="0" applyFill="1" applyBorder="1" applyAlignment="1">
      <alignment horizontal="center"/>
    </xf>
    <xf numFmtId="0" fontId="0" fillId="15" borderId="6" xfId="0" applyFill="1" applyBorder="1" applyAlignment="1">
      <alignment horizontal="center"/>
    </xf>
    <xf numFmtId="0" fontId="0" fillId="15" borderId="7" xfId="0" applyFill="1" applyBorder="1" applyAlignment="1">
      <alignment horizontal="center"/>
    </xf>
    <xf numFmtId="0" fontId="0" fillId="15" borderId="8" xfId="0" applyFill="1" applyBorder="1" applyAlignment="1">
      <alignment horizontal="center"/>
    </xf>
    <xf numFmtId="0" fontId="0" fillId="15" borderId="10" xfId="0" applyFill="1" applyBorder="1" applyAlignment="1">
      <alignment horizontal="center"/>
    </xf>
    <xf numFmtId="0" fontId="0" fillId="12" borderId="4" xfId="0" applyFill="1" applyBorder="1" applyAlignment="1">
      <alignment horizontal="center" vertical="center"/>
    </xf>
    <xf numFmtId="0" fontId="0" fillId="12" borderId="3" xfId="0" applyFill="1" applyBorder="1" applyAlignment="1">
      <alignment horizontal="center" vertical="center"/>
    </xf>
    <xf numFmtId="0" fontId="0" fillId="12" borderId="6" xfId="0" applyFill="1" applyBorder="1" applyAlignment="1">
      <alignment horizontal="center" vertical="center"/>
    </xf>
    <xf numFmtId="0" fontId="0" fillId="12" borderId="7" xfId="0" applyFill="1" applyBorder="1" applyAlignment="1">
      <alignment horizontal="center" vertical="center"/>
    </xf>
    <xf numFmtId="0" fontId="0" fillId="12" borderId="8" xfId="0" applyFill="1" applyBorder="1" applyAlignment="1">
      <alignment horizontal="center" vertical="center"/>
    </xf>
    <xf numFmtId="0" fontId="0" fillId="12" borderId="10" xfId="0" applyFill="1" applyBorder="1" applyAlignment="1">
      <alignment horizontal="center" vertical="center"/>
    </xf>
    <xf numFmtId="0" fontId="0" fillId="16" borderId="4" xfId="0" applyFill="1" applyBorder="1" applyAlignment="1">
      <alignment horizontal="center"/>
    </xf>
    <xf numFmtId="0" fontId="0" fillId="16" borderId="3" xfId="0" applyFill="1" applyBorder="1" applyAlignment="1">
      <alignment horizontal="center"/>
    </xf>
    <xf numFmtId="0" fontId="0" fillId="16" borderId="6" xfId="0" applyFill="1" applyBorder="1" applyAlignment="1">
      <alignment horizontal="center"/>
    </xf>
    <xf numFmtId="0" fontId="0" fillId="16" borderId="7" xfId="0" applyFill="1" applyBorder="1" applyAlignment="1">
      <alignment horizontal="center"/>
    </xf>
    <xf numFmtId="0" fontId="0" fillId="16" borderId="8" xfId="0" applyFill="1" applyBorder="1" applyAlignment="1">
      <alignment horizontal="center"/>
    </xf>
    <xf numFmtId="0" fontId="0" fillId="16" borderId="10" xfId="0" applyFill="1" applyBorder="1" applyAlignment="1">
      <alignment horizontal="center"/>
    </xf>
    <xf numFmtId="0" fontId="1" fillId="14" borderId="4" xfId="0" applyFont="1" applyFill="1" applyBorder="1" applyAlignment="1">
      <alignment horizontal="center" vertical="center"/>
    </xf>
    <xf numFmtId="0" fontId="1" fillId="14" borderId="5" xfId="0" applyFont="1" applyFill="1" applyBorder="1" applyAlignment="1">
      <alignment horizontal="center" vertical="center"/>
    </xf>
    <xf numFmtId="0" fontId="1" fillId="14" borderId="3" xfId="0" applyFont="1" applyFill="1" applyBorder="1" applyAlignment="1">
      <alignment horizontal="center" vertical="center"/>
    </xf>
    <xf numFmtId="0" fontId="1" fillId="14" borderId="6" xfId="0" applyFont="1" applyFill="1" applyBorder="1" applyAlignment="1">
      <alignment horizontal="center" vertical="center"/>
    </xf>
    <xf numFmtId="0" fontId="1" fillId="14" borderId="0" xfId="0" applyFont="1" applyFill="1" applyAlignment="1">
      <alignment horizontal="center" vertical="center"/>
    </xf>
    <xf numFmtId="0" fontId="1" fillId="14" borderId="7" xfId="0" applyFont="1" applyFill="1" applyBorder="1" applyAlignment="1">
      <alignment horizontal="center" vertical="center"/>
    </xf>
    <xf numFmtId="0" fontId="1" fillId="14" borderId="8" xfId="0" applyFont="1" applyFill="1" applyBorder="1" applyAlignment="1">
      <alignment horizontal="center" vertical="center"/>
    </xf>
    <xf numFmtId="0" fontId="1" fillId="14" borderId="9" xfId="0" applyFont="1" applyFill="1" applyBorder="1" applyAlignment="1">
      <alignment horizontal="center" vertical="center"/>
    </xf>
    <xf numFmtId="0" fontId="1" fillId="14" borderId="10" xfId="0" applyFont="1" applyFill="1" applyBorder="1" applyAlignment="1">
      <alignment horizontal="center" vertical="center"/>
    </xf>
    <xf numFmtId="0" fontId="0" fillId="4" borderId="4" xfId="0" applyFill="1" applyBorder="1" applyAlignment="1">
      <alignment horizontal="center"/>
    </xf>
    <xf numFmtId="0" fontId="0" fillId="4" borderId="5" xfId="0" applyFill="1" applyBorder="1" applyAlignment="1">
      <alignment horizontal="center"/>
    </xf>
    <xf numFmtId="0" fontId="0" fillId="4" borderId="3" xfId="0" applyFill="1" applyBorder="1" applyAlignment="1">
      <alignment horizontal="center"/>
    </xf>
    <xf numFmtId="0" fontId="0" fillId="4" borderId="6" xfId="0" applyFill="1" applyBorder="1" applyAlignment="1">
      <alignment horizontal="center"/>
    </xf>
    <xf numFmtId="0" fontId="0" fillId="4" borderId="0" xfId="0" applyFill="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0" fillId="11" borderId="4" xfId="0" applyFill="1" applyBorder="1" applyAlignment="1">
      <alignment horizontal="left" vertical="center" wrapText="1"/>
    </xf>
    <xf numFmtId="0" fontId="0" fillId="11" borderId="5" xfId="0" applyFill="1" applyBorder="1" applyAlignment="1">
      <alignment horizontal="left" vertical="center" wrapText="1"/>
    </xf>
    <xf numFmtId="0" fontId="0" fillId="11" borderId="6" xfId="0" applyFill="1" applyBorder="1" applyAlignment="1">
      <alignment horizontal="left" vertical="center" wrapText="1"/>
    </xf>
    <xf numFmtId="0" fontId="0" fillId="11" borderId="0" xfId="0" applyFill="1" applyAlignment="1">
      <alignment horizontal="left" vertical="center" wrapText="1"/>
    </xf>
    <xf numFmtId="0" fontId="0" fillId="11" borderId="8" xfId="0" applyFill="1" applyBorder="1" applyAlignment="1">
      <alignment horizontal="left" vertical="center" wrapText="1"/>
    </xf>
    <xf numFmtId="0" fontId="0" fillId="11" borderId="9" xfId="0" applyFill="1" applyBorder="1" applyAlignment="1">
      <alignment horizontal="left"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3" xfId="0" applyFill="1" applyBorder="1" applyAlignment="1">
      <alignment horizontal="center" vertical="center" wrapText="1"/>
    </xf>
    <xf numFmtId="0" fontId="0" fillId="4" borderId="6" xfId="0" applyFill="1" applyBorder="1" applyAlignment="1">
      <alignment horizontal="center" vertical="center" wrapText="1"/>
    </xf>
    <xf numFmtId="0" fontId="0" fillId="4" borderId="0" xfId="0" applyFill="1" applyAlignment="1">
      <alignment horizontal="center" vertical="center" wrapText="1"/>
    </xf>
    <xf numFmtId="0" fontId="0" fillId="4" borderId="7" xfId="0"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0" fillId="11" borderId="4" xfId="0" applyFill="1" applyBorder="1" applyAlignment="1">
      <alignment horizontal="left" vertical="top" wrapText="1"/>
    </xf>
    <xf numFmtId="0" fontId="0" fillId="11" borderId="5" xfId="0" applyFill="1" applyBorder="1" applyAlignment="1">
      <alignment horizontal="left" vertical="top" wrapText="1"/>
    </xf>
    <xf numFmtId="0" fontId="0" fillId="11" borderId="6" xfId="0" applyFill="1" applyBorder="1" applyAlignment="1">
      <alignment horizontal="left" vertical="top" wrapText="1"/>
    </xf>
    <xf numFmtId="0" fontId="0" fillId="11" borderId="0" xfId="0" applyFill="1" applyAlignment="1">
      <alignment horizontal="left" vertical="top" wrapText="1"/>
    </xf>
    <xf numFmtId="0" fontId="0" fillId="11" borderId="8" xfId="0" applyFill="1" applyBorder="1" applyAlignment="1">
      <alignment horizontal="left" vertical="top" wrapText="1"/>
    </xf>
    <xf numFmtId="0" fontId="0" fillId="11" borderId="9" xfId="0" applyFill="1" applyBorder="1" applyAlignment="1">
      <alignment horizontal="left" vertical="top"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3" xfId="0" applyFill="1" applyBorder="1" applyAlignment="1">
      <alignment horizontal="left" vertical="center" wrapText="1"/>
    </xf>
    <xf numFmtId="0" fontId="0" fillId="2" borderId="6" xfId="0" applyFill="1" applyBorder="1" applyAlignment="1">
      <alignment horizontal="left" vertical="center" wrapText="1"/>
    </xf>
    <xf numFmtId="0" fontId="0" fillId="2" borderId="0" xfId="0" applyFill="1" applyAlignment="1">
      <alignment horizontal="left" vertical="center" wrapText="1"/>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2" borderId="10" xfId="0" applyFill="1" applyBorder="1" applyAlignment="1">
      <alignment horizontal="left" vertical="center" wrapText="1"/>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3" xfId="0" applyFill="1" applyBorder="1" applyAlignment="1">
      <alignment horizontal="center" vertical="center"/>
    </xf>
    <xf numFmtId="0" fontId="0" fillId="2" borderId="6" xfId="0" applyFill="1" applyBorder="1" applyAlignment="1">
      <alignment horizontal="center" vertical="center"/>
    </xf>
    <xf numFmtId="0" fontId="0" fillId="2" borderId="0" xfId="0" applyFill="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4" borderId="4" xfId="0" applyFill="1" applyBorder="1" applyAlignment="1">
      <alignment horizontal="left" wrapText="1"/>
    </xf>
    <xf numFmtId="0" fontId="0" fillId="4" borderId="5" xfId="0" applyFill="1" applyBorder="1" applyAlignment="1">
      <alignment horizontal="left" wrapText="1"/>
    </xf>
    <xf numFmtId="0" fontId="0" fillId="4" borderId="3" xfId="0" applyFill="1" applyBorder="1" applyAlignment="1">
      <alignment horizontal="left" wrapText="1"/>
    </xf>
    <xf numFmtId="0" fontId="0" fillId="4" borderId="6" xfId="0" applyFill="1" applyBorder="1" applyAlignment="1">
      <alignment horizontal="left" wrapText="1"/>
    </xf>
    <xf numFmtId="0" fontId="0" fillId="4" borderId="0" xfId="0" applyFill="1" applyAlignment="1">
      <alignment horizontal="left" wrapText="1"/>
    </xf>
    <xf numFmtId="0" fontId="0" fillId="4" borderId="7" xfId="0" applyFill="1" applyBorder="1" applyAlignment="1">
      <alignment horizontal="left" wrapText="1"/>
    </xf>
    <xf numFmtId="0" fontId="0" fillId="4" borderId="8" xfId="0" applyFill="1" applyBorder="1" applyAlignment="1">
      <alignment horizontal="left" wrapText="1"/>
    </xf>
    <xf numFmtId="0" fontId="0" fillId="4" borderId="9" xfId="0" applyFill="1" applyBorder="1" applyAlignment="1">
      <alignment horizontal="left" wrapText="1"/>
    </xf>
    <xf numFmtId="0" fontId="0" fillId="4" borderId="10" xfId="0" applyFill="1" applyBorder="1" applyAlignment="1">
      <alignment horizontal="left"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0" xfId="0" applyFont="1" applyFill="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0" fillId="10" borderId="4" xfId="0" applyFill="1" applyBorder="1" applyAlignment="1">
      <alignment horizontal="center" vertical="center"/>
    </xf>
    <xf numFmtId="0" fontId="0" fillId="10" borderId="5" xfId="0" applyFill="1" applyBorder="1" applyAlignment="1">
      <alignment horizontal="center" vertical="center"/>
    </xf>
    <xf numFmtId="0" fontId="0" fillId="10" borderId="3" xfId="0" applyFill="1" applyBorder="1" applyAlignment="1">
      <alignment horizontal="center" vertical="center"/>
    </xf>
    <xf numFmtId="0" fontId="0" fillId="10" borderId="6" xfId="0" applyFill="1" applyBorder="1" applyAlignment="1">
      <alignment horizontal="center" vertical="center"/>
    </xf>
    <xf numFmtId="0" fontId="0" fillId="10" borderId="0" xfId="0" applyFill="1" applyAlignment="1">
      <alignment horizontal="center" vertical="center"/>
    </xf>
    <xf numFmtId="0" fontId="0" fillId="10" borderId="7" xfId="0" applyFill="1" applyBorder="1" applyAlignment="1">
      <alignment horizontal="center" vertical="center"/>
    </xf>
    <xf numFmtId="0" fontId="0" fillId="10" borderId="8" xfId="0" applyFill="1" applyBorder="1" applyAlignment="1">
      <alignment horizontal="center" vertical="center"/>
    </xf>
    <xf numFmtId="0" fontId="0" fillId="10" borderId="9" xfId="0" applyFill="1" applyBorder="1" applyAlignment="1">
      <alignment horizontal="center" vertical="center"/>
    </xf>
    <xf numFmtId="0" fontId="0" fillId="10" borderId="10" xfId="0" applyFill="1" applyBorder="1" applyAlignment="1">
      <alignment horizontal="center" vertical="center"/>
    </xf>
    <xf numFmtId="0" fontId="0" fillId="10" borderId="4" xfId="0" applyFill="1" applyBorder="1" applyAlignment="1">
      <alignment horizontal="center"/>
    </xf>
    <xf numFmtId="0" fontId="0" fillId="10" borderId="5" xfId="0" applyFill="1" applyBorder="1" applyAlignment="1">
      <alignment horizontal="center"/>
    </xf>
    <xf numFmtId="0" fontId="0" fillId="10" borderId="3" xfId="0" applyFill="1" applyBorder="1" applyAlignment="1">
      <alignment horizontal="center"/>
    </xf>
    <xf numFmtId="0" fontId="0" fillId="10" borderId="6" xfId="0" applyFill="1" applyBorder="1" applyAlignment="1">
      <alignment horizontal="center"/>
    </xf>
    <xf numFmtId="0" fontId="0" fillId="10" borderId="0" xfId="0" applyFill="1" applyAlignment="1">
      <alignment horizontal="center"/>
    </xf>
    <xf numFmtId="0" fontId="0" fillId="10" borderId="7" xfId="0" applyFill="1" applyBorder="1" applyAlignment="1">
      <alignment horizontal="center"/>
    </xf>
    <xf numFmtId="0" fontId="0" fillId="10" borderId="8" xfId="0" applyFill="1" applyBorder="1" applyAlignment="1">
      <alignment horizontal="center"/>
    </xf>
    <xf numFmtId="0" fontId="0" fillId="10" borderId="9" xfId="0" applyFill="1" applyBorder="1" applyAlignment="1">
      <alignment horizontal="center"/>
    </xf>
    <xf numFmtId="0" fontId="0" fillId="10" borderId="10" xfId="0"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3" xfId="0" applyFont="1" applyFill="1" applyBorder="1" applyAlignment="1">
      <alignment horizontal="center"/>
    </xf>
    <xf numFmtId="0" fontId="1" fillId="4" borderId="6" xfId="0" applyFont="1" applyFill="1" applyBorder="1" applyAlignment="1">
      <alignment horizontal="center"/>
    </xf>
    <xf numFmtId="0" fontId="1" fillId="4" borderId="0" xfId="0" applyFont="1" applyFill="1" applyAlignment="1">
      <alignment horizontal="center"/>
    </xf>
    <xf numFmtId="0" fontId="1" fillId="4" borderId="7" xfId="0" applyFont="1" applyFill="1" applyBorder="1" applyAlignment="1">
      <alignment horizontal="center"/>
    </xf>
    <xf numFmtId="0" fontId="1" fillId="4" borderId="8" xfId="0" applyFont="1" applyFill="1" applyBorder="1" applyAlignment="1">
      <alignment horizont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0" fillId="4" borderId="1" xfId="0" applyFill="1" applyBorder="1" applyAlignment="1">
      <alignment horizontal="center"/>
    </xf>
    <xf numFmtId="0" fontId="0" fillId="4" borderId="2" xfId="0" applyFill="1" applyBorder="1" applyAlignment="1">
      <alignment horizontal="center"/>
    </xf>
    <xf numFmtId="0" fontId="0" fillId="4" borderId="14" xfId="0" applyFill="1" applyBorder="1" applyAlignment="1">
      <alignment horizontal="center"/>
    </xf>
    <xf numFmtId="0" fontId="0" fillId="10" borderId="1" xfId="0" applyFill="1" applyBorder="1" applyAlignment="1">
      <alignment horizontal="center" vertical="center"/>
    </xf>
    <xf numFmtId="0" fontId="0" fillId="10" borderId="2" xfId="0" applyFill="1" applyBorder="1" applyAlignment="1">
      <alignment horizontal="center" vertical="center"/>
    </xf>
    <xf numFmtId="0" fontId="0" fillId="10" borderId="14" xfId="0" applyFill="1" applyBorder="1" applyAlignment="1">
      <alignment horizontal="center" vertical="center"/>
    </xf>
    <xf numFmtId="0" fontId="0" fillId="10" borderId="1" xfId="0" applyFill="1" applyBorder="1" applyAlignment="1">
      <alignment horizontal="center"/>
    </xf>
    <xf numFmtId="0" fontId="0" fillId="10" borderId="2" xfId="0" applyFill="1" applyBorder="1" applyAlignment="1">
      <alignment horizontal="center"/>
    </xf>
    <xf numFmtId="0" fontId="0" fillId="10" borderId="14" xfId="0" applyFill="1" applyBorder="1" applyAlignment="1">
      <alignment horizontal="center"/>
    </xf>
    <xf numFmtId="0" fontId="0" fillId="10" borderId="1" xfId="0" applyFill="1" applyBorder="1" applyAlignment="1">
      <alignment horizontal="left" wrapText="1"/>
    </xf>
    <xf numFmtId="0" fontId="0" fillId="10" borderId="2" xfId="0" applyFill="1" applyBorder="1" applyAlignment="1">
      <alignment horizontal="left" wrapText="1"/>
    </xf>
    <xf numFmtId="0" fontId="0" fillId="10" borderId="14" xfId="0" applyFill="1" applyBorder="1" applyAlignment="1">
      <alignment horizontal="left" wrapText="1"/>
    </xf>
    <xf numFmtId="0" fontId="0" fillId="3" borderId="11" xfId="0" applyFill="1" applyBorder="1" applyAlignment="1">
      <alignment horizontal="left" vertical="center"/>
    </xf>
    <xf numFmtId="0" fontId="0" fillId="3" borderId="12" xfId="0" applyFill="1" applyBorder="1" applyAlignment="1">
      <alignment horizontal="left" vertical="center"/>
    </xf>
    <xf numFmtId="0" fontId="0" fillId="3" borderId="13" xfId="0" applyFill="1" applyBorder="1" applyAlignment="1">
      <alignment horizontal="left" vertical="center"/>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0" fillId="4" borderId="3" xfId="0" applyFill="1" applyBorder="1" applyAlignment="1">
      <alignment horizontal="left" vertical="center" wrapText="1"/>
    </xf>
    <xf numFmtId="0" fontId="0" fillId="4" borderId="6" xfId="0" applyFill="1" applyBorder="1" applyAlignment="1">
      <alignment horizontal="left" vertical="center" wrapText="1"/>
    </xf>
    <xf numFmtId="0" fontId="0" fillId="4" borderId="0" xfId="0" applyFill="1" applyAlignment="1">
      <alignment horizontal="left" vertical="center" wrapText="1"/>
    </xf>
    <xf numFmtId="0" fontId="0" fillId="4" borderId="7" xfId="0" applyFill="1" applyBorder="1" applyAlignment="1">
      <alignment horizontal="left" vertical="center" wrapText="1"/>
    </xf>
    <xf numFmtId="0" fontId="0" fillId="4" borderId="8" xfId="0" applyFill="1" applyBorder="1" applyAlignment="1">
      <alignment horizontal="left" vertical="center" wrapText="1"/>
    </xf>
    <xf numFmtId="0" fontId="0" fillId="4" borderId="9" xfId="0" applyFill="1" applyBorder="1" applyAlignment="1">
      <alignment horizontal="left" vertical="center" wrapText="1"/>
    </xf>
    <xf numFmtId="0" fontId="0" fillId="4" borderId="10" xfId="0" applyFill="1" applyBorder="1" applyAlignment="1">
      <alignment horizontal="left" vertical="center" wrapText="1"/>
    </xf>
    <xf numFmtId="9" fontId="0" fillId="4" borderId="4" xfId="0" applyNumberFormat="1" applyFill="1" applyBorder="1" applyAlignment="1">
      <alignment horizontal="center" vertical="center"/>
    </xf>
    <xf numFmtId="9" fontId="0" fillId="4" borderId="3" xfId="0" applyNumberFormat="1" applyFill="1" applyBorder="1" applyAlignment="1">
      <alignment horizontal="center" vertical="center"/>
    </xf>
    <xf numFmtId="9" fontId="0" fillId="4" borderId="6" xfId="0" applyNumberFormat="1" applyFill="1" applyBorder="1" applyAlignment="1">
      <alignment horizontal="center" vertical="center"/>
    </xf>
    <xf numFmtId="9" fontId="0" fillId="4" borderId="7" xfId="0" applyNumberFormat="1" applyFill="1" applyBorder="1" applyAlignment="1">
      <alignment horizontal="center" vertical="center"/>
    </xf>
    <xf numFmtId="9" fontId="0" fillId="4" borderId="8" xfId="0" applyNumberFormat="1" applyFill="1" applyBorder="1" applyAlignment="1">
      <alignment horizontal="center" vertical="center"/>
    </xf>
    <xf numFmtId="9" fontId="0" fillId="4" borderId="10" xfId="0" applyNumberFormat="1" applyFill="1" applyBorder="1" applyAlignment="1">
      <alignment horizontal="center" vertical="center"/>
    </xf>
    <xf numFmtId="0" fontId="0" fillId="4" borderId="4" xfId="0" applyFill="1" applyBorder="1" applyAlignment="1">
      <alignment horizontal="center" vertical="center"/>
    </xf>
    <xf numFmtId="0" fontId="0" fillId="4" borderId="5" xfId="0" applyFill="1" applyBorder="1" applyAlignment="1">
      <alignment horizontal="center" vertical="center"/>
    </xf>
    <xf numFmtId="0" fontId="0" fillId="4" borderId="3" xfId="0" applyFill="1" applyBorder="1" applyAlignment="1">
      <alignment horizontal="center" vertical="center"/>
    </xf>
    <xf numFmtId="0" fontId="0" fillId="4" borderId="8" xfId="0" applyFill="1" applyBorder="1" applyAlignment="1">
      <alignment horizontal="center" vertical="center"/>
    </xf>
    <xf numFmtId="0" fontId="0" fillId="4" borderId="9" xfId="0" applyFill="1" applyBorder="1" applyAlignment="1">
      <alignment horizontal="center" vertical="center"/>
    </xf>
    <xf numFmtId="0" fontId="0" fillId="4" borderId="10" xfId="0" applyFill="1" applyBorder="1" applyAlignment="1">
      <alignment horizontal="center" vertical="center"/>
    </xf>
    <xf numFmtId="0" fontId="0" fillId="12" borderId="1" xfId="0" applyFill="1" applyBorder="1" applyAlignment="1">
      <alignment horizontal="center" vertical="center"/>
    </xf>
    <xf numFmtId="0" fontId="0" fillId="12" borderId="14" xfId="0" applyFill="1" applyBorder="1" applyAlignment="1">
      <alignment horizontal="center" vertical="center"/>
    </xf>
    <xf numFmtId="0" fontId="0" fillId="15" borderId="1" xfId="0" applyFill="1" applyBorder="1" applyAlignment="1">
      <alignment horizontal="center" vertical="center"/>
    </xf>
    <xf numFmtId="0" fontId="0" fillId="15" borderId="14" xfId="0" applyFill="1" applyBorder="1" applyAlignment="1">
      <alignment horizontal="center" vertical="center"/>
    </xf>
    <xf numFmtId="0" fontId="0" fillId="3" borderId="6" xfId="0" applyFill="1" applyBorder="1" applyAlignment="1">
      <alignment horizontal="left" vertical="center"/>
    </xf>
    <xf numFmtId="0" fontId="0" fillId="3" borderId="0" xfId="0" applyFill="1" applyAlignment="1">
      <alignment horizontal="left" vertical="center"/>
    </xf>
    <xf numFmtId="0" fontId="0" fillId="3" borderId="7" xfId="0" applyFill="1" applyBorder="1" applyAlignment="1">
      <alignment horizontal="left" vertical="center"/>
    </xf>
    <xf numFmtId="0" fontId="0" fillId="3" borderId="8" xfId="0" applyFill="1" applyBorder="1" applyAlignment="1">
      <alignment horizontal="left" vertical="center"/>
    </xf>
    <xf numFmtId="0" fontId="0" fillId="3" borderId="9" xfId="0" applyFill="1" applyBorder="1" applyAlignment="1">
      <alignment horizontal="left" vertical="center"/>
    </xf>
    <xf numFmtId="0" fontId="0" fillId="3" borderId="10" xfId="0" applyFill="1" applyBorder="1" applyAlignment="1">
      <alignment horizontal="left" vertical="center"/>
    </xf>
    <xf numFmtId="0" fontId="0" fillId="16" borderId="4" xfId="0" applyFill="1" applyBorder="1" applyAlignment="1">
      <alignment horizontal="center" vertical="center"/>
    </xf>
    <xf numFmtId="0" fontId="0" fillId="16" borderId="5" xfId="0" applyFill="1" applyBorder="1" applyAlignment="1">
      <alignment horizontal="center" vertical="center"/>
    </xf>
    <xf numFmtId="0" fontId="0" fillId="16" borderId="8" xfId="0" applyFill="1" applyBorder="1" applyAlignment="1">
      <alignment horizontal="center" vertical="center"/>
    </xf>
    <xf numFmtId="0" fontId="0" fillId="16" borderId="9" xfId="0" applyFill="1" applyBorder="1" applyAlignment="1">
      <alignment horizontal="center"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3" xfId="0" applyFill="1" applyBorder="1" applyAlignment="1">
      <alignment horizontal="left" vertical="center"/>
    </xf>
    <xf numFmtId="0" fontId="0" fillId="10" borderId="1" xfId="0" applyFill="1" applyBorder="1" applyAlignment="1">
      <alignment horizontal="left" vertical="center" wrapText="1"/>
    </xf>
    <xf numFmtId="0" fontId="0" fillId="10" borderId="2" xfId="0" applyFill="1" applyBorder="1" applyAlignment="1">
      <alignment horizontal="left" vertical="center" wrapText="1"/>
    </xf>
    <xf numFmtId="0" fontId="0" fillId="10" borderId="14" xfId="0" applyFill="1" applyBorder="1" applyAlignment="1">
      <alignment horizontal="left" vertical="center" wrapText="1"/>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4" borderId="6" xfId="0" applyFill="1" applyBorder="1" applyAlignment="1">
      <alignment horizontal="center" vertical="center"/>
    </xf>
    <xf numFmtId="0" fontId="0" fillId="4" borderId="0" xfId="0" applyFill="1" applyAlignment="1">
      <alignment horizontal="center" vertical="center"/>
    </xf>
    <xf numFmtId="0" fontId="0" fillId="4" borderId="7" xfId="0" applyFill="1" applyBorder="1" applyAlignment="1">
      <alignment horizontal="center" vertical="center"/>
    </xf>
    <xf numFmtId="0" fontId="0" fillId="11" borderId="4" xfId="0" applyFill="1" applyBorder="1" applyAlignment="1">
      <alignment vertical="center" wrapText="1"/>
    </xf>
    <xf numFmtId="0" fontId="0" fillId="11" borderId="5" xfId="0" applyFill="1" applyBorder="1" applyAlignment="1">
      <alignment vertical="center" wrapText="1"/>
    </xf>
    <xf numFmtId="0" fontId="0" fillId="11" borderId="6" xfId="0" applyFill="1" applyBorder="1" applyAlignment="1">
      <alignment vertical="center" wrapText="1"/>
    </xf>
    <xf numFmtId="0" fontId="0" fillId="11" borderId="0" xfId="0" applyFill="1" applyAlignment="1">
      <alignment vertical="center" wrapText="1"/>
    </xf>
    <xf numFmtId="0" fontId="0" fillId="11" borderId="8" xfId="0" applyFill="1" applyBorder="1" applyAlignment="1">
      <alignment vertical="center" wrapText="1"/>
    </xf>
    <xf numFmtId="0" fontId="0" fillId="11" borderId="9" xfId="0" applyFill="1" applyBorder="1" applyAlignment="1">
      <alignment vertical="center" wrapText="1"/>
    </xf>
    <xf numFmtId="0" fontId="0" fillId="4" borderId="4" xfId="0" applyFill="1" applyBorder="1" applyAlignment="1">
      <alignment horizontal="left" vertical="center"/>
    </xf>
    <xf numFmtId="0" fontId="0" fillId="4" borderId="5" xfId="0" applyFill="1" applyBorder="1" applyAlignment="1">
      <alignment horizontal="left" vertical="center"/>
    </xf>
    <xf numFmtId="0" fontId="0" fillId="4" borderId="3" xfId="0" applyFill="1" applyBorder="1" applyAlignment="1">
      <alignment horizontal="left" vertical="center"/>
    </xf>
    <xf numFmtId="0" fontId="0" fillId="4" borderId="6" xfId="0" applyFill="1" applyBorder="1" applyAlignment="1">
      <alignment horizontal="left" vertical="center"/>
    </xf>
    <xf numFmtId="0" fontId="0" fillId="4" borderId="0" xfId="0" applyFill="1" applyAlignment="1">
      <alignment horizontal="left" vertical="center"/>
    </xf>
    <xf numFmtId="0" fontId="0" fillId="4" borderId="7" xfId="0" applyFill="1" applyBorder="1" applyAlignment="1">
      <alignment horizontal="left" vertical="center"/>
    </xf>
    <xf numFmtId="0" fontId="0" fillId="4" borderId="8" xfId="0" applyFill="1" applyBorder="1" applyAlignment="1">
      <alignment horizontal="left" vertical="center"/>
    </xf>
    <xf numFmtId="0" fontId="0" fillId="4" borderId="9" xfId="0" applyFill="1" applyBorder="1" applyAlignment="1">
      <alignment horizontal="left" vertical="center"/>
    </xf>
    <xf numFmtId="0" fontId="0" fillId="4" borderId="10" xfId="0" applyFill="1" applyBorder="1" applyAlignment="1">
      <alignment horizontal="left" vertical="center"/>
    </xf>
    <xf numFmtId="0" fontId="0" fillId="11" borderId="4" xfId="0" applyFill="1" applyBorder="1" applyAlignment="1">
      <alignment horizontal="left" wrapText="1"/>
    </xf>
    <xf numFmtId="0" fontId="0" fillId="11" borderId="5" xfId="0" applyFill="1" applyBorder="1" applyAlignment="1">
      <alignment horizontal="left" wrapText="1"/>
    </xf>
    <xf numFmtId="0" fontId="0" fillId="11" borderId="6" xfId="0" applyFill="1" applyBorder="1" applyAlignment="1">
      <alignment horizontal="left" wrapText="1"/>
    </xf>
    <xf numFmtId="0" fontId="0" fillId="11" borderId="0" xfId="0" applyFill="1" applyAlignment="1">
      <alignment horizontal="left" wrapText="1"/>
    </xf>
    <xf numFmtId="0" fontId="0" fillId="11" borderId="8" xfId="0" applyFill="1" applyBorder="1" applyAlignment="1">
      <alignment horizontal="left" wrapText="1"/>
    </xf>
    <xf numFmtId="0" fontId="0" fillId="11" borderId="9" xfId="0" applyFill="1" applyBorder="1" applyAlignment="1">
      <alignment horizontal="left" wrapText="1"/>
    </xf>
    <xf numFmtId="0" fontId="0" fillId="10" borderId="1" xfId="0" applyFill="1" applyBorder="1" applyAlignment="1">
      <alignment horizontal="center" vertical="center" wrapText="1"/>
    </xf>
    <xf numFmtId="0" fontId="0" fillId="10" borderId="2" xfId="0" applyFill="1" applyBorder="1" applyAlignment="1">
      <alignment horizontal="center" vertical="center" wrapText="1"/>
    </xf>
    <xf numFmtId="0" fontId="0" fillId="10" borderId="14" xfId="0" applyFill="1" applyBorder="1" applyAlignment="1">
      <alignment horizontal="center" vertical="center" wrapText="1"/>
    </xf>
    <xf numFmtId="17" fontId="0" fillId="4" borderId="1" xfId="0" applyNumberFormat="1" applyFill="1" applyBorder="1" applyAlignment="1">
      <alignment horizontal="center" vertical="center" wrapText="1"/>
    </xf>
    <xf numFmtId="17" fontId="0" fillId="4" borderId="2" xfId="0" applyNumberFormat="1" applyFill="1" applyBorder="1" applyAlignment="1">
      <alignment horizontal="center" vertical="center" wrapText="1"/>
    </xf>
    <xf numFmtId="17" fontId="0" fillId="4" borderId="14" xfId="0" applyNumberFormat="1" applyFill="1" applyBorder="1" applyAlignment="1">
      <alignment horizontal="center" vertical="center" wrapText="1"/>
    </xf>
    <xf numFmtId="0" fontId="1"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11" xfId="0" applyFont="1" applyFill="1" applyBorder="1" applyAlignment="1">
      <alignment horizontal="center"/>
    </xf>
    <xf numFmtId="0" fontId="1" fillId="4" borderId="12" xfId="0" applyFont="1" applyFill="1" applyBorder="1" applyAlignment="1">
      <alignment horizontal="center"/>
    </xf>
    <xf numFmtId="0" fontId="1" fillId="4" borderId="13" xfId="0" applyFont="1" applyFill="1" applyBorder="1" applyAlignment="1">
      <alignment horizontal="center"/>
    </xf>
    <xf numFmtId="0" fontId="0" fillId="4" borderId="11" xfId="0" applyFill="1" applyBorder="1" applyAlignment="1">
      <alignment horizontal="center"/>
    </xf>
    <xf numFmtId="0" fontId="0" fillId="4" borderId="12" xfId="0" applyFill="1" applyBorder="1" applyAlignment="1">
      <alignment horizontal="center"/>
    </xf>
    <xf numFmtId="0" fontId="0" fillId="4" borderId="13" xfId="0" applyFill="1" applyBorder="1" applyAlignment="1">
      <alignment horizont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0" xfId="0" applyFont="1" applyFill="1" applyAlignment="1">
      <alignment horizontal="center"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14" xfId="0" applyFill="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4" xfId="0" applyFont="1" applyFill="1" applyBorder="1" applyAlignment="1">
      <alignment horizontal="center" vertical="center"/>
    </xf>
    <xf numFmtId="0" fontId="1" fillId="5" borderId="11" xfId="0" applyFont="1" applyFill="1" applyBorder="1" applyAlignment="1">
      <alignment horizontal="center"/>
    </xf>
    <xf numFmtId="0" fontId="1" fillId="5" borderId="12" xfId="0" applyFont="1" applyFill="1" applyBorder="1" applyAlignment="1">
      <alignment horizontal="center"/>
    </xf>
    <xf numFmtId="0" fontId="1" fillId="5" borderId="13" xfId="0" applyFont="1" applyFill="1" applyBorder="1" applyAlignment="1">
      <alignment horizontal="center"/>
    </xf>
    <xf numFmtId="0" fontId="1" fillId="10" borderId="4" xfId="0" applyFont="1" applyFill="1" applyBorder="1" applyAlignment="1">
      <alignment horizontal="center" vertical="center"/>
    </xf>
    <xf numFmtId="0" fontId="1" fillId="10" borderId="5" xfId="0" applyFont="1" applyFill="1" applyBorder="1" applyAlignment="1">
      <alignment horizontal="center" vertical="center"/>
    </xf>
    <xf numFmtId="0" fontId="1" fillId="10" borderId="3" xfId="0" applyFont="1" applyFill="1" applyBorder="1" applyAlignment="1">
      <alignment horizontal="center" vertical="center"/>
    </xf>
    <xf numFmtId="0" fontId="1" fillId="10" borderId="8" xfId="0" applyFont="1" applyFill="1" applyBorder="1" applyAlignment="1">
      <alignment horizontal="center" vertical="center"/>
    </xf>
    <xf numFmtId="0" fontId="1" fillId="10" borderId="9" xfId="0" applyFont="1" applyFill="1" applyBorder="1" applyAlignment="1">
      <alignment horizontal="center" vertical="center"/>
    </xf>
    <xf numFmtId="0" fontId="1" fillId="10" borderId="10" xfId="0" applyFont="1" applyFill="1" applyBorder="1" applyAlignment="1">
      <alignment horizontal="center" vertical="center"/>
    </xf>
    <xf numFmtId="0" fontId="0" fillId="4" borderId="1" xfId="0" applyFill="1" applyBorder="1" applyAlignment="1">
      <alignment horizontal="center" vertical="center" wrapText="1"/>
    </xf>
    <xf numFmtId="0" fontId="0" fillId="4" borderId="2" xfId="0" applyFill="1" applyBorder="1" applyAlignment="1">
      <alignment horizontal="center" vertical="center" wrapText="1"/>
    </xf>
    <xf numFmtId="0" fontId="0" fillId="4" borderId="14" xfId="0" applyFill="1" applyBorder="1" applyAlignment="1">
      <alignment horizontal="center" vertical="center" wrapText="1"/>
    </xf>
    <xf numFmtId="9" fontId="1" fillId="16" borderId="1" xfId="0" applyNumberFormat="1" applyFont="1" applyFill="1" applyBorder="1" applyAlignment="1">
      <alignment horizontal="center" vertical="center"/>
    </xf>
    <xf numFmtId="0" fontId="1" fillId="16" borderId="2" xfId="0" applyFont="1" applyFill="1" applyBorder="1" applyAlignment="1">
      <alignment horizontal="center" vertical="center"/>
    </xf>
    <xf numFmtId="0" fontId="1" fillId="16" borderId="14" xfId="0" applyFont="1" applyFill="1" applyBorder="1" applyAlignment="1">
      <alignment horizontal="center" vertical="center"/>
    </xf>
    <xf numFmtId="0" fontId="0" fillId="13" borderId="1" xfId="0" applyFill="1" applyBorder="1" applyAlignment="1">
      <alignment horizontal="center"/>
    </xf>
    <xf numFmtId="0" fontId="0" fillId="13" borderId="14" xfId="0" applyFill="1" applyBorder="1" applyAlignment="1">
      <alignment horizontal="center"/>
    </xf>
    <xf numFmtId="0" fontId="1" fillId="12" borderId="1" xfId="0" applyFont="1" applyFill="1" applyBorder="1" applyAlignment="1">
      <alignment horizontal="center" vertical="center"/>
    </xf>
    <xf numFmtId="0" fontId="1" fillId="12" borderId="2" xfId="0" applyFont="1" applyFill="1" applyBorder="1" applyAlignment="1">
      <alignment horizontal="center" vertical="center"/>
    </xf>
    <xf numFmtId="0" fontId="1" fillId="12" borderId="14" xfId="0" applyFont="1" applyFill="1" applyBorder="1" applyAlignment="1">
      <alignment horizontal="center" vertical="center"/>
    </xf>
    <xf numFmtId="0" fontId="0" fillId="15" borderId="1" xfId="0" applyFill="1" applyBorder="1" applyAlignment="1">
      <alignment horizontal="center"/>
    </xf>
    <xf numFmtId="0" fontId="0" fillId="15" borderId="2" xfId="0" applyFill="1" applyBorder="1" applyAlignment="1">
      <alignment horizontal="center"/>
    </xf>
    <xf numFmtId="0" fontId="0" fillId="15" borderId="14" xfId="0" applyFill="1" applyBorder="1" applyAlignment="1">
      <alignment horizontal="center"/>
    </xf>
    <xf numFmtId="0" fontId="1" fillId="4" borderId="4" xfId="0" applyFont="1" applyFill="1" applyBorder="1" applyAlignment="1">
      <alignment horizontal="left" vertical="center"/>
    </xf>
    <xf numFmtId="0" fontId="1" fillId="4" borderId="5" xfId="0" applyFont="1" applyFill="1" applyBorder="1" applyAlignment="1">
      <alignment horizontal="left" vertical="center"/>
    </xf>
    <xf numFmtId="0" fontId="1" fillId="4" borderId="3" xfId="0" applyFont="1" applyFill="1" applyBorder="1" applyAlignment="1">
      <alignment horizontal="left" vertical="center"/>
    </xf>
    <xf numFmtId="0" fontId="1" fillId="4" borderId="6" xfId="0" applyFont="1" applyFill="1" applyBorder="1" applyAlignment="1">
      <alignment horizontal="left" vertical="center"/>
    </xf>
    <xf numFmtId="0" fontId="1" fillId="4" borderId="0" xfId="0" applyFont="1" applyFill="1" applyAlignment="1">
      <alignment horizontal="left" vertical="center"/>
    </xf>
    <xf numFmtId="0" fontId="1" fillId="4" borderId="7" xfId="0" applyFont="1" applyFill="1" applyBorder="1" applyAlignment="1">
      <alignment horizontal="left" vertical="center"/>
    </xf>
    <xf numFmtId="0" fontId="1" fillId="4" borderId="8" xfId="0" applyFont="1" applyFill="1" applyBorder="1" applyAlignment="1">
      <alignment horizontal="left" vertical="center"/>
    </xf>
    <xf numFmtId="0" fontId="1" fillId="4" borderId="9" xfId="0" applyFont="1" applyFill="1" applyBorder="1" applyAlignment="1">
      <alignment horizontal="left" vertical="center"/>
    </xf>
    <xf numFmtId="0" fontId="1" fillId="4" borderId="10" xfId="0" applyFont="1" applyFill="1" applyBorder="1" applyAlignment="1">
      <alignment horizontal="left" vertical="center"/>
    </xf>
    <xf numFmtId="0" fontId="0" fillId="10" borderId="1" xfId="0" applyFill="1" applyBorder="1" applyAlignment="1">
      <alignment vertical="top" wrapText="1"/>
    </xf>
    <xf numFmtId="0" fontId="0" fillId="10" borderId="2" xfId="0" applyFill="1" applyBorder="1" applyAlignment="1">
      <alignment vertical="top" wrapText="1"/>
    </xf>
    <xf numFmtId="0" fontId="0" fillId="10" borderId="14" xfId="0" applyFill="1" applyBorder="1" applyAlignment="1">
      <alignment vertical="top" wrapText="1"/>
    </xf>
    <xf numFmtId="0" fontId="0" fillId="3" borderId="0" xfId="0" applyFill="1" applyAlignment="1">
      <alignment horizontal="center"/>
    </xf>
    <xf numFmtId="0" fontId="9" fillId="4" borderId="15" xfId="0" applyFont="1" applyFill="1" applyBorder="1" applyAlignment="1">
      <alignment horizontal="center" vertical="center"/>
    </xf>
    <xf numFmtId="0" fontId="1" fillId="4" borderId="15" xfId="0" applyFont="1" applyFill="1" applyBorder="1" applyAlignment="1">
      <alignment horizontal="center" vertical="center"/>
    </xf>
    <xf numFmtId="0" fontId="9" fillId="4" borderId="4"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4"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4" xfId="0" applyFont="1" applyFill="1" applyBorder="1" applyAlignment="1">
      <alignment horizontal="center" vertical="top" wrapText="1"/>
    </xf>
    <xf numFmtId="0" fontId="9" fillId="4" borderId="3" xfId="0" applyFont="1" applyFill="1" applyBorder="1" applyAlignment="1">
      <alignment horizontal="center" vertical="top" wrapText="1"/>
    </xf>
    <xf numFmtId="0" fontId="9" fillId="4" borderId="8" xfId="0" applyFont="1" applyFill="1" applyBorder="1" applyAlignment="1">
      <alignment horizontal="center" vertical="top" wrapText="1"/>
    </xf>
    <xf numFmtId="0" fontId="9" fillId="4" borderId="10" xfId="0" applyFont="1" applyFill="1" applyBorder="1" applyAlignment="1">
      <alignment horizontal="center" vertical="top" wrapText="1"/>
    </xf>
    <xf numFmtId="0" fontId="7" fillId="3" borderId="4"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10"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10" xfId="0" applyFont="1" applyFill="1" applyBorder="1" applyAlignment="1">
      <alignment horizontal="center" vertical="center"/>
    </xf>
    <xf numFmtId="2" fontId="0" fillId="0" borderId="4" xfId="0" applyNumberFormat="1" applyBorder="1" applyAlignment="1">
      <alignment horizontal="center" vertical="center"/>
    </xf>
    <xf numFmtId="2" fontId="0" fillId="0" borderId="3" xfId="0" applyNumberFormat="1" applyBorder="1" applyAlignment="1">
      <alignment horizontal="center" vertical="center"/>
    </xf>
    <xf numFmtId="2" fontId="0" fillId="0" borderId="6" xfId="0" applyNumberFormat="1" applyBorder="1" applyAlignment="1">
      <alignment horizontal="center" vertical="center"/>
    </xf>
    <xf numFmtId="2" fontId="0" fillId="0" borderId="7" xfId="0" applyNumberFormat="1" applyBorder="1" applyAlignment="1">
      <alignment horizontal="center" vertical="center"/>
    </xf>
    <xf numFmtId="2" fontId="0" fillId="0" borderId="8" xfId="0" applyNumberFormat="1" applyBorder="1" applyAlignment="1">
      <alignment horizontal="center" vertical="center"/>
    </xf>
    <xf numFmtId="2" fontId="0" fillId="0" borderId="10" xfId="0" applyNumberFormat="1" applyBorder="1" applyAlignment="1">
      <alignment horizontal="center" vertical="center"/>
    </xf>
    <xf numFmtId="0" fontId="7" fillId="10" borderId="4" xfId="0" applyFont="1" applyFill="1" applyBorder="1" applyAlignment="1">
      <alignment horizontal="center" vertical="center"/>
    </xf>
    <xf numFmtId="0" fontId="7" fillId="10" borderId="3" xfId="0" applyFont="1" applyFill="1" applyBorder="1" applyAlignment="1">
      <alignment horizontal="center" vertical="center"/>
    </xf>
    <xf numFmtId="0" fontId="7" fillId="10" borderId="8" xfId="0" applyFont="1" applyFill="1" applyBorder="1" applyAlignment="1">
      <alignment horizontal="center" vertical="center"/>
    </xf>
    <xf numFmtId="0" fontId="7" fillId="10" borderId="10" xfId="0" applyFont="1" applyFill="1" applyBorder="1" applyAlignment="1">
      <alignment horizontal="center" vertical="center"/>
    </xf>
    <xf numFmtId="0" fontId="7" fillId="4" borderId="15" xfId="0" applyFont="1" applyFill="1" applyBorder="1" applyAlignment="1">
      <alignment horizontal="center" vertical="top" wrapText="1"/>
    </xf>
    <xf numFmtId="0" fontId="0" fillId="4" borderId="15" xfId="0" applyFill="1" applyBorder="1" applyAlignment="1">
      <alignment horizontal="center" vertical="top" wrapText="1"/>
    </xf>
    <xf numFmtId="0" fontId="7" fillId="2" borderId="15" xfId="0" applyFont="1" applyFill="1" applyBorder="1" applyAlignment="1">
      <alignment horizontal="center" vertical="top" wrapText="1"/>
    </xf>
    <xf numFmtId="0" fontId="0" fillId="2" borderId="15" xfId="0" applyFill="1" applyBorder="1" applyAlignment="1">
      <alignment horizontal="center" vertical="top" wrapText="1"/>
    </xf>
    <xf numFmtId="0" fontId="7" fillId="4" borderId="15"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0" xfId="0" applyFont="1" applyFill="1" applyBorder="1" applyAlignment="1">
      <alignment horizontal="center" vertical="center"/>
    </xf>
    <xf numFmtId="2" fontId="8" fillId="4" borderId="15" xfId="0" applyNumberFormat="1" applyFont="1" applyFill="1" applyBorder="1" applyAlignment="1">
      <alignment horizontal="center" vertical="center"/>
    </xf>
    <xf numFmtId="0" fontId="7" fillId="4" borderId="15" xfId="0" applyFont="1" applyFill="1" applyBorder="1" applyAlignment="1">
      <alignment horizontal="center" vertical="center"/>
    </xf>
    <xf numFmtId="0" fontId="0" fillId="4" borderId="15" xfId="0" applyFill="1" applyBorder="1" applyAlignment="1">
      <alignment horizontal="center" vertical="center"/>
    </xf>
    <xf numFmtId="0" fontId="8" fillId="4" borderId="15" xfId="0" applyFont="1" applyFill="1" applyBorder="1" applyAlignment="1">
      <alignment horizontal="center" vertical="center"/>
    </xf>
    <xf numFmtId="0" fontId="0" fillId="3" borderId="9" xfId="0" applyFill="1" applyBorder="1" applyAlignment="1">
      <alignment horizontal="center"/>
    </xf>
    <xf numFmtId="0" fontId="6" fillId="4" borderId="15" xfId="0" applyFont="1" applyFill="1" applyBorder="1" applyAlignment="1">
      <alignment horizontal="center" vertical="center"/>
    </xf>
    <xf numFmtId="0" fontId="6" fillId="4" borderId="15" xfId="0" applyFont="1" applyFill="1" applyBorder="1" applyAlignment="1">
      <alignment horizontal="left" vertical="center"/>
    </xf>
    <xf numFmtId="0" fontId="1" fillId="4" borderId="15" xfId="0" applyFont="1" applyFill="1" applyBorder="1" applyAlignment="1">
      <alignment horizontal="left" vertical="center"/>
    </xf>
    <xf numFmtId="0" fontId="0" fillId="4" borderId="15" xfId="0" applyFill="1" applyBorder="1" applyAlignment="1">
      <alignment horizontal="center" vertical="center" wrapText="1"/>
    </xf>
    <xf numFmtId="0" fontId="7" fillId="4" borderId="15" xfId="0" applyFont="1" applyFill="1" applyBorder="1" applyAlignment="1">
      <alignment horizontal="left" vertical="center"/>
    </xf>
    <xf numFmtId="0" fontId="0" fillId="4" borderId="15" xfId="0" applyFill="1" applyBorder="1" applyAlignment="1">
      <alignment horizontal="left" vertical="center"/>
    </xf>
    <xf numFmtId="0" fontId="7" fillId="4" borderId="15" xfId="0" applyFont="1" applyFill="1" applyBorder="1" applyAlignment="1">
      <alignment horizontal="left"/>
    </xf>
    <xf numFmtId="0" fontId="0" fillId="4" borderId="15" xfId="0" applyFill="1" applyBorder="1" applyAlignment="1">
      <alignment horizontal="left"/>
    </xf>
    <xf numFmtId="0" fontId="7" fillId="4" borderId="11" xfId="0" applyFont="1" applyFill="1" applyBorder="1" applyAlignment="1">
      <alignment horizontal="left"/>
    </xf>
    <xf numFmtId="0" fontId="7" fillId="4" borderId="12" xfId="0" applyFont="1" applyFill="1" applyBorder="1" applyAlignment="1">
      <alignment horizontal="left"/>
    </xf>
    <xf numFmtId="0" fontId="7" fillId="4" borderId="13" xfId="0" applyFont="1" applyFill="1" applyBorder="1" applyAlignment="1">
      <alignment horizontal="left"/>
    </xf>
    <xf numFmtId="0" fontId="0" fillId="4" borderId="11" xfId="0" applyFill="1" applyBorder="1" applyAlignment="1">
      <alignment horizontal="left" wrapText="1"/>
    </xf>
    <xf numFmtId="0" fontId="0" fillId="4" borderId="13" xfId="0" applyFill="1" applyBorder="1" applyAlignment="1">
      <alignment horizontal="left" wrapText="1"/>
    </xf>
    <xf numFmtId="0" fontId="0" fillId="5" borderId="0" xfId="0" applyFill="1" applyAlignment="1">
      <alignment horizontal="center" vertical="top" wrapText="1"/>
    </xf>
    <xf numFmtId="0" fontId="0" fillId="5" borderId="0" xfId="0" applyFill="1" applyAlignment="1">
      <alignment horizontal="center" vertical="top"/>
    </xf>
    <xf numFmtId="0" fontId="0" fillId="5" borderId="0" xfId="0" applyFill="1" applyAlignment="1">
      <alignment horizontal="center"/>
    </xf>
    <xf numFmtId="0" fontId="0" fillId="6" borderId="0" xfId="0" applyFill="1" applyAlignment="1">
      <alignment horizontal="center" vertical="top"/>
    </xf>
    <xf numFmtId="0" fontId="0" fillId="7" borderId="0" xfId="0" applyFill="1" applyAlignment="1">
      <alignment horizontal="center" vertical="top"/>
    </xf>
    <xf numFmtId="0" fontId="0" fillId="4" borderId="0" xfId="0" applyFill="1" applyAlignment="1">
      <alignment horizontal="left" vertical="top" wrapText="1"/>
    </xf>
    <xf numFmtId="0" fontId="0" fillId="8" borderId="0" xfId="0" applyFill="1" applyAlignment="1">
      <alignment horizontal="left" vertical="top" wrapText="1"/>
    </xf>
    <xf numFmtId="0" fontId="0" fillId="7" borderId="0" xfId="0" applyFill="1" applyAlignment="1">
      <alignment horizontal="center"/>
    </xf>
    <xf numFmtId="0" fontId="0" fillId="9" borderId="0" xfId="0" applyFill="1" applyAlignment="1">
      <alignment horizontal="center"/>
    </xf>
    <xf numFmtId="0" fontId="0" fillId="8" borderId="4" xfId="0" applyFill="1" applyBorder="1" applyAlignment="1">
      <alignment horizontal="left" vertical="center" wrapText="1"/>
    </xf>
    <xf numFmtId="0" fontId="0" fillId="8" borderId="5" xfId="0" applyFill="1" applyBorder="1" applyAlignment="1">
      <alignment horizontal="left" vertical="center" wrapText="1"/>
    </xf>
    <xf numFmtId="0" fontId="0" fillId="8" borderId="3" xfId="0" applyFill="1" applyBorder="1" applyAlignment="1">
      <alignment horizontal="left" vertical="center" wrapText="1"/>
    </xf>
    <xf numFmtId="0" fontId="0" fillId="8" borderId="6" xfId="0" applyFill="1" applyBorder="1" applyAlignment="1">
      <alignment horizontal="left" vertical="center" wrapText="1"/>
    </xf>
    <xf numFmtId="0" fontId="0" fillId="8" borderId="0" xfId="0" applyFill="1" applyAlignment="1">
      <alignment horizontal="left" vertical="center" wrapText="1"/>
    </xf>
    <xf numFmtId="0" fontId="0" fillId="8" borderId="7" xfId="0" applyFill="1" applyBorder="1" applyAlignment="1">
      <alignment horizontal="left" vertical="center" wrapText="1"/>
    </xf>
    <xf numFmtId="0" fontId="0" fillId="8" borderId="8" xfId="0" applyFill="1" applyBorder="1" applyAlignment="1">
      <alignment horizontal="left" vertical="center" wrapText="1"/>
    </xf>
    <xf numFmtId="0" fontId="0" fillId="8" borderId="9" xfId="0" applyFill="1" applyBorder="1" applyAlignment="1">
      <alignment horizontal="left" vertical="center" wrapText="1"/>
    </xf>
    <xf numFmtId="0" fontId="0" fillId="8" borderId="10" xfId="0" applyFill="1" applyBorder="1" applyAlignment="1">
      <alignment horizontal="left" vertical="center" wrapText="1"/>
    </xf>
    <xf numFmtId="0" fontId="11" fillId="8" borderId="0" xfId="1" applyFont="1" applyFill="1" applyAlignment="1">
      <alignment horizontal="left" wrapText="1"/>
    </xf>
    <xf numFmtId="0" fontId="0" fillId="0" borderId="4"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0" fillId="0" borderId="6"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14" xfId="0" applyBorder="1" applyAlignment="1">
      <alignment horizontal="center"/>
    </xf>
    <xf numFmtId="0" fontId="0" fillId="0" borderId="4" xfId="0" applyBorder="1" applyAlignment="1">
      <alignment horizontal="left" wrapText="1"/>
    </xf>
    <xf numFmtId="0" fontId="0" fillId="0" borderId="5" xfId="0" applyBorder="1" applyAlignment="1">
      <alignment horizontal="left" wrapText="1"/>
    </xf>
    <xf numFmtId="0" fontId="0" fillId="0" borderId="3" xfId="0" applyBorder="1" applyAlignment="1">
      <alignment horizontal="left" wrapText="1"/>
    </xf>
    <xf numFmtId="0" fontId="0" fillId="0" borderId="6" xfId="0" applyBorder="1" applyAlignment="1">
      <alignment horizontal="left" wrapText="1"/>
    </xf>
    <xf numFmtId="0" fontId="0" fillId="0" borderId="0" xfId="0"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2" borderId="1" xfId="0" applyFill="1" applyBorder="1" applyAlignment="1">
      <alignment horizontal="center"/>
    </xf>
    <xf numFmtId="0" fontId="0" fillId="2" borderId="2" xfId="0" applyFill="1" applyBorder="1" applyAlignment="1">
      <alignment horizontal="center"/>
    </xf>
    <xf numFmtId="0" fontId="0" fillId="2" borderId="14"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0" fillId="4" borderId="0" xfId="0" applyFill="1" applyAlignment="1">
      <alignment horizontal="left" vertical="top"/>
    </xf>
    <xf numFmtId="0" fontId="0" fillId="0" borderId="1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4" xfId="0" applyBorder="1" applyAlignment="1">
      <alignment horizontal="center" wrapText="1"/>
    </xf>
    <xf numFmtId="0" fontId="0" fillId="0" borderId="4" xfId="0" applyBorder="1" applyAlignment="1">
      <alignment vertical="top" wrapText="1"/>
    </xf>
    <xf numFmtId="0" fontId="0" fillId="0" borderId="5" xfId="0" applyBorder="1" applyAlignment="1">
      <alignment vertical="top" wrapText="1"/>
    </xf>
    <xf numFmtId="0" fontId="0" fillId="0" borderId="3" xfId="0" applyBorder="1" applyAlignment="1">
      <alignment vertical="top" wrapText="1"/>
    </xf>
    <xf numFmtId="0" fontId="0" fillId="0" borderId="6" xfId="0" applyBorder="1" applyAlignment="1">
      <alignment vertical="top" wrapText="1"/>
    </xf>
    <xf numFmtId="0" fontId="0" fillId="0" borderId="0" xfId="0"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6" xfId="0"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0" fillId="0" borderId="0" xfId="0" applyAlignment="1">
      <alignment horizontal="center" wrapText="1"/>
    </xf>
    <xf numFmtId="0" fontId="0" fillId="0" borderId="11" xfId="0" applyBorder="1" applyAlignment="1">
      <alignment horizontal="left" wrapText="1"/>
    </xf>
    <xf numFmtId="0" fontId="0" fillId="0" borderId="12" xfId="0" applyBorder="1" applyAlignment="1">
      <alignment horizontal="left" wrapText="1"/>
    </xf>
    <xf numFmtId="0" fontId="0" fillId="0" borderId="13" xfId="0" applyBorder="1" applyAlignment="1">
      <alignment horizontal="left" wrapText="1"/>
    </xf>
    <xf numFmtId="9" fontId="0" fillId="0" borderId="4" xfId="0" applyNumberFormat="1"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2" fillId="2" borderId="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4" xfId="0" applyBorder="1" applyAlignment="1">
      <alignment horizontal="center" vertical="center"/>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4" xfId="0" applyFill="1" applyBorder="1" applyAlignment="1">
      <alignment horizontal="left" vertical="top" wrapText="1"/>
    </xf>
    <xf numFmtId="0" fontId="0" fillId="3" borderId="5" xfId="0" applyFill="1" applyBorder="1" applyAlignment="1">
      <alignment horizontal="left" vertical="top" wrapText="1"/>
    </xf>
    <xf numFmtId="0" fontId="0" fillId="3" borderId="3" xfId="0"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0" fontId="0" fillId="3" borderId="10" xfId="0" applyFill="1" applyBorder="1" applyAlignment="1">
      <alignment horizontal="left" vertical="top" wrapText="1"/>
    </xf>
    <xf numFmtId="0" fontId="0" fillId="3" borderId="4" xfId="0" applyFill="1" applyBorder="1" applyAlignment="1">
      <alignment horizontal="left" vertical="top"/>
    </xf>
    <xf numFmtId="0" fontId="0" fillId="3" borderId="5" xfId="0" applyFill="1" applyBorder="1" applyAlignment="1">
      <alignment horizontal="left" vertical="top"/>
    </xf>
    <xf numFmtId="0" fontId="0" fillId="3" borderId="3" xfId="0" applyFill="1" applyBorder="1" applyAlignment="1">
      <alignment horizontal="left" vertical="top"/>
    </xf>
    <xf numFmtId="0" fontId="0" fillId="3" borderId="8" xfId="0" applyFill="1" applyBorder="1" applyAlignment="1">
      <alignment horizontal="left" vertical="top"/>
    </xf>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4" xfId="0" applyFill="1" applyBorder="1" applyAlignment="1">
      <alignment horizontal="center" vertical="top" wrapText="1"/>
    </xf>
    <xf numFmtId="0" fontId="0" fillId="3" borderId="5" xfId="0" applyFill="1" applyBorder="1" applyAlignment="1">
      <alignment horizontal="center" vertical="top" wrapText="1"/>
    </xf>
    <xf numFmtId="0" fontId="0" fillId="3" borderId="3" xfId="0" applyFill="1" applyBorder="1" applyAlignment="1">
      <alignment horizontal="center" vertical="top" wrapText="1"/>
    </xf>
    <xf numFmtId="0" fontId="0" fillId="3" borderId="8" xfId="0" applyFill="1" applyBorder="1" applyAlignment="1">
      <alignment horizontal="center" vertical="top" wrapText="1"/>
    </xf>
    <xf numFmtId="0" fontId="0" fillId="3" borderId="9" xfId="0" applyFill="1" applyBorder="1" applyAlignment="1">
      <alignment horizontal="center" vertical="top" wrapText="1"/>
    </xf>
    <xf numFmtId="0" fontId="0" fillId="3" borderId="10" xfId="0" applyFill="1" applyBorder="1" applyAlignment="1">
      <alignment horizontal="center" vertical="top" wrapText="1"/>
    </xf>
    <xf numFmtId="0" fontId="0" fillId="3" borderId="11" xfId="0" applyFill="1" applyBorder="1" applyAlignment="1">
      <alignment horizontal="left"/>
    </xf>
    <xf numFmtId="0" fontId="0" fillId="3" borderId="12" xfId="0" applyFill="1" applyBorder="1" applyAlignment="1">
      <alignment horizontal="left"/>
    </xf>
    <xf numFmtId="0" fontId="0" fillId="3" borderId="13" xfId="0" applyFill="1" applyBorder="1" applyAlignment="1">
      <alignment horizontal="left"/>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0" fillId="4" borderId="0" xfId="0" applyFill="1" applyAlignment="1">
      <alignment horizontal="left"/>
    </xf>
    <xf numFmtId="0" fontId="0" fillId="3" borderId="5" xfId="0" applyFill="1" applyBorder="1" applyAlignment="1">
      <alignment horizontal="center" vertical="center"/>
    </xf>
    <xf numFmtId="0" fontId="0" fillId="3" borderId="9" xfId="0" applyFill="1" applyBorder="1" applyAlignment="1">
      <alignment horizontal="center" vertical="center"/>
    </xf>
  </cellXfs>
  <cellStyles count="2">
    <cellStyle name="Hipervínculo" xfId="1" builtinId="8"/>
    <cellStyle name="Normal" xfId="0" builtinId="0"/>
  </cellStyles>
  <dxfs count="15">
    <dxf>
      <font>
        <b/>
        <i val="0"/>
        <color theme="1"/>
      </font>
      <fill>
        <patternFill>
          <bgColor rgb="FF00B050"/>
        </patternFill>
      </fill>
    </dxf>
    <dxf>
      <font>
        <b/>
        <i val="0"/>
        <color theme="1"/>
      </font>
      <fill>
        <patternFill>
          <bgColor rgb="FFFFFF00"/>
        </patternFill>
      </fill>
    </dxf>
    <dxf>
      <font>
        <color theme="1"/>
      </font>
      <fill>
        <patternFill>
          <bgColor rgb="FFFF0000"/>
        </patternFill>
      </fill>
    </dxf>
    <dxf>
      <font>
        <b/>
        <i val="0"/>
        <color auto="1"/>
      </font>
      <fill>
        <patternFill>
          <bgColor rgb="FF00B050"/>
        </patternFill>
      </fill>
    </dxf>
    <dxf>
      <font>
        <b/>
        <i val="0"/>
        <color theme="1"/>
      </font>
      <fill>
        <patternFill>
          <bgColor rgb="FFFFFF00"/>
        </patternFill>
      </fill>
    </dxf>
    <dxf>
      <font>
        <color theme="1"/>
      </font>
      <fill>
        <patternFill>
          <bgColor rgb="FFFF0000"/>
        </patternFill>
      </fill>
    </dxf>
    <dxf>
      <font>
        <b/>
        <i val="0"/>
        <color auto="1"/>
      </font>
      <fill>
        <patternFill>
          <bgColor rgb="FF00B050"/>
        </patternFill>
      </fill>
    </dxf>
    <dxf>
      <font>
        <b/>
        <i val="0"/>
        <color theme="1"/>
      </font>
      <fill>
        <patternFill>
          <bgColor rgb="FFFFFF00"/>
        </patternFill>
      </fill>
    </dxf>
    <dxf>
      <font>
        <color theme="1"/>
      </font>
      <fill>
        <patternFill>
          <bgColor rgb="FFFF0000"/>
        </patternFill>
      </fill>
    </dxf>
    <dxf>
      <font>
        <b/>
        <i val="0"/>
        <color auto="1"/>
      </font>
      <fill>
        <patternFill>
          <bgColor rgb="FF00B050"/>
        </patternFill>
      </fill>
    </dxf>
    <dxf>
      <font>
        <b/>
        <i val="0"/>
        <color theme="1"/>
      </font>
      <fill>
        <patternFill>
          <bgColor rgb="FFFFFF00"/>
        </patternFill>
      </fill>
    </dxf>
    <dxf>
      <font>
        <color theme="1"/>
      </font>
      <fill>
        <patternFill>
          <bgColor rgb="FFFF0000"/>
        </patternFill>
      </fill>
    </dxf>
    <dxf>
      <font>
        <b/>
        <i val="0"/>
        <color auto="1"/>
      </font>
      <fill>
        <patternFill>
          <bgColor rgb="FF00B050"/>
        </patternFill>
      </fill>
    </dxf>
    <dxf>
      <font>
        <b/>
        <i val="0"/>
        <color theme="1"/>
      </font>
      <fill>
        <patternFill>
          <bgColor rgb="FFFFFF00"/>
        </patternFill>
      </fill>
    </dxf>
    <dxf>
      <font>
        <color theme="1"/>
      </font>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RIKA/Documents/DOCUMENTOS%20SG%20SST%202021/Plan%20de%20trabajo%20anual%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Trabajo Anual"/>
      <sheetName val="Porcentaje de Avance"/>
      <sheetName val="Hoja1"/>
      <sheetName val="Informe Gestión"/>
    </sheetNames>
    <sheetDataSet>
      <sheetData sheetId="0">
        <row r="21">
          <cell r="D21" t="str">
            <v>P</v>
          </cell>
          <cell r="E21" t="str">
            <v>E</v>
          </cell>
          <cell r="F21"/>
          <cell r="G21"/>
          <cell r="H21"/>
          <cell r="I21"/>
          <cell r="J21"/>
          <cell r="K21"/>
          <cell r="L21"/>
          <cell r="M21"/>
          <cell r="N21"/>
          <cell r="O21"/>
          <cell r="P21"/>
          <cell r="Q21"/>
          <cell r="R21"/>
          <cell r="S21"/>
          <cell r="T21"/>
          <cell r="U21"/>
          <cell r="V21"/>
          <cell r="W21"/>
          <cell r="X21"/>
          <cell r="Y21"/>
          <cell r="Z21"/>
          <cell r="AA21"/>
        </row>
        <row r="22">
          <cell r="D22" t="str">
            <v>P</v>
          </cell>
          <cell r="E22"/>
          <cell r="F22"/>
          <cell r="G22"/>
          <cell r="H22"/>
          <cell r="I22"/>
          <cell r="J22"/>
          <cell r="K22"/>
          <cell r="L22"/>
          <cell r="M22"/>
          <cell r="N22"/>
          <cell r="O22"/>
          <cell r="P22"/>
          <cell r="Q22"/>
          <cell r="R22"/>
          <cell r="S22"/>
          <cell r="T22"/>
          <cell r="U22"/>
          <cell r="V22"/>
          <cell r="W22"/>
          <cell r="X22"/>
          <cell r="Y22"/>
          <cell r="Z22"/>
          <cell r="AA22"/>
        </row>
        <row r="23">
          <cell r="D23" t="str">
            <v>P</v>
          </cell>
          <cell r="E23"/>
          <cell r="F23"/>
          <cell r="G23"/>
          <cell r="H23"/>
          <cell r="I23"/>
          <cell r="J23"/>
          <cell r="K23"/>
          <cell r="L23"/>
          <cell r="M23"/>
          <cell r="N23"/>
          <cell r="O23"/>
          <cell r="P23"/>
          <cell r="Q23"/>
          <cell r="R23"/>
          <cell r="S23"/>
          <cell r="T23"/>
          <cell r="U23"/>
          <cell r="V23"/>
          <cell r="W23"/>
          <cell r="X23"/>
          <cell r="Y23"/>
          <cell r="Z23"/>
          <cell r="AA23"/>
        </row>
        <row r="24">
          <cell r="D24" t="str">
            <v>P</v>
          </cell>
          <cell r="E24"/>
          <cell r="F24" t="str">
            <v>P</v>
          </cell>
          <cell r="G24"/>
          <cell r="H24" t="str">
            <v>P</v>
          </cell>
          <cell r="I24"/>
          <cell r="J24" t="str">
            <v>P</v>
          </cell>
          <cell r="K24"/>
          <cell r="L24" t="str">
            <v>P</v>
          </cell>
          <cell r="M24"/>
          <cell r="N24" t="str">
            <v>P</v>
          </cell>
          <cell r="O24"/>
          <cell r="P24" t="str">
            <v>P</v>
          </cell>
          <cell r="Q24"/>
          <cell r="R24" t="str">
            <v>P</v>
          </cell>
          <cell r="S24"/>
          <cell r="T24" t="str">
            <v>P</v>
          </cell>
          <cell r="U24"/>
          <cell r="V24" t="str">
            <v>P</v>
          </cell>
          <cell r="W24"/>
          <cell r="X24" t="str">
            <v>P</v>
          </cell>
          <cell r="Y24"/>
          <cell r="Z24" t="str">
            <v>P</v>
          </cell>
          <cell r="AA24"/>
        </row>
        <row r="25">
          <cell r="D25" t="str">
            <v>P</v>
          </cell>
          <cell r="E25"/>
          <cell r="F25" t="str">
            <v>P</v>
          </cell>
          <cell r="G25"/>
          <cell r="H25" t="str">
            <v>P</v>
          </cell>
          <cell r="I25"/>
          <cell r="J25" t="str">
            <v>P</v>
          </cell>
          <cell r="K25"/>
          <cell r="L25" t="str">
            <v>P</v>
          </cell>
          <cell r="M25"/>
          <cell r="N25" t="str">
            <v>P</v>
          </cell>
          <cell r="O25"/>
          <cell r="P25" t="str">
            <v>P</v>
          </cell>
          <cell r="Q25"/>
          <cell r="R25" t="str">
            <v>P</v>
          </cell>
          <cell r="S25"/>
          <cell r="T25" t="str">
            <v>P</v>
          </cell>
          <cell r="U25"/>
          <cell r="V25" t="str">
            <v>P</v>
          </cell>
          <cell r="W25"/>
          <cell r="X25" t="str">
            <v>P</v>
          </cell>
          <cell r="Y25"/>
          <cell r="Z25" t="str">
            <v>P</v>
          </cell>
          <cell r="AA25"/>
        </row>
        <row r="26">
          <cell r="D26" t="str">
            <v>P</v>
          </cell>
          <cell r="E26"/>
          <cell r="F26" t="str">
            <v>P</v>
          </cell>
          <cell r="G26"/>
          <cell r="H26" t="str">
            <v>P</v>
          </cell>
          <cell r="I26"/>
          <cell r="J26" t="str">
            <v>P</v>
          </cell>
          <cell r="K26"/>
          <cell r="L26" t="str">
            <v>P</v>
          </cell>
          <cell r="M26"/>
          <cell r="N26" t="str">
            <v>P</v>
          </cell>
          <cell r="O26"/>
          <cell r="P26" t="str">
            <v>P</v>
          </cell>
          <cell r="Q26"/>
          <cell r="R26" t="str">
            <v>P</v>
          </cell>
          <cell r="S26"/>
          <cell r="T26" t="str">
            <v>P</v>
          </cell>
          <cell r="U26"/>
          <cell r="V26" t="str">
            <v>P</v>
          </cell>
          <cell r="W26"/>
          <cell r="X26" t="str">
            <v>P</v>
          </cell>
          <cell r="Y26"/>
          <cell r="Z26" t="str">
            <v>P</v>
          </cell>
          <cell r="AA26"/>
        </row>
        <row r="27">
          <cell r="D27" t="str">
            <v>P</v>
          </cell>
          <cell r="E27"/>
          <cell r="F27"/>
          <cell r="G27"/>
          <cell r="H27" t="str">
            <v>P</v>
          </cell>
          <cell r="I27"/>
          <cell r="J27"/>
          <cell r="K27"/>
          <cell r="L27"/>
          <cell r="M27"/>
          <cell r="N27" t="str">
            <v>P</v>
          </cell>
          <cell r="O27"/>
          <cell r="P27"/>
          <cell r="Q27"/>
          <cell r="R27"/>
          <cell r="S27"/>
          <cell r="T27" t="str">
            <v>P</v>
          </cell>
          <cell r="U27"/>
          <cell r="V27"/>
          <cell r="W27"/>
          <cell r="X27"/>
          <cell r="Y27"/>
          <cell r="Z27" t="str">
            <v>P</v>
          </cell>
          <cell r="AA27"/>
        </row>
        <row r="28">
          <cell r="D28" t="str">
            <v>P</v>
          </cell>
          <cell r="E28"/>
          <cell r="F28" t="str">
            <v>P</v>
          </cell>
          <cell r="G28"/>
          <cell r="H28" t="str">
            <v>P</v>
          </cell>
          <cell r="I28"/>
          <cell r="J28" t="str">
            <v>P</v>
          </cell>
          <cell r="K28"/>
          <cell r="L28" t="str">
            <v>P</v>
          </cell>
          <cell r="M28"/>
          <cell r="N28" t="str">
            <v>P</v>
          </cell>
          <cell r="O28"/>
          <cell r="P28" t="str">
            <v>P</v>
          </cell>
          <cell r="Q28"/>
          <cell r="R28" t="str">
            <v>P</v>
          </cell>
          <cell r="S28"/>
          <cell r="T28" t="str">
            <v>P</v>
          </cell>
          <cell r="U28"/>
          <cell r="V28" t="str">
            <v>P</v>
          </cell>
          <cell r="W28"/>
          <cell r="X28" t="str">
            <v>P</v>
          </cell>
          <cell r="Y28"/>
          <cell r="Z28" t="str">
            <v>P</v>
          </cell>
          <cell r="AA28"/>
        </row>
        <row r="29">
          <cell r="D29" t="str">
            <v>P</v>
          </cell>
          <cell r="E29"/>
          <cell r="F29"/>
          <cell r="G29"/>
          <cell r="H29"/>
          <cell r="I29"/>
          <cell r="J29"/>
          <cell r="K29"/>
          <cell r="L29"/>
          <cell r="M29"/>
          <cell r="N29"/>
          <cell r="O29"/>
          <cell r="P29"/>
          <cell r="Q29"/>
          <cell r="R29"/>
          <cell r="S29"/>
          <cell r="T29"/>
          <cell r="U29"/>
          <cell r="V29"/>
          <cell r="W29"/>
          <cell r="X29"/>
          <cell r="Y29"/>
          <cell r="Z29"/>
          <cell r="AA29"/>
        </row>
        <row r="30">
          <cell r="D30" t="str">
            <v>P</v>
          </cell>
          <cell r="E30"/>
          <cell r="F30"/>
          <cell r="G30"/>
          <cell r="H30"/>
          <cell r="I30"/>
          <cell r="J30"/>
          <cell r="K30"/>
          <cell r="L30"/>
          <cell r="M30"/>
          <cell r="N30"/>
          <cell r="O30"/>
          <cell r="P30"/>
          <cell r="Q30"/>
          <cell r="R30"/>
          <cell r="S30"/>
          <cell r="T30"/>
          <cell r="U30"/>
          <cell r="V30"/>
          <cell r="W30"/>
          <cell r="X30"/>
          <cell r="Y30"/>
          <cell r="Z30"/>
          <cell r="AA30"/>
        </row>
        <row r="31">
          <cell r="D31" t="str">
            <v>P</v>
          </cell>
          <cell r="E31"/>
          <cell r="F31"/>
          <cell r="G31"/>
          <cell r="H31"/>
          <cell r="I31"/>
          <cell r="J31"/>
          <cell r="K31"/>
          <cell r="L31"/>
          <cell r="M31"/>
          <cell r="N31"/>
          <cell r="O31"/>
          <cell r="P31"/>
          <cell r="Q31"/>
          <cell r="R31"/>
          <cell r="S31"/>
          <cell r="T31"/>
          <cell r="U31"/>
          <cell r="V31"/>
          <cell r="W31"/>
          <cell r="X31"/>
          <cell r="Y31"/>
          <cell r="Z31"/>
          <cell r="AA31"/>
        </row>
        <row r="32">
          <cell r="D32" t="str">
            <v>P</v>
          </cell>
          <cell r="E32"/>
          <cell r="F32"/>
          <cell r="G32"/>
          <cell r="H32"/>
          <cell r="I32"/>
          <cell r="J32"/>
          <cell r="K32"/>
          <cell r="L32"/>
          <cell r="M32"/>
          <cell r="N32"/>
          <cell r="O32"/>
          <cell r="P32"/>
          <cell r="Q32"/>
          <cell r="R32"/>
          <cell r="S32"/>
          <cell r="T32"/>
          <cell r="U32"/>
          <cell r="V32"/>
          <cell r="W32"/>
          <cell r="X32"/>
          <cell r="Y32"/>
          <cell r="Z32"/>
          <cell r="AA32"/>
        </row>
        <row r="33">
          <cell r="D33" t="str">
            <v>P</v>
          </cell>
          <cell r="E33"/>
          <cell r="F33"/>
          <cell r="G33"/>
          <cell r="H33"/>
          <cell r="I33"/>
          <cell r="J33"/>
          <cell r="K33"/>
          <cell r="L33"/>
          <cell r="M33"/>
          <cell r="N33"/>
          <cell r="O33"/>
          <cell r="P33"/>
          <cell r="Q33"/>
          <cell r="R33"/>
          <cell r="S33"/>
          <cell r="T33"/>
          <cell r="U33"/>
          <cell r="V33"/>
          <cell r="W33"/>
          <cell r="X33"/>
          <cell r="Y33"/>
          <cell r="Z33" t="str">
            <v>P</v>
          </cell>
          <cell r="AA33"/>
        </row>
        <row r="34">
          <cell r="D34" t="str">
            <v>P</v>
          </cell>
          <cell r="E34"/>
          <cell r="F34" t="str">
            <v>P</v>
          </cell>
          <cell r="G34"/>
          <cell r="H34" t="str">
            <v>P</v>
          </cell>
          <cell r="I34"/>
          <cell r="J34" t="str">
            <v>P</v>
          </cell>
          <cell r="K34"/>
          <cell r="L34" t="str">
            <v>P</v>
          </cell>
          <cell r="M34"/>
          <cell r="N34" t="str">
            <v>P</v>
          </cell>
          <cell r="O34"/>
          <cell r="P34" t="str">
            <v>P</v>
          </cell>
          <cell r="Q34"/>
          <cell r="R34" t="str">
            <v>P</v>
          </cell>
          <cell r="S34"/>
          <cell r="T34" t="str">
            <v>P</v>
          </cell>
          <cell r="U34"/>
          <cell r="V34" t="str">
            <v>P</v>
          </cell>
          <cell r="W34"/>
          <cell r="X34" t="str">
            <v>P</v>
          </cell>
          <cell r="Y34"/>
          <cell r="Z34" t="str">
            <v>P</v>
          </cell>
          <cell r="AA34"/>
        </row>
        <row r="35">
          <cell r="D35" t="str">
            <v>P</v>
          </cell>
          <cell r="E35"/>
          <cell r="F35" t="str">
            <v>P</v>
          </cell>
          <cell r="G35"/>
          <cell r="H35" t="str">
            <v>P</v>
          </cell>
          <cell r="I35"/>
          <cell r="J35" t="str">
            <v>P</v>
          </cell>
          <cell r="K35"/>
          <cell r="L35" t="str">
            <v>P</v>
          </cell>
          <cell r="M35"/>
          <cell r="N35" t="str">
            <v>P</v>
          </cell>
          <cell r="O35"/>
          <cell r="P35" t="str">
            <v>P</v>
          </cell>
          <cell r="Q35"/>
          <cell r="R35" t="str">
            <v>P</v>
          </cell>
          <cell r="S35"/>
          <cell r="T35" t="str">
            <v>P</v>
          </cell>
          <cell r="U35"/>
          <cell r="V35" t="str">
            <v>P</v>
          </cell>
          <cell r="W35"/>
          <cell r="X35" t="str">
            <v>P</v>
          </cell>
          <cell r="Y35"/>
          <cell r="Z35" t="str">
            <v>P</v>
          </cell>
          <cell r="AA35"/>
        </row>
        <row r="36">
          <cell r="D36"/>
          <cell r="E36"/>
          <cell r="F36"/>
          <cell r="G36"/>
          <cell r="H36" t="str">
            <v>P</v>
          </cell>
          <cell r="I36"/>
          <cell r="J36"/>
          <cell r="K36"/>
          <cell r="L36"/>
          <cell r="M36"/>
          <cell r="N36" t="str">
            <v>P</v>
          </cell>
          <cell r="O36"/>
          <cell r="P36"/>
          <cell r="Q36"/>
          <cell r="R36"/>
          <cell r="S36"/>
          <cell r="T36" t="str">
            <v>P</v>
          </cell>
          <cell r="U36"/>
          <cell r="V36"/>
          <cell r="W36"/>
          <cell r="X36"/>
          <cell r="Y36"/>
          <cell r="Z36" t="str">
            <v>P</v>
          </cell>
          <cell r="AA36"/>
        </row>
        <row r="37">
          <cell r="D37" t="str">
            <v>P</v>
          </cell>
          <cell r="E37"/>
          <cell r="F37"/>
          <cell r="G37"/>
          <cell r="H37"/>
          <cell r="I37"/>
          <cell r="J37"/>
          <cell r="K37"/>
          <cell r="L37"/>
          <cell r="M37"/>
          <cell r="N37"/>
          <cell r="O37"/>
          <cell r="P37"/>
          <cell r="Q37"/>
          <cell r="R37"/>
          <cell r="S37"/>
          <cell r="T37"/>
          <cell r="U37"/>
          <cell r="V37"/>
          <cell r="W37"/>
          <cell r="X37"/>
          <cell r="Y37"/>
          <cell r="Z37"/>
          <cell r="AA37"/>
        </row>
        <row r="38">
          <cell r="D38" t="str">
            <v>P</v>
          </cell>
          <cell r="E38"/>
          <cell r="F38" t="str">
            <v>P</v>
          </cell>
          <cell r="G38"/>
          <cell r="H38" t="str">
            <v>P</v>
          </cell>
          <cell r="I38"/>
          <cell r="J38" t="str">
            <v>P</v>
          </cell>
          <cell r="K38"/>
          <cell r="L38" t="str">
            <v>P</v>
          </cell>
          <cell r="M38"/>
          <cell r="N38" t="str">
            <v>P</v>
          </cell>
          <cell r="O38"/>
          <cell r="P38" t="str">
            <v>P</v>
          </cell>
          <cell r="Q38"/>
          <cell r="R38" t="str">
            <v>P</v>
          </cell>
          <cell r="S38"/>
          <cell r="T38" t="str">
            <v>P</v>
          </cell>
          <cell r="U38"/>
          <cell r="V38" t="str">
            <v>P</v>
          </cell>
          <cell r="W38"/>
          <cell r="X38" t="str">
            <v>P</v>
          </cell>
          <cell r="Y38"/>
          <cell r="Z38" t="str">
            <v>P</v>
          </cell>
          <cell r="AA38"/>
        </row>
        <row r="39">
          <cell r="D39" t="str">
            <v>P</v>
          </cell>
          <cell r="E39"/>
          <cell r="F39" t="str">
            <v>P</v>
          </cell>
          <cell r="G39"/>
          <cell r="H39" t="str">
            <v>P</v>
          </cell>
          <cell r="I39"/>
          <cell r="J39" t="str">
            <v>P</v>
          </cell>
          <cell r="K39"/>
          <cell r="L39" t="str">
            <v>P</v>
          </cell>
          <cell r="M39"/>
          <cell r="N39" t="str">
            <v>P</v>
          </cell>
          <cell r="O39"/>
          <cell r="P39" t="str">
            <v>P</v>
          </cell>
          <cell r="Q39"/>
          <cell r="R39" t="str">
            <v>P</v>
          </cell>
          <cell r="S39"/>
          <cell r="T39" t="str">
            <v>P</v>
          </cell>
          <cell r="U39"/>
          <cell r="V39" t="str">
            <v>P</v>
          </cell>
          <cell r="W39"/>
          <cell r="X39" t="str">
            <v>P</v>
          </cell>
          <cell r="Y39"/>
          <cell r="Z39" t="str">
            <v>P</v>
          </cell>
          <cell r="AA39"/>
        </row>
        <row r="40">
          <cell r="D40" t="str">
            <v>P</v>
          </cell>
          <cell r="E40"/>
          <cell r="F40"/>
          <cell r="G40"/>
          <cell r="H40"/>
          <cell r="I40"/>
          <cell r="J40"/>
          <cell r="K40"/>
          <cell r="L40"/>
          <cell r="M40"/>
          <cell r="N40"/>
          <cell r="O40"/>
          <cell r="P40"/>
          <cell r="Q40"/>
          <cell r="R40"/>
          <cell r="S40"/>
          <cell r="T40"/>
          <cell r="U40"/>
          <cell r="V40"/>
          <cell r="W40"/>
          <cell r="X40"/>
          <cell r="Y40"/>
          <cell r="Z40"/>
          <cell r="AA40"/>
        </row>
        <row r="41">
          <cell r="D41" t="str">
            <v>P</v>
          </cell>
          <cell r="E41"/>
          <cell r="F41"/>
          <cell r="G41"/>
          <cell r="H41"/>
          <cell r="I41"/>
          <cell r="J41"/>
          <cell r="K41"/>
          <cell r="L41"/>
          <cell r="M41"/>
          <cell r="N41"/>
          <cell r="O41"/>
          <cell r="P41"/>
          <cell r="Q41"/>
          <cell r="R41"/>
          <cell r="S41"/>
          <cell r="T41"/>
          <cell r="U41"/>
          <cell r="V41"/>
          <cell r="W41"/>
          <cell r="X41"/>
          <cell r="Y41"/>
          <cell r="Z41"/>
          <cell r="AA41"/>
        </row>
        <row r="42">
          <cell r="D42" t="str">
            <v>P</v>
          </cell>
          <cell r="E42"/>
          <cell r="F42" t="str">
            <v>P</v>
          </cell>
          <cell r="G42"/>
          <cell r="H42" t="str">
            <v>P</v>
          </cell>
          <cell r="I42"/>
          <cell r="J42" t="str">
            <v>P</v>
          </cell>
          <cell r="K42"/>
          <cell r="L42" t="str">
            <v>P</v>
          </cell>
          <cell r="M42"/>
          <cell r="N42" t="str">
            <v>P</v>
          </cell>
          <cell r="O42"/>
          <cell r="P42" t="str">
            <v>P</v>
          </cell>
          <cell r="Q42"/>
          <cell r="R42" t="str">
            <v>P</v>
          </cell>
          <cell r="S42"/>
          <cell r="T42" t="str">
            <v>P</v>
          </cell>
          <cell r="U42"/>
          <cell r="V42" t="str">
            <v>P</v>
          </cell>
          <cell r="W42"/>
          <cell r="X42" t="str">
            <v>P</v>
          </cell>
          <cell r="Y42"/>
          <cell r="Z42" t="str">
            <v>P</v>
          </cell>
          <cell r="AA42"/>
        </row>
        <row r="43">
          <cell r="D43" t="str">
            <v>P</v>
          </cell>
          <cell r="E43"/>
          <cell r="F43"/>
          <cell r="G43"/>
          <cell r="H43"/>
          <cell r="I43"/>
          <cell r="J43"/>
          <cell r="K43"/>
          <cell r="L43"/>
          <cell r="M43"/>
          <cell r="N43"/>
          <cell r="O43"/>
          <cell r="P43"/>
          <cell r="Q43"/>
          <cell r="R43"/>
          <cell r="S43"/>
          <cell r="T43"/>
          <cell r="U43"/>
          <cell r="V43"/>
          <cell r="W43"/>
          <cell r="X43"/>
          <cell r="Y43"/>
          <cell r="Z43"/>
          <cell r="AA43"/>
        </row>
        <row r="44">
          <cell r="D44" t="str">
            <v>P</v>
          </cell>
          <cell r="E44"/>
          <cell r="F44"/>
          <cell r="G44"/>
          <cell r="H44"/>
          <cell r="I44"/>
          <cell r="J44"/>
          <cell r="K44"/>
          <cell r="L44"/>
          <cell r="M44"/>
          <cell r="N44"/>
          <cell r="O44"/>
          <cell r="P44"/>
          <cell r="Q44"/>
          <cell r="R44"/>
          <cell r="S44"/>
          <cell r="T44"/>
          <cell r="U44"/>
          <cell r="V44"/>
          <cell r="W44"/>
          <cell r="X44"/>
          <cell r="Y44"/>
          <cell r="Z44"/>
          <cell r="AA44"/>
        </row>
        <row r="45">
          <cell r="D45" t="str">
            <v>P</v>
          </cell>
          <cell r="E45"/>
          <cell r="F45"/>
          <cell r="G45"/>
          <cell r="H45"/>
          <cell r="I45"/>
          <cell r="J45"/>
          <cell r="K45"/>
          <cell r="L45"/>
          <cell r="M45"/>
          <cell r="N45"/>
          <cell r="O45"/>
          <cell r="P45"/>
          <cell r="Q45"/>
          <cell r="R45"/>
          <cell r="S45"/>
          <cell r="T45"/>
          <cell r="U45"/>
          <cell r="V45"/>
          <cell r="W45"/>
          <cell r="X45"/>
          <cell r="Y45"/>
          <cell r="Z45"/>
          <cell r="AA45"/>
        </row>
        <row r="46">
          <cell r="D46" t="str">
            <v>P</v>
          </cell>
          <cell r="E46"/>
          <cell r="F46"/>
          <cell r="G46"/>
          <cell r="H46"/>
          <cell r="I46"/>
          <cell r="J46"/>
          <cell r="K46"/>
          <cell r="L46"/>
          <cell r="M46"/>
          <cell r="N46"/>
          <cell r="O46"/>
          <cell r="P46"/>
          <cell r="Q46"/>
          <cell r="R46"/>
          <cell r="S46"/>
          <cell r="T46"/>
          <cell r="U46"/>
          <cell r="V46"/>
          <cell r="W46"/>
          <cell r="X46"/>
          <cell r="Y46"/>
          <cell r="Z46"/>
          <cell r="AA46"/>
        </row>
        <row r="47">
          <cell r="D47" t="str">
            <v>P</v>
          </cell>
          <cell r="E47"/>
          <cell r="F47" t="str">
            <v>P</v>
          </cell>
          <cell r="G47"/>
          <cell r="H47" t="str">
            <v>P</v>
          </cell>
          <cell r="I47"/>
          <cell r="J47" t="str">
            <v>P</v>
          </cell>
          <cell r="K47"/>
          <cell r="L47" t="str">
            <v>P</v>
          </cell>
          <cell r="M47"/>
          <cell r="N47" t="str">
            <v>P</v>
          </cell>
          <cell r="O47"/>
          <cell r="P47" t="str">
            <v>P</v>
          </cell>
          <cell r="Q47"/>
          <cell r="R47" t="str">
            <v>P</v>
          </cell>
          <cell r="S47"/>
          <cell r="T47" t="str">
            <v>P</v>
          </cell>
          <cell r="U47"/>
          <cell r="V47" t="str">
            <v>P</v>
          </cell>
          <cell r="W47"/>
          <cell r="X47" t="str">
            <v>P</v>
          </cell>
          <cell r="Y47"/>
          <cell r="Z47" t="str">
            <v>P</v>
          </cell>
          <cell r="AA47"/>
        </row>
        <row r="48">
          <cell r="D48" t="str">
            <v>P</v>
          </cell>
          <cell r="E48"/>
          <cell r="F48"/>
          <cell r="G48"/>
          <cell r="H48" t="str">
            <v>P</v>
          </cell>
          <cell r="I48"/>
          <cell r="J48"/>
          <cell r="K48"/>
          <cell r="L48"/>
          <cell r="M48"/>
          <cell r="N48" t="str">
            <v>P</v>
          </cell>
          <cell r="O48"/>
          <cell r="P48"/>
          <cell r="Q48"/>
          <cell r="R48"/>
          <cell r="S48"/>
          <cell r="T48" t="str">
            <v>P</v>
          </cell>
          <cell r="U48"/>
          <cell r="V48"/>
          <cell r="W48"/>
          <cell r="X48"/>
          <cell r="Y48"/>
          <cell r="Z48" t="str">
            <v>P</v>
          </cell>
          <cell r="AA48"/>
        </row>
        <row r="49">
          <cell r="D49" t="str">
            <v>P</v>
          </cell>
          <cell r="E49"/>
          <cell r="F49"/>
          <cell r="G49"/>
          <cell r="H49" t="str">
            <v>P</v>
          </cell>
          <cell r="I49"/>
          <cell r="J49"/>
          <cell r="K49"/>
          <cell r="L49"/>
          <cell r="M49"/>
          <cell r="N49" t="str">
            <v>P</v>
          </cell>
          <cell r="O49"/>
          <cell r="P49"/>
          <cell r="Q49"/>
          <cell r="R49"/>
          <cell r="S49"/>
          <cell r="T49" t="str">
            <v>P</v>
          </cell>
          <cell r="U49"/>
          <cell r="V49"/>
          <cell r="W49"/>
          <cell r="X49"/>
          <cell r="Y49"/>
          <cell r="Z49" t="str">
            <v>P</v>
          </cell>
          <cell r="AA49"/>
        </row>
        <row r="50">
          <cell r="D50" t="str">
            <v>P</v>
          </cell>
          <cell r="E50"/>
          <cell r="F50"/>
          <cell r="G50"/>
          <cell r="H50" t="str">
            <v>P</v>
          </cell>
          <cell r="I50"/>
          <cell r="J50"/>
          <cell r="K50"/>
          <cell r="L50"/>
          <cell r="M50"/>
          <cell r="N50" t="str">
            <v>P</v>
          </cell>
          <cell r="O50"/>
          <cell r="P50"/>
          <cell r="Q50"/>
          <cell r="R50"/>
          <cell r="S50"/>
          <cell r="T50" t="str">
            <v>P</v>
          </cell>
          <cell r="U50"/>
          <cell r="V50"/>
          <cell r="W50"/>
          <cell r="X50"/>
          <cell r="Y50"/>
          <cell r="Z50" t="str">
            <v>P</v>
          </cell>
          <cell r="AA50"/>
        </row>
        <row r="51">
          <cell r="D51" t="str">
            <v>P</v>
          </cell>
          <cell r="E51"/>
          <cell r="F51"/>
          <cell r="G51"/>
          <cell r="H51"/>
          <cell r="I51"/>
          <cell r="J51"/>
          <cell r="K51"/>
          <cell r="L51"/>
          <cell r="M51"/>
          <cell r="N51"/>
          <cell r="O51"/>
          <cell r="P51"/>
          <cell r="Q51"/>
          <cell r="R51"/>
          <cell r="S51"/>
          <cell r="T51"/>
          <cell r="U51"/>
          <cell r="V51"/>
          <cell r="W51"/>
          <cell r="X51"/>
          <cell r="Y51"/>
          <cell r="Z51"/>
          <cell r="AA51"/>
        </row>
        <row r="52">
          <cell r="D52" t="str">
            <v>P</v>
          </cell>
          <cell r="E52"/>
          <cell r="F52" t="str">
            <v>P</v>
          </cell>
          <cell r="G52"/>
          <cell r="H52" t="str">
            <v>P</v>
          </cell>
          <cell r="I52"/>
          <cell r="J52" t="str">
            <v>P</v>
          </cell>
          <cell r="K52"/>
          <cell r="L52" t="str">
            <v>P</v>
          </cell>
          <cell r="M52"/>
          <cell r="N52" t="str">
            <v>P</v>
          </cell>
          <cell r="O52"/>
          <cell r="P52" t="str">
            <v>P</v>
          </cell>
          <cell r="Q52"/>
          <cell r="R52" t="str">
            <v>P</v>
          </cell>
          <cell r="S52"/>
          <cell r="T52" t="str">
            <v>P</v>
          </cell>
          <cell r="U52"/>
          <cell r="V52" t="str">
            <v>P</v>
          </cell>
          <cell r="W52"/>
          <cell r="X52" t="str">
            <v>P</v>
          </cell>
          <cell r="Y52"/>
          <cell r="Z52" t="str">
            <v>P</v>
          </cell>
          <cell r="AA52"/>
        </row>
        <row r="53">
          <cell r="D53" t="str">
            <v>P</v>
          </cell>
          <cell r="E53"/>
          <cell r="F53" t="str">
            <v>P</v>
          </cell>
          <cell r="G53"/>
          <cell r="H53" t="str">
            <v>P</v>
          </cell>
          <cell r="I53"/>
          <cell r="J53" t="str">
            <v>P</v>
          </cell>
          <cell r="K53"/>
          <cell r="L53" t="str">
            <v>P</v>
          </cell>
          <cell r="M53"/>
          <cell r="N53" t="str">
            <v>P</v>
          </cell>
          <cell r="O53"/>
          <cell r="P53" t="str">
            <v>P</v>
          </cell>
          <cell r="Q53"/>
          <cell r="R53" t="str">
            <v>P</v>
          </cell>
          <cell r="S53"/>
          <cell r="T53" t="str">
            <v>P</v>
          </cell>
          <cell r="U53"/>
          <cell r="V53" t="str">
            <v>P</v>
          </cell>
          <cell r="W53"/>
          <cell r="X53" t="str">
            <v>P</v>
          </cell>
          <cell r="Y53"/>
          <cell r="Z53" t="str">
            <v>P</v>
          </cell>
          <cell r="AA53"/>
        </row>
        <row r="54">
          <cell r="D54" t="str">
            <v>P</v>
          </cell>
          <cell r="E54"/>
          <cell r="F54" t="str">
            <v>P</v>
          </cell>
          <cell r="G54"/>
          <cell r="H54" t="str">
            <v>P</v>
          </cell>
          <cell r="I54"/>
          <cell r="J54" t="str">
            <v>P</v>
          </cell>
          <cell r="K54"/>
          <cell r="L54" t="str">
            <v>P</v>
          </cell>
          <cell r="M54"/>
          <cell r="N54" t="str">
            <v>P</v>
          </cell>
          <cell r="O54"/>
          <cell r="P54" t="str">
            <v>P</v>
          </cell>
          <cell r="Q54"/>
          <cell r="R54" t="str">
            <v>P</v>
          </cell>
          <cell r="S54"/>
          <cell r="T54" t="str">
            <v>P</v>
          </cell>
          <cell r="U54"/>
          <cell r="V54" t="str">
            <v>P</v>
          </cell>
          <cell r="W54"/>
          <cell r="X54" t="str">
            <v>P</v>
          </cell>
          <cell r="Y54"/>
          <cell r="Z54" t="str">
            <v>P</v>
          </cell>
          <cell r="AA54"/>
        </row>
        <row r="55">
          <cell r="D55" t="str">
            <v>P</v>
          </cell>
          <cell r="E55"/>
          <cell r="F55" t="str">
            <v>P</v>
          </cell>
          <cell r="G55"/>
          <cell r="H55" t="str">
            <v>P</v>
          </cell>
          <cell r="I55"/>
          <cell r="J55" t="str">
            <v>P</v>
          </cell>
          <cell r="K55"/>
          <cell r="L55" t="str">
            <v>P</v>
          </cell>
          <cell r="M55"/>
          <cell r="N55" t="str">
            <v>P</v>
          </cell>
          <cell r="O55"/>
          <cell r="P55" t="str">
            <v>P</v>
          </cell>
          <cell r="Q55"/>
          <cell r="R55" t="str">
            <v>P</v>
          </cell>
          <cell r="S55"/>
          <cell r="T55" t="str">
            <v>P</v>
          </cell>
          <cell r="U55"/>
          <cell r="V55" t="str">
            <v>P</v>
          </cell>
          <cell r="W55"/>
          <cell r="X55" t="str">
            <v>P</v>
          </cell>
          <cell r="Y55"/>
          <cell r="Z55" t="str">
            <v>P</v>
          </cell>
          <cell r="AA55"/>
        </row>
        <row r="56">
          <cell r="D56" t="str">
            <v>P</v>
          </cell>
          <cell r="E56"/>
          <cell r="F56" t="str">
            <v>P</v>
          </cell>
          <cell r="G56"/>
          <cell r="H56" t="str">
            <v>P</v>
          </cell>
          <cell r="I56"/>
          <cell r="J56" t="str">
            <v>P</v>
          </cell>
          <cell r="K56"/>
          <cell r="L56" t="str">
            <v>P</v>
          </cell>
          <cell r="M56"/>
          <cell r="N56" t="str">
            <v>P</v>
          </cell>
          <cell r="O56"/>
          <cell r="P56" t="str">
            <v>P</v>
          </cell>
          <cell r="Q56"/>
          <cell r="R56" t="str">
            <v>P</v>
          </cell>
          <cell r="S56"/>
          <cell r="T56" t="str">
            <v>P</v>
          </cell>
          <cell r="U56"/>
          <cell r="V56" t="str">
            <v>P</v>
          </cell>
          <cell r="W56"/>
          <cell r="X56" t="str">
            <v>P</v>
          </cell>
          <cell r="Y56"/>
          <cell r="Z56" t="str">
            <v>P</v>
          </cell>
          <cell r="AA56"/>
        </row>
        <row r="57">
          <cell r="D57" t="str">
            <v>P</v>
          </cell>
          <cell r="E57"/>
          <cell r="F57" t="str">
            <v>P</v>
          </cell>
          <cell r="G57"/>
          <cell r="H57" t="str">
            <v>P</v>
          </cell>
          <cell r="I57"/>
          <cell r="J57" t="str">
            <v>P</v>
          </cell>
          <cell r="K57"/>
          <cell r="L57" t="str">
            <v>P</v>
          </cell>
          <cell r="M57"/>
          <cell r="N57" t="str">
            <v>P</v>
          </cell>
          <cell r="O57"/>
          <cell r="P57" t="str">
            <v>P</v>
          </cell>
          <cell r="Q57"/>
          <cell r="R57" t="str">
            <v>P</v>
          </cell>
          <cell r="S57"/>
          <cell r="T57" t="str">
            <v>P</v>
          </cell>
          <cell r="U57"/>
          <cell r="V57" t="str">
            <v>P</v>
          </cell>
          <cell r="W57"/>
          <cell r="X57" t="str">
            <v>P</v>
          </cell>
          <cell r="Y57"/>
          <cell r="Z57" t="str">
            <v>P</v>
          </cell>
          <cell r="AA57"/>
        </row>
        <row r="58">
          <cell r="D58" t="str">
            <v>P</v>
          </cell>
          <cell r="E58"/>
          <cell r="F58" t="str">
            <v>P</v>
          </cell>
          <cell r="G58"/>
          <cell r="H58" t="str">
            <v>P</v>
          </cell>
          <cell r="I58"/>
          <cell r="J58" t="str">
            <v>P</v>
          </cell>
          <cell r="K58"/>
          <cell r="L58" t="str">
            <v>P</v>
          </cell>
          <cell r="M58"/>
          <cell r="N58" t="str">
            <v>P</v>
          </cell>
          <cell r="O58"/>
          <cell r="P58" t="str">
            <v>P</v>
          </cell>
          <cell r="Q58"/>
          <cell r="R58" t="str">
            <v>P</v>
          </cell>
          <cell r="S58"/>
          <cell r="T58" t="str">
            <v>P</v>
          </cell>
          <cell r="U58"/>
          <cell r="V58" t="str">
            <v>P</v>
          </cell>
          <cell r="W58"/>
          <cell r="X58" t="str">
            <v>P</v>
          </cell>
          <cell r="Y58"/>
          <cell r="Z58" t="str">
            <v>P</v>
          </cell>
          <cell r="AA58"/>
        </row>
        <row r="59">
          <cell r="D59" t="str">
            <v>P</v>
          </cell>
          <cell r="E59"/>
          <cell r="F59"/>
          <cell r="G59"/>
          <cell r="H59"/>
          <cell r="I59"/>
          <cell r="J59"/>
          <cell r="K59"/>
          <cell r="L59"/>
          <cell r="M59"/>
          <cell r="N59"/>
          <cell r="O59"/>
          <cell r="P59"/>
          <cell r="Q59"/>
          <cell r="R59"/>
          <cell r="S59"/>
          <cell r="T59"/>
          <cell r="U59"/>
          <cell r="V59"/>
          <cell r="W59"/>
          <cell r="X59"/>
          <cell r="Y59"/>
          <cell r="Z59"/>
          <cell r="AA59"/>
        </row>
        <row r="60">
          <cell r="D60" t="str">
            <v>P</v>
          </cell>
          <cell r="E60"/>
          <cell r="F60"/>
          <cell r="G60"/>
          <cell r="H60"/>
          <cell r="I60"/>
          <cell r="J60"/>
          <cell r="K60"/>
          <cell r="L60"/>
          <cell r="M60"/>
          <cell r="N60"/>
          <cell r="O60"/>
          <cell r="P60"/>
          <cell r="Q60"/>
          <cell r="R60"/>
          <cell r="S60"/>
          <cell r="T60"/>
          <cell r="U60"/>
          <cell r="V60"/>
          <cell r="W60"/>
          <cell r="X60"/>
          <cell r="Y60"/>
          <cell r="Z60"/>
          <cell r="AA60"/>
        </row>
        <row r="61">
          <cell r="D61" t="str">
            <v>P</v>
          </cell>
          <cell r="E61"/>
          <cell r="F61"/>
          <cell r="G61"/>
          <cell r="H61"/>
          <cell r="I61"/>
          <cell r="J61"/>
          <cell r="K61"/>
          <cell r="L61"/>
          <cell r="M61"/>
          <cell r="N61"/>
          <cell r="O61"/>
          <cell r="P61"/>
          <cell r="Q61"/>
          <cell r="R61"/>
          <cell r="S61"/>
          <cell r="T61"/>
          <cell r="U61"/>
          <cell r="V61"/>
          <cell r="W61"/>
          <cell r="X61"/>
          <cell r="Y61"/>
          <cell r="Z61"/>
          <cell r="AA61"/>
        </row>
        <row r="62">
          <cell r="D62"/>
          <cell r="E62"/>
          <cell r="F62"/>
          <cell r="G62"/>
          <cell r="H62"/>
          <cell r="I62"/>
          <cell r="J62"/>
          <cell r="K62"/>
          <cell r="L62"/>
          <cell r="M62"/>
          <cell r="N62" t="str">
            <v>P</v>
          </cell>
          <cell r="O62"/>
          <cell r="P62"/>
          <cell r="Q62"/>
          <cell r="R62"/>
          <cell r="S62"/>
          <cell r="T62"/>
          <cell r="U62"/>
          <cell r="V62"/>
          <cell r="W62"/>
          <cell r="X62"/>
          <cell r="Y62"/>
          <cell r="Z62"/>
          <cell r="AA62"/>
        </row>
        <row r="63">
          <cell r="D63" t="str">
            <v>P</v>
          </cell>
          <cell r="E63"/>
          <cell r="F63" t="str">
            <v>P</v>
          </cell>
          <cell r="G63"/>
          <cell r="H63" t="str">
            <v>P</v>
          </cell>
          <cell r="I63"/>
          <cell r="J63" t="str">
            <v>P</v>
          </cell>
          <cell r="K63"/>
          <cell r="L63" t="str">
            <v>P</v>
          </cell>
          <cell r="M63"/>
          <cell r="N63" t="str">
            <v>P</v>
          </cell>
          <cell r="O63"/>
          <cell r="P63" t="str">
            <v>P</v>
          </cell>
          <cell r="Q63"/>
          <cell r="R63" t="str">
            <v>P</v>
          </cell>
          <cell r="S63"/>
          <cell r="T63" t="str">
            <v>P</v>
          </cell>
          <cell r="U63"/>
          <cell r="V63" t="str">
            <v>P</v>
          </cell>
          <cell r="W63"/>
          <cell r="X63" t="str">
            <v>P</v>
          </cell>
          <cell r="Y63"/>
          <cell r="Z63" t="str">
            <v>P</v>
          </cell>
          <cell r="AA63"/>
        </row>
        <row r="64">
          <cell r="D64" t="str">
            <v>P</v>
          </cell>
          <cell r="E64"/>
          <cell r="F64"/>
          <cell r="G64"/>
          <cell r="H64"/>
          <cell r="I64"/>
          <cell r="J64"/>
          <cell r="K64"/>
          <cell r="L64"/>
          <cell r="M64"/>
          <cell r="N64"/>
          <cell r="O64"/>
          <cell r="P64"/>
          <cell r="Q64"/>
          <cell r="R64"/>
          <cell r="S64"/>
          <cell r="T64"/>
          <cell r="U64"/>
          <cell r="V64"/>
          <cell r="W64"/>
          <cell r="X64"/>
          <cell r="Y64"/>
          <cell r="Z64"/>
          <cell r="AA64"/>
        </row>
        <row r="65">
          <cell r="D65" t="str">
            <v>P</v>
          </cell>
          <cell r="E65"/>
          <cell r="F65" t="str">
            <v>P</v>
          </cell>
          <cell r="G65"/>
          <cell r="H65" t="str">
            <v>P</v>
          </cell>
          <cell r="I65"/>
          <cell r="J65" t="str">
            <v>P</v>
          </cell>
          <cell r="K65"/>
          <cell r="L65" t="str">
            <v>P</v>
          </cell>
          <cell r="M65"/>
          <cell r="N65" t="str">
            <v>P</v>
          </cell>
          <cell r="O65"/>
          <cell r="P65" t="str">
            <v>P</v>
          </cell>
          <cell r="Q65"/>
          <cell r="R65" t="str">
            <v>P</v>
          </cell>
          <cell r="S65"/>
          <cell r="T65" t="str">
            <v>P</v>
          </cell>
          <cell r="U65"/>
          <cell r="V65" t="str">
            <v>P</v>
          </cell>
          <cell r="W65"/>
          <cell r="X65" t="str">
            <v>P</v>
          </cell>
          <cell r="Y65"/>
          <cell r="Z65" t="str">
            <v>P</v>
          </cell>
          <cell r="AA65"/>
        </row>
        <row r="66">
          <cell r="D66" t="str">
            <v>P</v>
          </cell>
          <cell r="E66"/>
          <cell r="F66"/>
          <cell r="G66"/>
          <cell r="H66"/>
          <cell r="I66"/>
          <cell r="J66" t="str">
            <v>P</v>
          </cell>
          <cell r="K66"/>
          <cell r="L66"/>
          <cell r="M66"/>
          <cell r="N66"/>
          <cell r="O66"/>
          <cell r="P66" t="str">
            <v>P</v>
          </cell>
          <cell r="Q66"/>
          <cell r="R66"/>
          <cell r="S66"/>
          <cell r="T66"/>
          <cell r="U66"/>
          <cell r="V66" t="str">
            <v>P</v>
          </cell>
          <cell r="W66"/>
          <cell r="X66"/>
          <cell r="Y66"/>
          <cell r="Z66" t="str">
            <v>P</v>
          </cell>
          <cell r="AA66"/>
        </row>
        <row r="67">
          <cell r="D67" t="str">
            <v>P</v>
          </cell>
          <cell r="E67"/>
          <cell r="F67" t="str">
            <v>P</v>
          </cell>
          <cell r="G67"/>
          <cell r="H67" t="str">
            <v>P</v>
          </cell>
          <cell r="I67"/>
          <cell r="J67" t="str">
            <v>P</v>
          </cell>
          <cell r="K67"/>
          <cell r="L67" t="str">
            <v>P</v>
          </cell>
          <cell r="M67"/>
          <cell r="N67" t="str">
            <v>P</v>
          </cell>
          <cell r="O67"/>
          <cell r="P67" t="str">
            <v>P</v>
          </cell>
          <cell r="Q67"/>
          <cell r="R67" t="str">
            <v>P</v>
          </cell>
          <cell r="S67"/>
          <cell r="T67" t="str">
            <v>P</v>
          </cell>
          <cell r="U67"/>
          <cell r="V67" t="str">
            <v>P</v>
          </cell>
          <cell r="W67"/>
          <cell r="X67" t="str">
            <v>P</v>
          </cell>
          <cell r="Y67"/>
          <cell r="Z67" t="str">
            <v>P</v>
          </cell>
          <cell r="AA67"/>
        </row>
        <row r="68">
          <cell r="D68" t="str">
            <v>P</v>
          </cell>
          <cell r="E68"/>
          <cell r="F68"/>
          <cell r="G68"/>
          <cell r="H68"/>
          <cell r="I68"/>
          <cell r="J68"/>
          <cell r="K68"/>
          <cell r="L68"/>
          <cell r="M68"/>
          <cell r="N68"/>
          <cell r="O68"/>
          <cell r="P68"/>
          <cell r="Q68"/>
          <cell r="R68"/>
          <cell r="S68"/>
          <cell r="T68"/>
          <cell r="U68"/>
          <cell r="V68"/>
          <cell r="W68"/>
          <cell r="X68"/>
          <cell r="Y68"/>
          <cell r="Z68"/>
          <cell r="AA68"/>
        </row>
        <row r="69">
          <cell r="D69" t="str">
            <v>P</v>
          </cell>
          <cell r="E69"/>
          <cell r="F69"/>
          <cell r="G69"/>
          <cell r="H69"/>
          <cell r="I69"/>
          <cell r="J69"/>
          <cell r="K69"/>
          <cell r="L69"/>
          <cell r="M69"/>
          <cell r="N69"/>
          <cell r="O69"/>
          <cell r="P69"/>
          <cell r="Q69"/>
          <cell r="R69"/>
          <cell r="S69"/>
          <cell r="T69"/>
          <cell r="U69"/>
          <cell r="V69"/>
          <cell r="W69"/>
          <cell r="X69"/>
          <cell r="Y69"/>
          <cell r="Z69"/>
          <cell r="AA69"/>
        </row>
        <row r="70">
          <cell r="D70" t="str">
            <v>P</v>
          </cell>
          <cell r="E70"/>
          <cell r="F70" t="str">
            <v>P</v>
          </cell>
          <cell r="G70"/>
          <cell r="H70" t="str">
            <v>P</v>
          </cell>
          <cell r="I70"/>
          <cell r="J70" t="str">
            <v>P</v>
          </cell>
          <cell r="K70"/>
          <cell r="L70" t="str">
            <v>P</v>
          </cell>
          <cell r="M70"/>
          <cell r="N70" t="str">
            <v>P</v>
          </cell>
          <cell r="O70"/>
          <cell r="P70" t="str">
            <v>P</v>
          </cell>
          <cell r="Q70"/>
          <cell r="R70" t="str">
            <v>P</v>
          </cell>
          <cell r="S70"/>
          <cell r="T70" t="str">
            <v>P</v>
          </cell>
          <cell r="U70"/>
          <cell r="V70" t="str">
            <v>P</v>
          </cell>
          <cell r="W70"/>
          <cell r="X70" t="str">
            <v>P</v>
          </cell>
          <cell r="Y70"/>
          <cell r="Z70" t="str">
            <v>P</v>
          </cell>
          <cell r="AA70"/>
        </row>
        <row r="71">
          <cell r="D71"/>
          <cell r="E71"/>
          <cell r="F71"/>
          <cell r="G71"/>
          <cell r="H71"/>
          <cell r="I71"/>
          <cell r="J71"/>
          <cell r="K71"/>
          <cell r="L71"/>
          <cell r="M71"/>
          <cell r="N71"/>
          <cell r="O71"/>
          <cell r="P71"/>
          <cell r="Q71"/>
          <cell r="R71"/>
          <cell r="S71"/>
          <cell r="T71"/>
          <cell r="U71"/>
          <cell r="V71"/>
          <cell r="W71"/>
          <cell r="X71"/>
          <cell r="Y71"/>
          <cell r="Z71" t="str">
            <v>P</v>
          </cell>
          <cell r="AA71"/>
        </row>
        <row r="72">
          <cell r="D72"/>
          <cell r="E72"/>
          <cell r="F72"/>
          <cell r="G72"/>
          <cell r="H72"/>
          <cell r="I72"/>
          <cell r="J72"/>
          <cell r="K72"/>
          <cell r="L72"/>
          <cell r="M72"/>
          <cell r="N72"/>
          <cell r="O72"/>
          <cell r="P72"/>
          <cell r="Q72"/>
          <cell r="R72"/>
          <cell r="S72"/>
          <cell r="T72"/>
          <cell r="U72"/>
          <cell r="V72"/>
          <cell r="W72"/>
          <cell r="X72"/>
          <cell r="Y72"/>
          <cell r="Z72" t="str">
            <v>P</v>
          </cell>
          <cell r="AA72"/>
        </row>
        <row r="73">
          <cell r="D73"/>
          <cell r="E73"/>
          <cell r="F73"/>
          <cell r="G73"/>
          <cell r="H73"/>
          <cell r="I73"/>
          <cell r="J73"/>
          <cell r="K73"/>
          <cell r="L73"/>
          <cell r="M73"/>
          <cell r="N73"/>
          <cell r="O73"/>
          <cell r="P73"/>
          <cell r="Q73"/>
          <cell r="R73"/>
          <cell r="S73"/>
          <cell r="T73"/>
          <cell r="U73"/>
          <cell r="V73"/>
          <cell r="W73"/>
          <cell r="X73"/>
          <cell r="Y73"/>
          <cell r="Z73" t="str">
            <v>P</v>
          </cell>
          <cell r="AA73"/>
        </row>
        <row r="74">
          <cell r="D74" t="str">
            <v>P</v>
          </cell>
          <cell r="E74"/>
          <cell r="F74" t="str">
            <v>P</v>
          </cell>
          <cell r="G74"/>
          <cell r="H74" t="str">
            <v>P</v>
          </cell>
          <cell r="I74"/>
          <cell r="J74" t="str">
            <v>P</v>
          </cell>
          <cell r="K74"/>
          <cell r="L74" t="str">
            <v>P</v>
          </cell>
          <cell r="M74"/>
          <cell r="N74" t="str">
            <v>P</v>
          </cell>
          <cell r="O74"/>
          <cell r="P74" t="str">
            <v>P</v>
          </cell>
          <cell r="Q74"/>
          <cell r="R74" t="str">
            <v>P</v>
          </cell>
          <cell r="S74"/>
          <cell r="T74" t="str">
            <v>P</v>
          </cell>
          <cell r="U74"/>
          <cell r="V74" t="str">
            <v>P</v>
          </cell>
          <cell r="W74"/>
          <cell r="X74" t="str">
            <v>P</v>
          </cell>
          <cell r="Y74"/>
          <cell r="Z74" t="str">
            <v>P</v>
          </cell>
          <cell r="AA74"/>
        </row>
        <row r="75">
          <cell r="D75"/>
          <cell r="E75"/>
          <cell r="F75"/>
          <cell r="G75"/>
          <cell r="H75"/>
          <cell r="I75"/>
          <cell r="J75"/>
          <cell r="K75"/>
          <cell r="L75"/>
          <cell r="M75"/>
          <cell r="N75"/>
          <cell r="O75"/>
          <cell r="P75"/>
          <cell r="Q75"/>
          <cell r="R75"/>
          <cell r="S75"/>
          <cell r="T75"/>
          <cell r="U75"/>
          <cell r="V75"/>
          <cell r="W75"/>
          <cell r="X75"/>
          <cell r="Y75"/>
          <cell r="Z75" t="str">
            <v>P</v>
          </cell>
          <cell r="AA75"/>
        </row>
        <row r="76">
          <cell r="D76"/>
          <cell r="E76"/>
          <cell r="F76"/>
          <cell r="G76"/>
          <cell r="H76"/>
          <cell r="I76"/>
          <cell r="J76"/>
          <cell r="K76"/>
          <cell r="L76"/>
          <cell r="M76"/>
          <cell r="N76"/>
          <cell r="O76"/>
          <cell r="P76"/>
          <cell r="Q76"/>
          <cell r="R76"/>
          <cell r="S76"/>
          <cell r="T76"/>
          <cell r="U76"/>
          <cell r="V76"/>
          <cell r="W76"/>
          <cell r="X76"/>
          <cell r="Y76"/>
          <cell r="Z76" t="str">
            <v>P</v>
          </cell>
          <cell r="AA76"/>
        </row>
        <row r="77">
          <cell r="D77"/>
          <cell r="E77"/>
          <cell r="F77"/>
          <cell r="G77"/>
          <cell r="H77"/>
          <cell r="I77"/>
          <cell r="J77"/>
          <cell r="K77"/>
          <cell r="L77"/>
          <cell r="M77"/>
          <cell r="N77"/>
          <cell r="O77"/>
          <cell r="P77"/>
          <cell r="Q77"/>
          <cell r="R77"/>
          <cell r="S77"/>
          <cell r="T77"/>
          <cell r="U77"/>
          <cell r="V77"/>
          <cell r="W77"/>
          <cell r="X77"/>
          <cell r="Y77"/>
          <cell r="Z77" t="str">
            <v>P</v>
          </cell>
          <cell r="AA77"/>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hyperlink" Target="https://posipedia.com.co/wp-content/uploads/2018/09/guia-senalizacion-demarcacion-areas-trabaj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2577B-342E-4A68-B914-1F5100E3366F}">
  <sheetPr>
    <tabColor theme="0" tint="-0.14999847407452621"/>
  </sheetPr>
  <dimension ref="A1:AY107"/>
  <sheetViews>
    <sheetView tabSelected="1" zoomScale="58" zoomScaleNormal="100" workbookViewId="0">
      <selection sqref="A1:A74"/>
    </sheetView>
  </sheetViews>
  <sheetFormatPr baseColWidth="10" defaultRowHeight="14.5" x14ac:dyDescent="0.35"/>
  <cols>
    <col min="5" max="5" width="17.7265625" customWidth="1"/>
    <col min="8" max="8" width="17" customWidth="1"/>
    <col min="14" max="14" width="14.54296875" customWidth="1"/>
    <col min="16" max="16" width="16.1796875" customWidth="1"/>
    <col min="29" max="29" width="17.453125" customWidth="1"/>
    <col min="31" max="31" width="14.7265625" customWidth="1"/>
    <col min="32" max="32" width="66.36328125" customWidth="1"/>
    <col min="35" max="35" width="4.36328125" customWidth="1"/>
    <col min="36" max="36" width="12.54296875" customWidth="1"/>
    <col min="37" max="37" width="5.7265625" customWidth="1"/>
    <col min="38" max="38" width="7.36328125" customWidth="1"/>
    <col min="41" max="41" width="18.36328125" customWidth="1"/>
    <col min="50" max="50" width="40.453125" customWidth="1"/>
  </cols>
  <sheetData>
    <row r="1" spans="1:51" x14ac:dyDescent="0.35">
      <c r="A1" s="302"/>
      <c r="B1" s="501" t="s">
        <v>198</v>
      </c>
      <c r="C1" s="501"/>
      <c r="D1" s="501"/>
      <c r="E1" s="501"/>
      <c r="F1" s="501"/>
      <c r="G1" s="501"/>
      <c r="H1" s="501"/>
      <c r="I1" s="501"/>
      <c r="J1" s="501"/>
      <c r="K1" s="501"/>
      <c r="L1" s="501"/>
      <c r="M1" s="501"/>
      <c r="N1" s="501"/>
      <c r="O1" s="501"/>
      <c r="P1" s="501"/>
      <c r="Q1" s="501"/>
      <c r="R1" s="501"/>
      <c r="S1" s="501"/>
      <c r="T1" s="501"/>
      <c r="U1" s="501"/>
      <c r="V1" s="501"/>
      <c r="W1" s="501"/>
      <c r="X1" s="501"/>
      <c r="Y1" s="501"/>
      <c r="Z1" s="501"/>
      <c r="AA1" s="501"/>
      <c r="AB1" s="501"/>
      <c r="AC1" s="501"/>
      <c r="AD1" s="501"/>
      <c r="AE1" s="501"/>
      <c r="AF1" s="501"/>
      <c r="AG1" s="501"/>
      <c r="AH1" s="501"/>
      <c r="AI1" s="201"/>
      <c r="AJ1" s="17"/>
      <c r="AK1" s="18"/>
      <c r="AL1" s="18"/>
      <c r="AM1" s="18"/>
      <c r="AN1" s="18"/>
      <c r="AO1" s="18"/>
      <c r="AP1" s="18"/>
      <c r="AQ1" s="18"/>
      <c r="AR1" s="18"/>
      <c r="AS1" s="18"/>
      <c r="AT1" s="18"/>
      <c r="AU1" s="18"/>
      <c r="AV1" s="18"/>
      <c r="AW1" s="18"/>
      <c r="AX1" s="18"/>
      <c r="AY1" s="302"/>
    </row>
    <row r="2" spans="1:51" x14ac:dyDescent="0.35">
      <c r="A2" s="302"/>
      <c r="B2" s="502"/>
      <c r="C2" s="502"/>
      <c r="D2" s="502"/>
      <c r="E2" s="502"/>
      <c r="F2" s="502"/>
      <c r="G2" s="502"/>
      <c r="H2" s="502"/>
      <c r="I2" s="502"/>
      <c r="J2" s="502"/>
      <c r="K2" s="502"/>
      <c r="L2" s="502"/>
      <c r="M2" s="502"/>
      <c r="N2" s="502"/>
      <c r="O2" s="502"/>
      <c r="P2" s="502"/>
      <c r="Q2" s="502"/>
      <c r="R2" s="502"/>
      <c r="S2" s="502"/>
      <c r="T2" s="502"/>
      <c r="U2" s="502"/>
      <c r="V2" s="502"/>
      <c r="W2" s="502"/>
      <c r="X2" s="502"/>
      <c r="Y2" s="502"/>
      <c r="Z2" s="502"/>
      <c r="AA2" s="502"/>
      <c r="AB2" s="502"/>
      <c r="AC2" s="502"/>
      <c r="AD2" s="502"/>
      <c r="AE2" s="502"/>
      <c r="AF2" s="502"/>
      <c r="AG2" s="502"/>
      <c r="AH2" s="502"/>
      <c r="AI2" s="203"/>
      <c r="AJ2" s="19"/>
      <c r="AK2" s="20"/>
      <c r="AL2" s="20"/>
      <c r="AM2" s="20"/>
      <c r="AN2" s="20"/>
      <c r="AO2" s="20"/>
      <c r="AP2" s="20"/>
      <c r="AQ2" s="20"/>
      <c r="AR2" s="20"/>
      <c r="AS2" s="20"/>
      <c r="AT2" s="20"/>
      <c r="AU2" s="20"/>
      <c r="AV2" s="20"/>
      <c r="AW2" s="20"/>
      <c r="AX2" s="20"/>
      <c r="AY2" s="302"/>
    </row>
    <row r="3" spans="1:51" x14ac:dyDescent="0.35">
      <c r="A3" s="302"/>
      <c r="B3" s="245" t="s">
        <v>0</v>
      </c>
      <c r="C3" s="243" t="s">
        <v>1</v>
      </c>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5"/>
      <c r="AJ3" s="185" t="s">
        <v>2</v>
      </c>
      <c r="AK3" s="186"/>
      <c r="AL3" s="187"/>
      <c r="AM3" s="55"/>
      <c r="AN3" s="56"/>
      <c r="AO3" s="56"/>
      <c r="AP3" s="56"/>
      <c r="AQ3" s="56"/>
      <c r="AR3" s="56"/>
      <c r="AS3" s="56"/>
      <c r="AT3" s="56"/>
      <c r="AU3" s="56"/>
      <c r="AV3" s="56"/>
      <c r="AW3" s="56"/>
      <c r="AX3" s="56"/>
      <c r="AY3" s="302"/>
    </row>
    <row r="4" spans="1:51" x14ac:dyDescent="0.35">
      <c r="A4" s="302"/>
      <c r="B4" s="248"/>
      <c r="C4" s="246"/>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8"/>
      <c r="AJ4" s="188"/>
      <c r="AK4" s="189"/>
      <c r="AL4" s="190"/>
      <c r="AM4" s="55"/>
      <c r="AN4" s="56"/>
      <c r="AO4" s="56"/>
      <c r="AP4" s="56"/>
      <c r="AQ4" s="56"/>
      <c r="AR4" s="56"/>
      <c r="AS4" s="56"/>
      <c r="AT4" s="56"/>
      <c r="AU4" s="56"/>
      <c r="AV4" s="56"/>
      <c r="AW4" s="56"/>
      <c r="AX4" s="56"/>
      <c r="AY4" s="302"/>
    </row>
    <row r="5" spans="1:51" ht="14.5" customHeight="1" x14ac:dyDescent="0.35">
      <c r="A5" s="302"/>
      <c r="B5" s="248"/>
      <c r="C5" s="249"/>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1"/>
      <c r="AJ5" s="195" t="s">
        <v>4</v>
      </c>
      <c r="AK5" s="196"/>
      <c r="AL5" s="197"/>
      <c r="AM5" s="55"/>
      <c r="AN5" s="56"/>
      <c r="AO5" s="56"/>
      <c r="AP5" s="56"/>
      <c r="AQ5" s="56"/>
      <c r="AR5" s="56"/>
      <c r="AS5" s="56"/>
      <c r="AT5" s="56"/>
      <c r="AU5" s="56"/>
      <c r="AV5" s="56"/>
      <c r="AW5" s="56"/>
      <c r="AX5" s="56"/>
      <c r="AY5" s="302"/>
    </row>
    <row r="6" spans="1:51" x14ac:dyDescent="0.35">
      <c r="A6" s="302"/>
      <c r="B6" s="248"/>
      <c r="C6" s="140" t="s">
        <v>6</v>
      </c>
      <c r="D6" s="137"/>
      <c r="E6" s="137"/>
      <c r="F6" s="234" t="s">
        <v>7</v>
      </c>
      <c r="G6" s="235"/>
      <c r="H6" s="236"/>
      <c r="I6" s="234" t="s">
        <v>8</v>
      </c>
      <c r="J6" s="235"/>
      <c r="K6" s="235"/>
      <c r="L6" s="236"/>
      <c r="M6" s="234" t="s">
        <v>9</v>
      </c>
      <c r="N6" s="235"/>
      <c r="O6" s="235"/>
      <c r="P6" s="236"/>
      <c r="Q6" s="237" t="s">
        <v>10</v>
      </c>
      <c r="R6" s="238"/>
      <c r="S6" s="238"/>
      <c r="T6" s="238"/>
      <c r="U6" s="238"/>
      <c r="V6" s="238"/>
      <c r="W6" s="238"/>
      <c r="X6" s="238"/>
      <c r="Y6" s="238"/>
      <c r="Z6" s="238"/>
      <c r="AA6" s="238"/>
      <c r="AB6" s="239"/>
      <c r="AC6" s="267" t="s">
        <v>11</v>
      </c>
      <c r="AD6" s="268"/>
      <c r="AE6" s="268"/>
      <c r="AF6" s="268"/>
      <c r="AG6" s="268"/>
      <c r="AH6" s="268"/>
      <c r="AI6" s="269"/>
      <c r="AJ6" s="188"/>
      <c r="AK6" s="189"/>
      <c r="AL6" s="190"/>
      <c r="AM6" s="82" t="s">
        <v>184</v>
      </c>
      <c r="AN6" s="83"/>
      <c r="AO6" s="83"/>
      <c r="AP6" s="83"/>
      <c r="AQ6" s="83"/>
      <c r="AR6" s="83"/>
      <c r="AS6" s="84"/>
      <c r="AT6" s="91" t="s">
        <v>13</v>
      </c>
      <c r="AU6" s="92"/>
      <c r="AV6" s="92"/>
      <c r="AW6" s="92"/>
      <c r="AX6" s="93"/>
      <c r="AY6" s="302"/>
    </row>
    <row r="7" spans="1:51" ht="14.5" customHeight="1" x14ac:dyDescent="0.35">
      <c r="A7" s="302"/>
      <c r="B7" s="248"/>
      <c r="C7" s="243" t="s">
        <v>14</v>
      </c>
      <c r="D7" s="244"/>
      <c r="E7" s="245"/>
      <c r="F7" s="252" t="s">
        <v>15</v>
      </c>
      <c r="G7" s="253"/>
      <c r="H7" s="254"/>
      <c r="I7" s="243" t="s">
        <v>191</v>
      </c>
      <c r="J7" s="244"/>
      <c r="K7" s="244"/>
      <c r="L7" s="245"/>
      <c r="M7" s="243" t="s">
        <v>16</v>
      </c>
      <c r="N7" s="244"/>
      <c r="O7" s="244"/>
      <c r="P7" s="245"/>
      <c r="Q7" s="243" t="s">
        <v>17</v>
      </c>
      <c r="R7" s="244"/>
      <c r="S7" s="244"/>
      <c r="T7" s="244"/>
      <c r="U7" s="244"/>
      <c r="V7" s="244"/>
      <c r="W7" s="244"/>
      <c r="X7" s="244"/>
      <c r="Y7" s="244"/>
      <c r="Z7" s="244"/>
      <c r="AA7" s="244"/>
      <c r="AB7" s="245"/>
      <c r="AC7" s="270" t="s">
        <v>18</v>
      </c>
      <c r="AD7" s="271"/>
      <c r="AE7" s="271"/>
      <c r="AF7" s="271"/>
      <c r="AG7" s="271"/>
      <c r="AH7" s="271"/>
      <c r="AI7" s="272"/>
      <c r="AJ7" s="157" t="s">
        <v>19</v>
      </c>
      <c r="AK7" s="158"/>
      <c r="AL7" s="159"/>
      <c r="AM7" s="85"/>
      <c r="AN7" s="86"/>
      <c r="AO7" s="86"/>
      <c r="AP7" s="86"/>
      <c r="AQ7" s="86"/>
      <c r="AR7" s="86"/>
      <c r="AS7" s="87"/>
      <c r="AT7" s="94"/>
      <c r="AU7" s="95"/>
      <c r="AV7" s="95"/>
      <c r="AW7" s="95"/>
      <c r="AX7" s="96"/>
      <c r="AY7" s="302"/>
    </row>
    <row r="8" spans="1:51" x14ac:dyDescent="0.35">
      <c r="A8" s="302"/>
      <c r="B8" s="248"/>
      <c r="C8" s="246"/>
      <c r="D8" s="247"/>
      <c r="E8" s="248"/>
      <c r="F8" s="255"/>
      <c r="G8" s="256"/>
      <c r="H8" s="257"/>
      <c r="I8" s="246"/>
      <c r="J8" s="247"/>
      <c r="K8" s="247"/>
      <c r="L8" s="248"/>
      <c r="M8" s="246"/>
      <c r="N8" s="247"/>
      <c r="O8" s="247"/>
      <c r="P8" s="248"/>
      <c r="Q8" s="246"/>
      <c r="R8" s="247"/>
      <c r="S8" s="247"/>
      <c r="T8" s="247"/>
      <c r="U8" s="247"/>
      <c r="V8" s="247"/>
      <c r="W8" s="247"/>
      <c r="X8" s="247"/>
      <c r="Y8" s="247"/>
      <c r="Z8" s="247"/>
      <c r="AA8" s="247"/>
      <c r="AB8" s="248"/>
      <c r="AC8" s="273"/>
      <c r="AD8" s="274"/>
      <c r="AE8" s="274"/>
      <c r="AF8" s="274"/>
      <c r="AG8" s="274"/>
      <c r="AH8" s="274"/>
      <c r="AI8" s="275"/>
      <c r="AJ8" s="157" t="s">
        <v>21</v>
      </c>
      <c r="AK8" s="158"/>
      <c r="AL8" s="159"/>
      <c r="AM8" s="88"/>
      <c r="AN8" s="89"/>
      <c r="AO8" s="89"/>
      <c r="AP8" s="89"/>
      <c r="AQ8" s="89"/>
      <c r="AR8" s="89"/>
      <c r="AS8" s="90"/>
      <c r="AT8" s="94"/>
      <c r="AU8" s="95"/>
      <c r="AV8" s="95"/>
      <c r="AW8" s="95"/>
      <c r="AX8" s="96"/>
      <c r="AY8" s="302"/>
    </row>
    <row r="9" spans="1:51" x14ac:dyDescent="0.35">
      <c r="A9" s="302"/>
      <c r="B9" s="251"/>
      <c r="C9" s="249"/>
      <c r="D9" s="250"/>
      <c r="E9" s="251"/>
      <c r="F9" s="258"/>
      <c r="G9" s="259"/>
      <c r="H9" s="260"/>
      <c r="I9" s="249"/>
      <c r="J9" s="250"/>
      <c r="K9" s="250"/>
      <c r="L9" s="251"/>
      <c r="M9" s="249"/>
      <c r="N9" s="250"/>
      <c r="O9" s="250"/>
      <c r="P9" s="251"/>
      <c r="Q9" s="249"/>
      <c r="R9" s="250"/>
      <c r="S9" s="250"/>
      <c r="T9" s="250"/>
      <c r="U9" s="250"/>
      <c r="V9" s="250"/>
      <c r="W9" s="250"/>
      <c r="X9" s="250"/>
      <c r="Y9" s="250"/>
      <c r="Z9" s="250"/>
      <c r="AA9" s="250"/>
      <c r="AB9" s="251"/>
      <c r="AC9" s="261" t="s">
        <v>22</v>
      </c>
      <c r="AD9" s="109" t="s">
        <v>23</v>
      </c>
      <c r="AE9" s="111"/>
      <c r="AF9" s="264" t="s">
        <v>24</v>
      </c>
      <c r="AG9" s="109" t="s">
        <v>25</v>
      </c>
      <c r="AH9" s="110"/>
      <c r="AI9" s="110"/>
      <c r="AJ9" s="110"/>
      <c r="AK9" s="110"/>
      <c r="AL9" s="111"/>
      <c r="AM9" s="175" t="s">
        <v>27</v>
      </c>
      <c r="AN9" s="176"/>
      <c r="AO9" s="177"/>
      <c r="AP9" s="181" t="s">
        <v>28</v>
      </c>
      <c r="AQ9" s="183" t="s">
        <v>29</v>
      </c>
      <c r="AR9" s="191" t="s">
        <v>30</v>
      </c>
      <c r="AS9" s="192"/>
      <c r="AT9" s="94"/>
      <c r="AU9" s="95"/>
      <c r="AV9" s="95"/>
      <c r="AW9" s="95"/>
      <c r="AX9" s="96"/>
      <c r="AY9" s="302"/>
    </row>
    <row r="10" spans="1:51" ht="14.5" customHeight="1" x14ac:dyDescent="0.35">
      <c r="A10" s="302"/>
      <c r="B10" s="201">
        <v>1</v>
      </c>
      <c r="C10" s="160" t="s">
        <v>199</v>
      </c>
      <c r="D10" s="161"/>
      <c r="E10" s="162"/>
      <c r="F10" s="160" t="s">
        <v>31</v>
      </c>
      <c r="G10" s="161"/>
      <c r="H10" s="162"/>
      <c r="I10" s="160" t="s">
        <v>32</v>
      </c>
      <c r="J10" s="161"/>
      <c r="K10" s="161"/>
      <c r="L10" s="162"/>
      <c r="M10" s="160" t="s">
        <v>33</v>
      </c>
      <c r="N10" s="161"/>
      <c r="O10" s="161"/>
      <c r="P10" s="162"/>
      <c r="Q10" s="237" t="s">
        <v>34</v>
      </c>
      <c r="R10" s="238"/>
      <c r="S10" s="239"/>
      <c r="T10" s="240" t="s">
        <v>35</v>
      </c>
      <c r="U10" s="241"/>
      <c r="V10" s="242"/>
      <c r="W10" s="237" t="s">
        <v>36</v>
      </c>
      <c r="X10" s="238"/>
      <c r="Y10" s="239"/>
      <c r="Z10" s="240" t="s">
        <v>37</v>
      </c>
      <c r="AA10" s="241"/>
      <c r="AB10" s="242"/>
      <c r="AC10" s="262"/>
      <c r="AD10" s="115"/>
      <c r="AE10" s="117"/>
      <c r="AF10" s="265"/>
      <c r="AG10" s="112"/>
      <c r="AH10" s="113"/>
      <c r="AI10" s="113"/>
      <c r="AJ10" s="113"/>
      <c r="AK10" s="113"/>
      <c r="AL10" s="114"/>
      <c r="AM10" s="178"/>
      <c r="AN10" s="179"/>
      <c r="AO10" s="180"/>
      <c r="AP10" s="182"/>
      <c r="AQ10" s="184"/>
      <c r="AR10" s="193"/>
      <c r="AS10" s="194"/>
      <c r="AT10" s="97"/>
      <c r="AU10" s="98"/>
      <c r="AV10" s="98"/>
      <c r="AW10" s="98"/>
      <c r="AX10" s="99"/>
      <c r="AY10" s="302"/>
    </row>
    <row r="11" spans="1:51" ht="14.5" customHeight="1" x14ac:dyDescent="0.35">
      <c r="A11" s="302"/>
      <c r="B11" s="202"/>
      <c r="C11" s="163"/>
      <c r="D11" s="164"/>
      <c r="E11" s="165"/>
      <c r="F11" s="163"/>
      <c r="G11" s="164"/>
      <c r="H11" s="165"/>
      <c r="I11" s="163"/>
      <c r="J11" s="164"/>
      <c r="K11" s="164"/>
      <c r="L11" s="165"/>
      <c r="M11" s="163"/>
      <c r="N11" s="164"/>
      <c r="O11" s="164"/>
      <c r="P11" s="165"/>
      <c r="Q11" s="13" t="s">
        <v>41</v>
      </c>
      <c r="R11" s="12" t="s">
        <v>42</v>
      </c>
      <c r="S11" s="12" t="s">
        <v>43</v>
      </c>
      <c r="T11" s="11" t="s">
        <v>44</v>
      </c>
      <c r="U11" s="12" t="s">
        <v>45</v>
      </c>
      <c r="V11" s="12" t="s">
        <v>46</v>
      </c>
      <c r="W11" s="12" t="s">
        <v>47</v>
      </c>
      <c r="X11" s="12" t="s">
        <v>48</v>
      </c>
      <c r="Y11" s="11" t="s">
        <v>49</v>
      </c>
      <c r="Z11" s="11" t="s">
        <v>50</v>
      </c>
      <c r="AA11" s="11" t="s">
        <v>51</v>
      </c>
      <c r="AB11" s="11" t="s">
        <v>52</v>
      </c>
      <c r="AC11" s="263"/>
      <c r="AD11" s="14" t="s">
        <v>53</v>
      </c>
      <c r="AE11" s="14" t="s">
        <v>54</v>
      </c>
      <c r="AF11" s="266"/>
      <c r="AG11" s="115"/>
      <c r="AH11" s="116"/>
      <c r="AI11" s="116"/>
      <c r="AJ11" s="116"/>
      <c r="AK11" s="116"/>
      <c r="AL11" s="117"/>
      <c r="AM11" s="67" t="s">
        <v>55</v>
      </c>
      <c r="AN11" s="68"/>
      <c r="AO11" s="69"/>
      <c r="AP11" s="22">
        <v>1</v>
      </c>
      <c r="AQ11" s="22"/>
      <c r="AR11" s="169"/>
      <c r="AS11" s="170"/>
      <c r="AT11" s="61" t="s">
        <v>56</v>
      </c>
      <c r="AU11" s="62"/>
      <c r="AV11" s="62"/>
      <c r="AW11" s="62"/>
      <c r="AX11" s="62"/>
      <c r="AY11" s="302"/>
    </row>
    <row r="12" spans="1:51" ht="14.5" customHeight="1" x14ac:dyDescent="0.35">
      <c r="A12" s="302"/>
      <c r="B12" s="202"/>
      <c r="C12" s="163"/>
      <c r="D12" s="164"/>
      <c r="E12" s="165"/>
      <c r="F12" s="163"/>
      <c r="G12" s="164"/>
      <c r="H12" s="165"/>
      <c r="I12" s="163"/>
      <c r="J12" s="164"/>
      <c r="K12" s="164"/>
      <c r="L12" s="165"/>
      <c r="M12" s="163"/>
      <c r="N12" s="164"/>
      <c r="O12" s="164"/>
      <c r="P12" s="165"/>
      <c r="Q12" s="146"/>
      <c r="R12" s="231" t="s">
        <v>164</v>
      </c>
      <c r="S12" s="145"/>
      <c r="T12" s="145"/>
      <c r="U12" s="145"/>
      <c r="V12" s="145"/>
      <c r="W12" s="145"/>
      <c r="X12" s="145"/>
      <c r="Y12" s="145"/>
      <c r="Z12" s="145"/>
      <c r="AA12" s="145"/>
      <c r="AB12" s="145"/>
      <c r="AC12" s="148" t="s">
        <v>84</v>
      </c>
      <c r="AD12" s="148" t="s">
        <v>57</v>
      </c>
      <c r="AE12" s="148"/>
      <c r="AF12" s="228" t="s">
        <v>189</v>
      </c>
      <c r="AG12" s="118" t="s">
        <v>58</v>
      </c>
      <c r="AH12" s="119"/>
      <c r="AI12" s="119"/>
      <c r="AJ12" s="119"/>
      <c r="AK12" s="119"/>
      <c r="AL12" s="120"/>
      <c r="AM12" s="70"/>
      <c r="AN12" s="71"/>
      <c r="AO12" s="72"/>
      <c r="AP12" s="23"/>
      <c r="AQ12" s="23"/>
      <c r="AR12" s="171"/>
      <c r="AS12" s="172"/>
      <c r="AT12" s="63"/>
      <c r="AU12" s="64"/>
      <c r="AV12" s="64"/>
      <c r="AW12" s="64"/>
      <c r="AX12" s="64"/>
      <c r="AY12" s="302"/>
    </row>
    <row r="13" spans="1:51" ht="14.5" customHeight="1" x14ac:dyDescent="0.35">
      <c r="A13" s="302"/>
      <c r="B13" s="202"/>
      <c r="C13" s="163"/>
      <c r="D13" s="164"/>
      <c r="E13" s="165"/>
      <c r="F13" s="163"/>
      <c r="G13" s="164"/>
      <c r="H13" s="165"/>
      <c r="I13" s="163"/>
      <c r="J13" s="164"/>
      <c r="K13" s="164"/>
      <c r="L13" s="165"/>
      <c r="M13" s="163"/>
      <c r="N13" s="164"/>
      <c r="O13" s="164"/>
      <c r="P13" s="165"/>
      <c r="Q13" s="146"/>
      <c r="R13" s="232"/>
      <c r="S13" s="146"/>
      <c r="T13" s="146"/>
      <c r="U13" s="146"/>
      <c r="V13" s="146"/>
      <c r="W13" s="146"/>
      <c r="X13" s="146"/>
      <c r="Y13" s="146"/>
      <c r="Z13" s="146"/>
      <c r="AA13" s="146"/>
      <c r="AB13" s="146"/>
      <c r="AC13" s="149"/>
      <c r="AD13" s="149"/>
      <c r="AE13" s="149"/>
      <c r="AF13" s="229"/>
      <c r="AG13" s="121"/>
      <c r="AH13" s="122"/>
      <c r="AI13" s="122"/>
      <c r="AJ13" s="122"/>
      <c r="AK13" s="122"/>
      <c r="AL13" s="123"/>
      <c r="AM13" s="70"/>
      <c r="AN13" s="71"/>
      <c r="AO13" s="72"/>
      <c r="AP13" s="23"/>
      <c r="AQ13" s="23"/>
      <c r="AR13" s="171"/>
      <c r="AS13" s="172"/>
      <c r="AT13" s="63"/>
      <c r="AU13" s="64"/>
      <c r="AV13" s="64"/>
      <c r="AW13" s="64"/>
      <c r="AX13" s="64"/>
      <c r="AY13" s="302"/>
    </row>
    <row r="14" spans="1:51" x14ac:dyDescent="0.35">
      <c r="A14" s="302"/>
      <c r="B14" s="202"/>
      <c r="C14" s="163"/>
      <c r="D14" s="164"/>
      <c r="E14" s="165"/>
      <c r="F14" s="163"/>
      <c r="G14" s="164"/>
      <c r="H14" s="165"/>
      <c r="I14" s="163"/>
      <c r="J14" s="164"/>
      <c r="K14" s="164"/>
      <c r="L14" s="165"/>
      <c r="M14" s="163"/>
      <c r="N14" s="164"/>
      <c r="O14" s="164"/>
      <c r="P14" s="165"/>
      <c r="Q14" s="146"/>
      <c r="R14" s="233"/>
      <c r="S14" s="146"/>
      <c r="T14" s="146"/>
      <c r="U14" s="146"/>
      <c r="V14" s="146"/>
      <c r="W14" s="146"/>
      <c r="X14" s="146"/>
      <c r="Y14" s="146"/>
      <c r="Z14" s="146"/>
      <c r="AA14" s="146"/>
      <c r="AB14" s="146"/>
      <c r="AC14" s="149"/>
      <c r="AD14" s="149"/>
      <c r="AE14" s="149"/>
      <c r="AF14" s="229"/>
      <c r="AG14" s="121"/>
      <c r="AH14" s="122"/>
      <c r="AI14" s="122"/>
      <c r="AJ14" s="122"/>
      <c r="AK14" s="122"/>
      <c r="AL14" s="123"/>
      <c r="AM14" s="70"/>
      <c r="AN14" s="71"/>
      <c r="AO14" s="72"/>
      <c r="AP14" s="23"/>
      <c r="AQ14" s="23"/>
      <c r="AR14" s="171"/>
      <c r="AS14" s="172"/>
      <c r="AT14" s="63"/>
      <c r="AU14" s="64"/>
      <c r="AV14" s="64"/>
      <c r="AW14" s="64"/>
      <c r="AX14" s="64"/>
      <c r="AY14" s="302"/>
    </row>
    <row r="15" spans="1:51" ht="14.5" customHeight="1" x14ac:dyDescent="0.35">
      <c r="A15" s="302"/>
      <c r="B15" s="202"/>
      <c r="C15" s="163"/>
      <c r="D15" s="164"/>
      <c r="E15" s="165"/>
      <c r="F15" s="163"/>
      <c r="G15" s="164"/>
      <c r="H15" s="165"/>
      <c r="I15" s="163"/>
      <c r="J15" s="164"/>
      <c r="K15" s="164"/>
      <c r="L15" s="165"/>
      <c r="M15" s="163"/>
      <c r="N15" s="164"/>
      <c r="O15" s="164"/>
      <c r="P15" s="165"/>
      <c r="Q15" s="146"/>
      <c r="R15" s="231" t="s">
        <v>164</v>
      </c>
      <c r="S15" s="146"/>
      <c r="T15" s="146"/>
      <c r="U15" s="146"/>
      <c r="V15" s="146"/>
      <c r="W15" s="146"/>
      <c r="X15" s="146"/>
      <c r="Y15" s="146"/>
      <c r="Z15" s="146"/>
      <c r="AA15" s="146"/>
      <c r="AB15" s="146"/>
      <c r="AC15" s="149"/>
      <c r="AD15" s="149"/>
      <c r="AE15" s="149"/>
      <c r="AF15" s="229"/>
      <c r="AG15" s="121"/>
      <c r="AH15" s="122"/>
      <c r="AI15" s="122"/>
      <c r="AJ15" s="122"/>
      <c r="AK15" s="122"/>
      <c r="AL15" s="123"/>
      <c r="AM15" s="70"/>
      <c r="AN15" s="71"/>
      <c r="AO15" s="72"/>
      <c r="AP15" s="23"/>
      <c r="AQ15" s="23"/>
      <c r="AR15" s="171"/>
      <c r="AS15" s="172"/>
      <c r="AT15" s="63"/>
      <c r="AU15" s="64"/>
      <c r="AV15" s="64"/>
      <c r="AW15" s="64"/>
      <c r="AX15" s="64"/>
      <c r="AY15" s="302"/>
    </row>
    <row r="16" spans="1:51" x14ac:dyDescent="0.35">
      <c r="A16" s="302"/>
      <c r="B16" s="202"/>
      <c r="C16" s="163"/>
      <c r="D16" s="164"/>
      <c r="E16" s="165"/>
      <c r="F16" s="163"/>
      <c r="G16" s="164"/>
      <c r="H16" s="165"/>
      <c r="I16" s="163"/>
      <c r="J16" s="164"/>
      <c r="K16" s="164"/>
      <c r="L16" s="165"/>
      <c r="M16" s="163"/>
      <c r="N16" s="164"/>
      <c r="O16" s="164"/>
      <c r="P16" s="165"/>
      <c r="Q16" s="146"/>
      <c r="R16" s="232"/>
      <c r="S16" s="146"/>
      <c r="T16" s="146"/>
      <c r="U16" s="146"/>
      <c r="V16" s="146"/>
      <c r="W16" s="146"/>
      <c r="X16" s="146"/>
      <c r="Y16" s="146"/>
      <c r="Z16" s="146"/>
      <c r="AA16" s="146"/>
      <c r="AB16" s="146"/>
      <c r="AC16" s="149"/>
      <c r="AD16" s="149"/>
      <c r="AE16" s="149"/>
      <c r="AF16" s="229"/>
      <c r="AG16" s="121"/>
      <c r="AH16" s="122"/>
      <c r="AI16" s="122"/>
      <c r="AJ16" s="122"/>
      <c r="AK16" s="122"/>
      <c r="AL16" s="123"/>
      <c r="AM16" s="70"/>
      <c r="AN16" s="71"/>
      <c r="AO16" s="72"/>
      <c r="AP16" s="23"/>
      <c r="AQ16" s="23"/>
      <c r="AR16" s="171"/>
      <c r="AS16" s="172"/>
      <c r="AT16" s="63"/>
      <c r="AU16" s="64"/>
      <c r="AV16" s="64"/>
      <c r="AW16" s="64"/>
      <c r="AX16" s="64"/>
      <c r="AY16" s="302"/>
    </row>
    <row r="17" spans="1:51" ht="14.5" customHeight="1" x14ac:dyDescent="0.35">
      <c r="A17" s="302"/>
      <c r="B17" s="202"/>
      <c r="C17" s="163"/>
      <c r="D17" s="164"/>
      <c r="E17" s="165"/>
      <c r="F17" s="163"/>
      <c r="G17" s="164"/>
      <c r="H17" s="165"/>
      <c r="I17" s="163"/>
      <c r="J17" s="164"/>
      <c r="K17" s="164"/>
      <c r="L17" s="165"/>
      <c r="M17" s="163"/>
      <c r="N17" s="164"/>
      <c r="O17" s="164"/>
      <c r="P17" s="165"/>
      <c r="Q17" s="146"/>
      <c r="R17" s="232"/>
      <c r="S17" s="146"/>
      <c r="T17" s="146"/>
      <c r="U17" s="146"/>
      <c r="V17" s="146"/>
      <c r="W17" s="146"/>
      <c r="X17" s="146"/>
      <c r="Y17" s="146"/>
      <c r="Z17" s="146"/>
      <c r="AA17" s="146"/>
      <c r="AB17" s="146"/>
      <c r="AC17" s="149"/>
      <c r="AD17" s="149"/>
      <c r="AE17" s="149"/>
      <c r="AF17" s="229"/>
      <c r="AG17" s="121"/>
      <c r="AH17" s="122"/>
      <c r="AI17" s="122"/>
      <c r="AJ17" s="122"/>
      <c r="AK17" s="122"/>
      <c r="AL17" s="123"/>
      <c r="AM17" s="70"/>
      <c r="AN17" s="71"/>
      <c r="AO17" s="72"/>
      <c r="AP17" s="23"/>
      <c r="AQ17" s="23"/>
      <c r="AR17" s="171"/>
      <c r="AS17" s="172"/>
      <c r="AT17" s="63"/>
      <c r="AU17" s="64"/>
      <c r="AV17" s="64"/>
      <c r="AW17" s="64"/>
      <c r="AX17" s="64"/>
      <c r="AY17" s="302"/>
    </row>
    <row r="18" spans="1:51" x14ac:dyDescent="0.35">
      <c r="A18" s="302"/>
      <c r="B18" s="202"/>
      <c r="C18" s="163"/>
      <c r="D18" s="164"/>
      <c r="E18" s="165"/>
      <c r="F18" s="163"/>
      <c r="G18" s="164"/>
      <c r="H18" s="165"/>
      <c r="I18" s="163"/>
      <c r="J18" s="164"/>
      <c r="K18" s="164"/>
      <c r="L18" s="165"/>
      <c r="M18" s="163"/>
      <c r="N18" s="164"/>
      <c r="O18" s="164"/>
      <c r="P18" s="165"/>
      <c r="Q18" s="146"/>
      <c r="R18" s="232"/>
      <c r="S18" s="146"/>
      <c r="T18" s="146"/>
      <c r="U18" s="146"/>
      <c r="V18" s="146"/>
      <c r="W18" s="146"/>
      <c r="X18" s="146"/>
      <c r="Y18" s="146"/>
      <c r="Z18" s="146"/>
      <c r="AA18" s="146"/>
      <c r="AB18" s="146"/>
      <c r="AC18" s="149"/>
      <c r="AD18" s="149"/>
      <c r="AE18" s="149"/>
      <c r="AF18" s="229"/>
      <c r="AG18" s="121"/>
      <c r="AH18" s="122"/>
      <c r="AI18" s="122"/>
      <c r="AJ18" s="122"/>
      <c r="AK18" s="122"/>
      <c r="AL18" s="123"/>
      <c r="AM18" s="70"/>
      <c r="AN18" s="71"/>
      <c r="AO18" s="72"/>
      <c r="AP18" s="23"/>
      <c r="AQ18" s="23"/>
      <c r="AR18" s="171"/>
      <c r="AS18" s="172"/>
      <c r="AT18" s="63"/>
      <c r="AU18" s="64"/>
      <c r="AV18" s="64"/>
      <c r="AW18" s="64"/>
      <c r="AX18" s="64"/>
      <c r="AY18" s="302"/>
    </row>
    <row r="19" spans="1:51" x14ac:dyDescent="0.35">
      <c r="A19" s="302"/>
      <c r="B19" s="203"/>
      <c r="C19" s="166"/>
      <c r="D19" s="167"/>
      <c r="E19" s="168"/>
      <c r="F19" s="166"/>
      <c r="G19" s="167"/>
      <c r="H19" s="168"/>
      <c r="I19" s="166"/>
      <c r="J19" s="167"/>
      <c r="K19" s="167"/>
      <c r="L19" s="168"/>
      <c r="M19" s="166"/>
      <c r="N19" s="167"/>
      <c r="O19" s="167"/>
      <c r="P19" s="168"/>
      <c r="Q19" s="147"/>
      <c r="R19" s="233"/>
      <c r="S19" s="147"/>
      <c r="T19" s="147"/>
      <c r="U19" s="147"/>
      <c r="V19" s="147"/>
      <c r="W19" s="147"/>
      <c r="X19" s="147"/>
      <c r="Y19" s="147"/>
      <c r="Z19" s="147"/>
      <c r="AA19" s="147"/>
      <c r="AB19" s="147"/>
      <c r="AC19" s="150"/>
      <c r="AD19" s="150"/>
      <c r="AE19" s="150"/>
      <c r="AF19" s="230"/>
      <c r="AG19" s="124"/>
      <c r="AH19" s="125"/>
      <c r="AI19" s="125"/>
      <c r="AJ19" s="125"/>
      <c r="AK19" s="125"/>
      <c r="AL19" s="126"/>
      <c r="AM19" s="73"/>
      <c r="AN19" s="74"/>
      <c r="AO19" s="75"/>
      <c r="AP19" s="24"/>
      <c r="AQ19" s="24"/>
      <c r="AR19" s="173"/>
      <c r="AS19" s="174"/>
      <c r="AT19" s="65"/>
      <c r="AU19" s="66"/>
      <c r="AV19" s="66"/>
      <c r="AW19" s="66"/>
      <c r="AX19" s="66"/>
      <c r="AY19" s="302"/>
    </row>
    <row r="20" spans="1:51" ht="14.5" customHeight="1" x14ac:dyDescent="0.35">
      <c r="A20" s="302"/>
      <c r="B20" s="201">
        <v>2</v>
      </c>
      <c r="C20" s="160" t="s">
        <v>66</v>
      </c>
      <c r="D20" s="161"/>
      <c r="E20" s="162"/>
      <c r="F20" s="160" t="s">
        <v>67</v>
      </c>
      <c r="G20" s="161"/>
      <c r="H20" s="162"/>
      <c r="I20" s="100" t="s">
        <v>68</v>
      </c>
      <c r="J20" s="101"/>
      <c r="K20" s="101"/>
      <c r="L20" s="102"/>
      <c r="M20" s="160" t="s">
        <v>69</v>
      </c>
      <c r="N20" s="161"/>
      <c r="O20" s="161"/>
      <c r="P20" s="162"/>
      <c r="Q20" s="145"/>
      <c r="R20" s="145"/>
      <c r="S20" s="22" t="s">
        <v>164</v>
      </c>
      <c r="T20" s="22" t="s">
        <v>164</v>
      </c>
      <c r="U20" s="145"/>
      <c r="V20" s="145"/>
      <c r="W20" s="145"/>
      <c r="X20" s="145"/>
      <c r="Y20" s="145"/>
      <c r="Z20" s="145"/>
      <c r="AA20" s="145"/>
      <c r="AB20" s="145"/>
      <c r="AC20" s="148" t="s">
        <v>84</v>
      </c>
      <c r="AD20" s="148" t="s">
        <v>57</v>
      </c>
      <c r="AE20" s="148"/>
      <c r="AF20" s="198" t="s">
        <v>192</v>
      </c>
      <c r="AG20" s="127"/>
      <c r="AH20" s="128"/>
      <c r="AI20" s="128"/>
      <c r="AJ20" s="128"/>
      <c r="AK20" s="128"/>
      <c r="AL20" s="129"/>
      <c r="AM20" s="160" t="s">
        <v>194</v>
      </c>
      <c r="AN20" s="161"/>
      <c r="AO20" s="162"/>
      <c r="AP20" s="22">
        <v>1</v>
      </c>
      <c r="AQ20" s="145"/>
      <c r="AR20" s="52"/>
      <c r="AS20" s="54"/>
      <c r="AT20" s="76" t="s">
        <v>196</v>
      </c>
      <c r="AU20" s="77"/>
      <c r="AV20" s="77"/>
      <c r="AW20" s="77"/>
      <c r="AX20" s="77"/>
      <c r="AY20" s="302"/>
    </row>
    <row r="21" spans="1:51" x14ac:dyDescent="0.35">
      <c r="A21" s="302"/>
      <c r="B21" s="202"/>
      <c r="C21" s="163"/>
      <c r="D21" s="164"/>
      <c r="E21" s="165"/>
      <c r="F21" s="163"/>
      <c r="G21" s="164"/>
      <c r="H21" s="165"/>
      <c r="I21" s="103"/>
      <c r="J21" s="104"/>
      <c r="K21" s="104"/>
      <c r="L21" s="105"/>
      <c r="M21" s="163"/>
      <c r="N21" s="164"/>
      <c r="O21" s="164"/>
      <c r="P21" s="165"/>
      <c r="Q21" s="146"/>
      <c r="R21" s="146"/>
      <c r="S21" s="23"/>
      <c r="T21" s="23"/>
      <c r="U21" s="146"/>
      <c r="V21" s="146"/>
      <c r="W21" s="146"/>
      <c r="X21" s="146"/>
      <c r="Y21" s="146"/>
      <c r="Z21" s="146"/>
      <c r="AA21" s="146"/>
      <c r="AB21" s="146"/>
      <c r="AC21" s="149"/>
      <c r="AD21" s="149"/>
      <c r="AE21" s="149"/>
      <c r="AF21" s="199"/>
      <c r="AG21" s="130"/>
      <c r="AH21" s="131"/>
      <c r="AI21" s="131"/>
      <c r="AJ21" s="131"/>
      <c r="AK21" s="131"/>
      <c r="AL21" s="132"/>
      <c r="AM21" s="163"/>
      <c r="AN21" s="164"/>
      <c r="AO21" s="165"/>
      <c r="AP21" s="23"/>
      <c r="AQ21" s="146"/>
      <c r="AR21" s="55"/>
      <c r="AS21" s="57"/>
      <c r="AT21" s="78"/>
      <c r="AU21" s="79"/>
      <c r="AV21" s="79"/>
      <c r="AW21" s="79"/>
      <c r="AX21" s="79"/>
      <c r="AY21" s="302"/>
    </row>
    <row r="22" spans="1:51" ht="14.5" customHeight="1" x14ac:dyDescent="0.35">
      <c r="A22" s="302"/>
      <c r="B22" s="202"/>
      <c r="C22" s="163"/>
      <c r="D22" s="164"/>
      <c r="E22" s="165"/>
      <c r="F22" s="163"/>
      <c r="G22" s="164"/>
      <c r="H22" s="165"/>
      <c r="I22" s="103"/>
      <c r="J22" s="104"/>
      <c r="K22" s="104"/>
      <c r="L22" s="105"/>
      <c r="M22" s="163"/>
      <c r="N22" s="164"/>
      <c r="O22" s="164"/>
      <c r="P22" s="165"/>
      <c r="Q22" s="146"/>
      <c r="R22" s="146"/>
      <c r="S22" s="23"/>
      <c r="T22" s="23"/>
      <c r="U22" s="146"/>
      <c r="V22" s="146"/>
      <c r="W22" s="146"/>
      <c r="X22" s="146"/>
      <c r="Y22" s="146"/>
      <c r="Z22" s="146"/>
      <c r="AA22" s="146"/>
      <c r="AB22" s="146"/>
      <c r="AC22" s="149"/>
      <c r="AD22" s="149"/>
      <c r="AE22" s="149"/>
      <c r="AF22" s="199"/>
      <c r="AG22" s="130"/>
      <c r="AH22" s="131"/>
      <c r="AI22" s="131"/>
      <c r="AJ22" s="131"/>
      <c r="AK22" s="131"/>
      <c r="AL22" s="132"/>
      <c r="AM22" s="163"/>
      <c r="AN22" s="164"/>
      <c r="AO22" s="165"/>
      <c r="AP22" s="23"/>
      <c r="AQ22" s="146"/>
      <c r="AR22" s="55"/>
      <c r="AS22" s="57"/>
      <c r="AT22" s="78"/>
      <c r="AU22" s="79"/>
      <c r="AV22" s="79"/>
      <c r="AW22" s="79"/>
      <c r="AX22" s="79"/>
      <c r="AY22" s="302"/>
    </row>
    <row r="23" spans="1:51" x14ac:dyDescent="0.35">
      <c r="A23" s="302"/>
      <c r="B23" s="203"/>
      <c r="C23" s="166"/>
      <c r="D23" s="167"/>
      <c r="E23" s="168"/>
      <c r="F23" s="166"/>
      <c r="G23" s="167"/>
      <c r="H23" s="168"/>
      <c r="I23" s="106"/>
      <c r="J23" s="107"/>
      <c r="K23" s="107"/>
      <c r="L23" s="108"/>
      <c r="M23" s="166"/>
      <c r="N23" s="167"/>
      <c r="O23" s="167"/>
      <c r="P23" s="168"/>
      <c r="Q23" s="147"/>
      <c r="R23" s="147"/>
      <c r="S23" s="24"/>
      <c r="T23" s="24"/>
      <c r="U23" s="147"/>
      <c r="V23" s="147"/>
      <c r="W23" s="147"/>
      <c r="X23" s="147"/>
      <c r="Y23" s="147"/>
      <c r="Z23" s="147"/>
      <c r="AA23" s="147"/>
      <c r="AB23" s="147"/>
      <c r="AC23" s="150"/>
      <c r="AD23" s="150"/>
      <c r="AE23" s="150"/>
      <c r="AF23" s="200"/>
      <c r="AG23" s="133"/>
      <c r="AH23" s="134"/>
      <c r="AI23" s="134"/>
      <c r="AJ23" s="134"/>
      <c r="AK23" s="134"/>
      <c r="AL23" s="135"/>
      <c r="AM23" s="166"/>
      <c r="AN23" s="167"/>
      <c r="AO23" s="168"/>
      <c r="AP23" s="24"/>
      <c r="AQ23" s="147"/>
      <c r="AR23" s="58"/>
      <c r="AS23" s="60"/>
      <c r="AT23" s="80"/>
      <c r="AU23" s="81"/>
      <c r="AV23" s="81"/>
      <c r="AW23" s="81"/>
      <c r="AX23" s="81"/>
      <c r="AY23" s="302"/>
    </row>
    <row r="24" spans="1:51" ht="14.5" customHeight="1" x14ac:dyDescent="0.35">
      <c r="A24" s="302"/>
      <c r="B24" s="201">
        <v>3</v>
      </c>
      <c r="C24" s="160" t="s">
        <v>151</v>
      </c>
      <c r="D24" s="161"/>
      <c r="E24" s="162"/>
      <c r="F24" s="100" t="s">
        <v>73</v>
      </c>
      <c r="G24" s="101"/>
      <c r="H24" s="102"/>
      <c r="I24" s="213" t="s">
        <v>74</v>
      </c>
      <c r="J24" s="214"/>
      <c r="K24" s="214"/>
      <c r="L24" s="215"/>
      <c r="M24" s="160" t="s">
        <v>75</v>
      </c>
      <c r="N24" s="161"/>
      <c r="O24" s="161"/>
      <c r="P24" s="162"/>
      <c r="Q24" s="145"/>
      <c r="R24" s="145"/>
      <c r="S24" s="22" t="s">
        <v>164</v>
      </c>
      <c r="T24" s="145"/>
      <c r="U24" s="145"/>
      <c r="V24" s="22" t="s">
        <v>164</v>
      </c>
      <c r="W24" s="145"/>
      <c r="X24" s="145"/>
      <c r="Y24" s="22" t="s">
        <v>164</v>
      </c>
      <c r="Z24" s="145"/>
      <c r="AA24" s="145"/>
      <c r="AB24" s="22" t="s">
        <v>164</v>
      </c>
      <c r="AC24" s="148" t="s">
        <v>76</v>
      </c>
      <c r="AD24" s="148" t="s">
        <v>57</v>
      </c>
      <c r="AE24" s="148"/>
      <c r="AF24" s="198" t="s">
        <v>193</v>
      </c>
      <c r="AG24" s="127"/>
      <c r="AH24" s="128"/>
      <c r="AI24" s="128"/>
      <c r="AJ24" s="128"/>
      <c r="AK24" s="128"/>
      <c r="AL24" s="129"/>
      <c r="AM24" s="100" t="s">
        <v>195</v>
      </c>
      <c r="AN24" s="101"/>
      <c r="AO24" s="102"/>
      <c r="AP24" s="22">
        <v>4</v>
      </c>
      <c r="AQ24" s="145"/>
      <c r="AR24" s="52"/>
      <c r="AS24" s="54"/>
      <c r="AT24" s="222" t="s">
        <v>79</v>
      </c>
      <c r="AU24" s="223"/>
      <c r="AV24" s="223"/>
      <c r="AW24" s="223"/>
      <c r="AX24" s="223"/>
      <c r="AY24" s="302"/>
    </row>
    <row r="25" spans="1:51" x14ac:dyDescent="0.35">
      <c r="A25" s="302"/>
      <c r="B25" s="202"/>
      <c r="C25" s="163"/>
      <c r="D25" s="164"/>
      <c r="E25" s="165"/>
      <c r="F25" s="103"/>
      <c r="G25" s="104"/>
      <c r="H25" s="105"/>
      <c r="I25" s="216"/>
      <c r="J25" s="217"/>
      <c r="K25" s="217"/>
      <c r="L25" s="218"/>
      <c r="M25" s="163"/>
      <c r="N25" s="164"/>
      <c r="O25" s="164"/>
      <c r="P25" s="165"/>
      <c r="Q25" s="146"/>
      <c r="R25" s="146"/>
      <c r="S25" s="23"/>
      <c r="T25" s="146"/>
      <c r="U25" s="146"/>
      <c r="V25" s="23"/>
      <c r="W25" s="146"/>
      <c r="X25" s="146"/>
      <c r="Y25" s="23"/>
      <c r="Z25" s="146"/>
      <c r="AA25" s="146"/>
      <c r="AB25" s="23"/>
      <c r="AC25" s="149"/>
      <c r="AD25" s="149"/>
      <c r="AE25" s="149"/>
      <c r="AF25" s="199"/>
      <c r="AG25" s="130"/>
      <c r="AH25" s="131"/>
      <c r="AI25" s="131"/>
      <c r="AJ25" s="131"/>
      <c r="AK25" s="131"/>
      <c r="AL25" s="132"/>
      <c r="AM25" s="103"/>
      <c r="AN25" s="104"/>
      <c r="AO25" s="105"/>
      <c r="AP25" s="23"/>
      <c r="AQ25" s="146"/>
      <c r="AR25" s="55"/>
      <c r="AS25" s="57"/>
      <c r="AT25" s="224"/>
      <c r="AU25" s="225"/>
      <c r="AV25" s="225"/>
      <c r="AW25" s="225"/>
      <c r="AX25" s="225"/>
      <c r="AY25" s="302"/>
    </row>
    <row r="26" spans="1:51" ht="14.5" customHeight="1" x14ac:dyDescent="0.35">
      <c r="A26" s="302"/>
      <c r="B26" s="203"/>
      <c r="C26" s="166"/>
      <c r="D26" s="167"/>
      <c r="E26" s="168"/>
      <c r="F26" s="106"/>
      <c r="G26" s="107"/>
      <c r="H26" s="108"/>
      <c r="I26" s="219"/>
      <c r="J26" s="220"/>
      <c r="K26" s="220"/>
      <c r="L26" s="221"/>
      <c r="M26" s="166"/>
      <c r="N26" s="167"/>
      <c r="O26" s="167"/>
      <c r="P26" s="168"/>
      <c r="Q26" s="147"/>
      <c r="R26" s="147"/>
      <c r="S26" s="24"/>
      <c r="T26" s="147"/>
      <c r="U26" s="147"/>
      <c r="V26" s="24"/>
      <c r="W26" s="147"/>
      <c r="X26" s="147"/>
      <c r="Y26" s="24"/>
      <c r="Z26" s="147"/>
      <c r="AA26" s="147"/>
      <c r="AB26" s="24"/>
      <c r="AC26" s="150"/>
      <c r="AD26" s="150"/>
      <c r="AE26" s="150"/>
      <c r="AF26" s="200"/>
      <c r="AG26" s="133"/>
      <c r="AH26" s="134"/>
      <c r="AI26" s="134"/>
      <c r="AJ26" s="134"/>
      <c r="AK26" s="134"/>
      <c r="AL26" s="135"/>
      <c r="AM26" s="106"/>
      <c r="AN26" s="107"/>
      <c r="AO26" s="108"/>
      <c r="AP26" s="24"/>
      <c r="AQ26" s="147"/>
      <c r="AR26" s="58"/>
      <c r="AS26" s="60"/>
      <c r="AT26" s="226"/>
      <c r="AU26" s="227"/>
      <c r="AV26" s="227"/>
      <c r="AW26" s="227"/>
      <c r="AX26" s="227"/>
      <c r="AY26" s="302"/>
    </row>
    <row r="27" spans="1:51" ht="14.5" customHeight="1" x14ac:dyDescent="0.35">
      <c r="A27" s="302"/>
      <c r="B27" s="201">
        <v>4</v>
      </c>
      <c r="C27" s="160" t="s">
        <v>81</v>
      </c>
      <c r="D27" s="161"/>
      <c r="E27" s="162"/>
      <c r="F27" s="160" t="s">
        <v>73</v>
      </c>
      <c r="G27" s="161"/>
      <c r="H27" s="162"/>
      <c r="I27" s="160" t="s">
        <v>82</v>
      </c>
      <c r="J27" s="161"/>
      <c r="K27" s="161"/>
      <c r="L27" s="162"/>
      <c r="M27" s="160" t="s">
        <v>83</v>
      </c>
      <c r="N27" s="161"/>
      <c r="O27" s="161"/>
      <c r="P27" s="162"/>
      <c r="Q27" s="145"/>
      <c r="R27" s="145"/>
      <c r="S27" s="145"/>
      <c r="T27" s="145"/>
      <c r="U27" s="22" t="s">
        <v>164</v>
      </c>
      <c r="V27" s="145"/>
      <c r="W27" s="22"/>
      <c r="X27" s="145"/>
      <c r="Y27" s="145"/>
      <c r="Z27" s="145"/>
      <c r="AA27" s="145"/>
      <c r="AB27" s="145"/>
      <c r="AC27" s="148" t="s">
        <v>84</v>
      </c>
      <c r="AD27" s="148" t="s">
        <v>57</v>
      </c>
      <c r="AE27" s="148"/>
      <c r="AF27" s="198" t="s">
        <v>193</v>
      </c>
      <c r="AG27" s="127"/>
      <c r="AH27" s="128"/>
      <c r="AI27" s="128"/>
      <c r="AJ27" s="128"/>
      <c r="AK27" s="128"/>
      <c r="AL27" s="129"/>
      <c r="AM27" s="100" t="s">
        <v>186</v>
      </c>
      <c r="AN27" s="101"/>
      <c r="AO27" s="102"/>
      <c r="AP27" s="22">
        <v>1</v>
      </c>
      <c r="AQ27" s="145"/>
      <c r="AR27" s="52"/>
      <c r="AS27" s="54"/>
      <c r="AT27" s="222" t="s">
        <v>86</v>
      </c>
      <c r="AU27" s="223"/>
      <c r="AV27" s="223"/>
      <c r="AW27" s="223"/>
      <c r="AX27" s="223"/>
      <c r="AY27" s="302"/>
    </row>
    <row r="28" spans="1:51" x14ac:dyDescent="0.35">
      <c r="A28" s="302"/>
      <c r="B28" s="202"/>
      <c r="C28" s="163"/>
      <c r="D28" s="164"/>
      <c r="E28" s="165"/>
      <c r="F28" s="163"/>
      <c r="G28" s="164"/>
      <c r="H28" s="165"/>
      <c r="I28" s="163"/>
      <c r="J28" s="164"/>
      <c r="K28" s="164"/>
      <c r="L28" s="165"/>
      <c r="M28" s="163"/>
      <c r="N28" s="164"/>
      <c r="O28" s="164"/>
      <c r="P28" s="165"/>
      <c r="Q28" s="146"/>
      <c r="R28" s="146"/>
      <c r="S28" s="146"/>
      <c r="T28" s="146"/>
      <c r="U28" s="23"/>
      <c r="V28" s="146"/>
      <c r="W28" s="23"/>
      <c r="X28" s="146"/>
      <c r="Y28" s="146"/>
      <c r="Z28" s="146"/>
      <c r="AA28" s="146"/>
      <c r="AB28" s="146"/>
      <c r="AC28" s="149"/>
      <c r="AD28" s="149"/>
      <c r="AE28" s="149"/>
      <c r="AF28" s="199"/>
      <c r="AG28" s="130"/>
      <c r="AH28" s="131"/>
      <c r="AI28" s="131"/>
      <c r="AJ28" s="131"/>
      <c r="AK28" s="131"/>
      <c r="AL28" s="132"/>
      <c r="AM28" s="103"/>
      <c r="AN28" s="104"/>
      <c r="AO28" s="105"/>
      <c r="AP28" s="23"/>
      <c r="AQ28" s="146"/>
      <c r="AR28" s="55"/>
      <c r="AS28" s="57"/>
      <c r="AT28" s="224"/>
      <c r="AU28" s="225"/>
      <c r="AV28" s="225"/>
      <c r="AW28" s="225"/>
      <c r="AX28" s="225"/>
      <c r="AY28" s="302"/>
    </row>
    <row r="29" spans="1:51" ht="14.5" customHeight="1" x14ac:dyDescent="0.35">
      <c r="A29" s="302"/>
      <c r="B29" s="202"/>
      <c r="C29" s="163"/>
      <c r="D29" s="164"/>
      <c r="E29" s="165"/>
      <c r="F29" s="163"/>
      <c r="G29" s="164"/>
      <c r="H29" s="165"/>
      <c r="I29" s="163"/>
      <c r="J29" s="164"/>
      <c r="K29" s="164"/>
      <c r="L29" s="165"/>
      <c r="M29" s="163"/>
      <c r="N29" s="164"/>
      <c r="O29" s="164"/>
      <c r="P29" s="165"/>
      <c r="Q29" s="146"/>
      <c r="R29" s="146"/>
      <c r="S29" s="146"/>
      <c r="T29" s="146"/>
      <c r="U29" s="23"/>
      <c r="V29" s="146"/>
      <c r="W29" s="23"/>
      <c r="X29" s="146"/>
      <c r="Y29" s="146"/>
      <c r="Z29" s="146"/>
      <c r="AA29" s="146"/>
      <c r="AB29" s="146"/>
      <c r="AC29" s="149"/>
      <c r="AD29" s="149"/>
      <c r="AE29" s="149"/>
      <c r="AF29" s="199"/>
      <c r="AG29" s="130"/>
      <c r="AH29" s="131"/>
      <c r="AI29" s="131"/>
      <c r="AJ29" s="131"/>
      <c r="AK29" s="131"/>
      <c r="AL29" s="132"/>
      <c r="AM29" s="103"/>
      <c r="AN29" s="104"/>
      <c r="AO29" s="105"/>
      <c r="AP29" s="23"/>
      <c r="AQ29" s="146"/>
      <c r="AR29" s="55"/>
      <c r="AS29" s="57"/>
      <c r="AT29" s="224"/>
      <c r="AU29" s="225"/>
      <c r="AV29" s="225"/>
      <c r="AW29" s="225"/>
      <c r="AX29" s="225"/>
      <c r="AY29" s="302"/>
    </row>
    <row r="30" spans="1:51" x14ac:dyDescent="0.35">
      <c r="A30" s="302"/>
      <c r="B30" s="202"/>
      <c r="C30" s="163"/>
      <c r="D30" s="164"/>
      <c r="E30" s="165"/>
      <c r="F30" s="163"/>
      <c r="G30" s="164"/>
      <c r="H30" s="165"/>
      <c r="I30" s="163"/>
      <c r="J30" s="164"/>
      <c r="K30" s="164"/>
      <c r="L30" s="165"/>
      <c r="M30" s="163"/>
      <c r="N30" s="164"/>
      <c r="O30" s="164"/>
      <c r="P30" s="165"/>
      <c r="Q30" s="146"/>
      <c r="R30" s="146"/>
      <c r="S30" s="146"/>
      <c r="T30" s="146"/>
      <c r="U30" s="23"/>
      <c r="V30" s="146"/>
      <c r="W30" s="23"/>
      <c r="X30" s="146"/>
      <c r="Y30" s="146"/>
      <c r="Z30" s="146"/>
      <c r="AA30" s="146"/>
      <c r="AB30" s="146"/>
      <c r="AC30" s="149"/>
      <c r="AD30" s="149"/>
      <c r="AE30" s="149"/>
      <c r="AF30" s="199"/>
      <c r="AG30" s="130"/>
      <c r="AH30" s="131"/>
      <c r="AI30" s="131"/>
      <c r="AJ30" s="131"/>
      <c r="AK30" s="131"/>
      <c r="AL30" s="132"/>
      <c r="AM30" s="103"/>
      <c r="AN30" s="104"/>
      <c r="AO30" s="105"/>
      <c r="AP30" s="23"/>
      <c r="AQ30" s="146"/>
      <c r="AR30" s="55"/>
      <c r="AS30" s="57"/>
      <c r="AT30" s="224"/>
      <c r="AU30" s="225"/>
      <c r="AV30" s="225"/>
      <c r="AW30" s="225"/>
      <c r="AX30" s="225"/>
      <c r="AY30" s="302"/>
    </row>
    <row r="31" spans="1:51" x14ac:dyDescent="0.35">
      <c r="A31" s="302"/>
      <c r="B31" s="203"/>
      <c r="C31" s="166"/>
      <c r="D31" s="167"/>
      <c r="E31" s="168"/>
      <c r="F31" s="166"/>
      <c r="G31" s="167"/>
      <c r="H31" s="168"/>
      <c r="I31" s="166"/>
      <c r="J31" s="167"/>
      <c r="K31" s="167"/>
      <c r="L31" s="168"/>
      <c r="M31" s="166"/>
      <c r="N31" s="167"/>
      <c r="O31" s="167"/>
      <c r="P31" s="168"/>
      <c r="Q31" s="147"/>
      <c r="R31" s="147"/>
      <c r="S31" s="147"/>
      <c r="T31" s="147"/>
      <c r="U31" s="24"/>
      <c r="V31" s="147"/>
      <c r="W31" s="24"/>
      <c r="X31" s="147"/>
      <c r="Y31" s="147"/>
      <c r="Z31" s="147"/>
      <c r="AA31" s="147"/>
      <c r="AB31" s="147"/>
      <c r="AC31" s="150"/>
      <c r="AD31" s="150"/>
      <c r="AE31" s="150"/>
      <c r="AF31" s="200"/>
      <c r="AG31" s="133"/>
      <c r="AH31" s="134"/>
      <c r="AI31" s="134"/>
      <c r="AJ31" s="134"/>
      <c r="AK31" s="134"/>
      <c r="AL31" s="135"/>
      <c r="AM31" s="106"/>
      <c r="AN31" s="107"/>
      <c r="AO31" s="108"/>
      <c r="AP31" s="24"/>
      <c r="AQ31" s="147"/>
      <c r="AR31" s="58"/>
      <c r="AS31" s="60"/>
      <c r="AT31" s="226"/>
      <c r="AU31" s="227"/>
      <c r="AV31" s="227"/>
      <c r="AW31" s="227"/>
      <c r="AX31" s="227"/>
      <c r="AY31" s="302"/>
    </row>
    <row r="32" spans="1:51" ht="14.5" customHeight="1" x14ac:dyDescent="0.35">
      <c r="A32" s="302"/>
      <c r="B32" s="201">
        <v>5</v>
      </c>
      <c r="C32" s="160" t="s">
        <v>88</v>
      </c>
      <c r="D32" s="161"/>
      <c r="E32" s="162"/>
      <c r="F32" s="160" t="s">
        <v>89</v>
      </c>
      <c r="G32" s="161"/>
      <c r="H32" s="162"/>
      <c r="I32" s="160" t="s">
        <v>90</v>
      </c>
      <c r="J32" s="161"/>
      <c r="K32" s="161"/>
      <c r="L32" s="162"/>
      <c r="M32" s="160" t="s">
        <v>91</v>
      </c>
      <c r="N32" s="161"/>
      <c r="O32" s="161"/>
      <c r="P32" s="162"/>
      <c r="Q32" s="276" t="s">
        <v>70</v>
      </c>
      <c r="R32" s="145"/>
      <c r="S32" s="145"/>
      <c r="T32" s="145"/>
      <c r="U32" s="145"/>
      <c r="V32" s="145"/>
      <c r="W32" s="145"/>
      <c r="X32" s="145"/>
      <c r="Y32" s="145"/>
      <c r="Z32" s="145"/>
      <c r="AA32" s="145"/>
      <c r="AB32" s="145"/>
      <c r="AC32" s="228" t="s">
        <v>84</v>
      </c>
      <c r="AD32" s="148" t="s">
        <v>57</v>
      </c>
      <c r="AE32" s="151"/>
      <c r="AF32" s="198" t="s">
        <v>193</v>
      </c>
      <c r="AG32" s="127"/>
      <c r="AH32" s="128"/>
      <c r="AI32" s="128"/>
      <c r="AJ32" s="128"/>
      <c r="AK32" s="128"/>
      <c r="AL32" s="129"/>
      <c r="AM32" s="67" t="s">
        <v>180</v>
      </c>
      <c r="AN32" s="68"/>
      <c r="AO32" s="69"/>
      <c r="AP32" s="22">
        <v>1</v>
      </c>
      <c r="AQ32" s="145"/>
      <c r="AR32" s="52"/>
      <c r="AS32" s="54"/>
      <c r="AT32" s="207" t="s">
        <v>92</v>
      </c>
      <c r="AU32" s="208"/>
      <c r="AV32" s="208"/>
      <c r="AW32" s="208"/>
      <c r="AX32" s="208"/>
      <c r="AY32" s="302"/>
    </row>
    <row r="33" spans="1:51" x14ac:dyDescent="0.35">
      <c r="A33" s="302"/>
      <c r="B33" s="202"/>
      <c r="C33" s="163"/>
      <c r="D33" s="164"/>
      <c r="E33" s="165"/>
      <c r="F33" s="163"/>
      <c r="G33" s="164"/>
      <c r="H33" s="165"/>
      <c r="I33" s="163"/>
      <c r="J33" s="164"/>
      <c r="K33" s="164"/>
      <c r="L33" s="165"/>
      <c r="M33" s="163"/>
      <c r="N33" s="164"/>
      <c r="O33" s="164"/>
      <c r="P33" s="165"/>
      <c r="Q33" s="277"/>
      <c r="R33" s="146"/>
      <c r="S33" s="146"/>
      <c r="T33" s="146"/>
      <c r="U33" s="146"/>
      <c r="V33" s="146"/>
      <c r="W33" s="146"/>
      <c r="X33" s="146"/>
      <c r="Y33" s="146"/>
      <c r="Z33" s="146"/>
      <c r="AA33" s="146"/>
      <c r="AB33" s="146"/>
      <c r="AC33" s="229"/>
      <c r="AD33" s="149"/>
      <c r="AE33" s="152"/>
      <c r="AF33" s="199"/>
      <c r="AG33" s="130"/>
      <c r="AH33" s="131"/>
      <c r="AI33" s="131"/>
      <c r="AJ33" s="131"/>
      <c r="AK33" s="131"/>
      <c r="AL33" s="132"/>
      <c r="AM33" s="70"/>
      <c r="AN33" s="71"/>
      <c r="AO33" s="72"/>
      <c r="AP33" s="23"/>
      <c r="AQ33" s="146"/>
      <c r="AR33" s="55"/>
      <c r="AS33" s="57"/>
      <c r="AT33" s="209"/>
      <c r="AU33" s="210"/>
      <c r="AV33" s="210"/>
      <c r="AW33" s="210"/>
      <c r="AX33" s="210"/>
      <c r="AY33" s="302"/>
    </row>
    <row r="34" spans="1:51" x14ac:dyDescent="0.35">
      <c r="A34" s="302"/>
      <c r="B34" s="202"/>
      <c r="C34" s="163"/>
      <c r="D34" s="164"/>
      <c r="E34" s="165"/>
      <c r="F34" s="163"/>
      <c r="G34" s="164"/>
      <c r="H34" s="165"/>
      <c r="I34" s="163"/>
      <c r="J34" s="164"/>
      <c r="K34" s="164"/>
      <c r="L34" s="165"/>
      <c r="M34" s="163"/>
      <c r="N34" s="164"/>
      <c r="O34" s="164"/>
      <c r="P34" s="165"/>
      <c r="Q34" s="277"/>
      <c r="R34" s="146"/>
      <c r="S34" s="146"/>
      <c r="T34" s="146"/>
      <c r="U34" s="146"/>
      <c r="V34" s="146"/>
      <c r="W34" s="146"/>
      <c r="X34" s="146"/>
      <c r="Y34" s="146"/>
      <c r="Z34" s="146"/>
      <c r="AA34" s="146"/>
      <c r="AB34" s="146"/>
      <c r="AC34" s="229"/>
      <c r="AD34" s="149"/>
      <c r="AE34" s="152"/>
      <c r="AF34" s="199"/>
      <c r="AG34" s="130"/>
      <c r="AH34" s="131"/>
      <c r="AI34" s="131"/>
      <c r="AJ34" s="131"/>
      <c r="AK34" s="131"/>
      <c r="AL34" s="132"/>
      <c r="AM34" s="70"/>
      <c r="AN34" s="71"/>
      <c r="AO34" s="72"/>
      <c r="AP34" s="23"/>
      <c r="AQ34" s="146"/>
      <c r="AR34" s="55"/>
      <c r="AS34" s="57"/>
      <c r="AT34" s="209"/>
      <c r="AU34" s="210"/>
      <c r="AV34" s="210"/>
      <c r="AW34" s="210"/>
      <c r="AX34" s="210"/>
      <c r="AY34" s="302"/>
    </row>
    <row r="35" spans="1:51" x14ac:dyDescent="0.35">
      <c r="A35" s="302"/>
      <c r="B35" s="202"/>
      <c r="C35" s="163"/>
      <c r="D35" s="164"/>
      <c r="E35" s="165"/>
      <c r="F35" s="163"/>
      <c r="G35" s="164"/>
      <c r="H35" s="165"/>
      <c r="I35" s="163"/>
      <c r="J35" s="164"/>
      <c r="K35" s="164"/>
      <c r="L35" s="165"/>
      <c r="M35" s="163"/>
      <c r="N35" s="164"/>
      <c r="O35" s="164"/>
      <c r="P35" s="165"/>
      <c r="Q35" s="277"/>
      <c r="R35" s="146"/>
      <c r="S35" s="146"/>
      <c r="T35" s="146"/>
      <c r="U35" s="146"/>
      <c r="V35" s="146"/>
      <c r="W35" s="146"/>
      <c r="X35" s="146"/>
      <c r="Y35" s="146"/>
      <c r="Z35" s="146"/>
      <c r="AA35" s="146"/>
      <c r="AB35" s="146"/>
      <c r="AC35" s="229"/>
      <c r="AD35" s="149"/>
      <c r="AE35" s="152"/>
      <c r="AF35" s="199"/>
      <c r="AG35" s="130"/>
      <c r="AH35" s="131"/>
      <c r="AI35" s="131"/>
      <c r="AJ35" s="131"/>
      <c r="AK35" s="131"/>
      <c r="AL35" s="132"/>
      <c r="AM35" s="70"/>
      <c r="AN35" s="71"/>
      <c r="AO35" s="72"/>
      <c r="AP35" s="23"/>
      <c r="AQ35" s="146"/>
      <c r="AR35" s="55"/>
      <c r="AS35" s="57"/>
      <c r="AT35" s="209"/>
      <c r="AU35" s="210"/>
      <c r="AV35" s="210"/>
      <c r="AW35" s="210"/>
      <c r="AX35" s="210"/>
      <c r="AY35" s="302"/>
    </row>
    <row r="36" spans="1:51" x14ac:dyDescent="0.35">
      <c r="A36" s="302"/>
      <c r="B36" s="202"/>
      <c r="C36" s="163"/>
      <c r="D36" s="164"/>
      <c r="E36" s="165"/>
      <c r="F36" s="163"/>
      <c r="G36" s="164"/>
      <c r="H36" s="165"/>
      <c r="I36" s="163"/>
      <c r="J36" s="164"/>
      <c r="K36" s="164"/>
      <c r="L36" s="165"/>
      <c r="M36" s="163"/>
      <c r="N36" s="164"/>
      <c r="O36" s="164"/>
      <c r="P36" s="165"/>
      <c r="Q36" s="277"/>
      <c r="R36" s="146"/>
      <c r="S36" s="146"/>
      <c r="T36" s="146"/>
      <c r="U36" s="146"/>
      <c r="V36" s="146"/>
      <c r="W36" s="146"/>
      <c r="X36" s="146"/>
      <c r="Y36" s="146"/>
      <c r="Z36" s="146"/>
      <c r="AA36" s="146"/>
      <c r="AB36" s="146"/>
      <c r="AC36" s="229"/>
      <c r="AD36" s="149"/>
      <c r="AE36" s="152"/>
      <c r="AF36" s="199"/>
      <c r="AG36" s="130"/>
      <c r="AH36" s="131"/>
      <c r="AI36" s="131"/>
      <c r="AJ36" s="131"/>
      <c r="AK36" s="131"/>
      <c r="AL36" s="132"/>
      <c r="AM36" s="70"/>
      <c r="AN36" s="71"/>
      <c r="AO36" s="72"/>
      <c r="AP36" s="23"/>
      <c r="AQ36" s="146"/>
      <c r="AR36" s="55"/>
      <c r="AS36" s="57"/>
      <c r="AT36" s="209"/>
      <c r="AU36" s="210"/>
      <c r="AV36" s="210"/>
      <c r="AW36" s="210"/>
      <c r="AX36" s="210"/>
      <c r="AY36" s="302"/>
    </row>
    <row r="37" spans="1:51" x14ac:dyDescent="0.35">
      <c r="A37" s="302"/>
      <c r="B37" s="203"/>
      <c r="C37" s="166"/>
      <c r="D37" s="167"/>
      <c r="E37" s="168"/>
      <c r="F37" s="166"/>
      <c r="G37" s="167"/>
      <c r="H37" s="168"/>
      <c r="I37" s="166"/>
      <c r="J37" s="167"/>
      <c r="K37" s="167"/>
      <c r="L37" s="168"/>
      <c r="M37" s="166"/>
      <c r="N37" s="167"/>
      <c r="O37" s="167"/>
      <c r="P37" s="168"/>
      <c r="Q37" s="278"/>
      <c r="R37" s="147"/>
      <c r="S37" s="147"/>
      <c r="T37" s="147"/>
      <c r="U37" s="147"/>
      <c r="V37" s="147"/>
      <c r="W37" s="147"/>
      <c r="X37" s="147"/>
      <c r="Y37" s="147"/>
      <c r="Z37" s="147"/>
      <c r="AA37" s="147"/>
      <c r="AB37" s="147"/>
      <c r="AC37" s="230"/>
      <c r="AD37" s="150"/>
      <c r="AE37" s="153"/>
      <c r="AF37" s="200"/>
      <c r="AG37" s="133"/>
      <c r="AH37" s="134"/>
      <c r="AI37" s="134"/>
      <c r="AJ37" s="134"/>
      <c r="AK37" s="134"/>
      <c r="AL37" s="135"/>
      <c r="AM37" s="73"/>
      <c r="AN37" s="74"/>
      <c r="AO37" s="75"/>
      <c r="AP37" s="24"/>
      <c r="AQ37" s="147"/>
      <c r="AR37" s="58"/>
      <c r="AS37" s="60"/>
      <c r="AT37" s="211"/>
      <c r="AU37" s="212"/>
      <c r="AV37" s="212"/>
      <c r="AW37" s="212"/>
      <c r="AX37" s="212"/>
      <c r="AY37" s="302"/>
    </row>
    <row r="38" spans="1:51" ht="14.5" customHeight="1" x14ac:dyDescent="0.35">
      <c r="A38" s="302"/>
      <c r="B38" s="201">
        <v>6</v>
      </c>
      <c r="C38" s="160" t="s">
        <v>93</v>
      </c>
      <c r="D38" s="161"/>
      <c r="E38" s="162"/>
      <c r="F38" s="160" t="s">
        <v>94</v>
      </c>
      <c r="G38" s="161"/>
      <c r="H38" s="162"/>
      <c r="I38" s="160" t="s">
        <v>95</v>
      </c>
      <c r="J38" s="161"/>
      <c r="K38" s="161"/>
      <c r="L38" s="162"/>
      <c r="M38" s="160" t="s">
        <v>179</v>
      </c>
      <c r="N38" s="161"/>
      <c r="O38" s="161"/>
      <c r="P38" s="162"/>
      <c r="Q38" s="22" t="s">
        <v>70</v>
      </c>
      <c r="R38" s="22" t="s">
        <v>57</v>
      </c>
      <c r="S38" s="22"/>
      <c r="T38" s="22"/>
      <c r="U38" s="22" t="s">
        <v>57</v>
      </c>
      <c r="V38" s="22"/>
      <c r="W38" s="22"/>
      <c r="X38" s="22" t="s">
        <v>57</v>
      </c>
      <c r="Y38" s="22"/>
      <c r="Z38" s="22"/>
      <c r="AA38" s="22" t="s">
        <v>57</v>
      </c>
      <c r="AB38" s="22"/>
      <c r="AC38" s="148" t="s">
        <v>153</v>
      </c>
      <c r="AD38" s="148" t="s">
        <v>57</v>
      </c>
      <c r="AE38" s="148"/>
      <c r="AF38" s="198" t="s">
        <v>96</v>
      </c>
      <c r="AG38" s="127"/>
      <c r="AH38" s="128"/>
      <c r="AI38" s="128"/>
      <c r="AJ38" s="128"/>
      <c r="AK38" s="128"/>
      <c r="AL38" s="129"/>
      <c r="AM38" s="67" t="s">
        <v>99</v>
      </c>
      <c r="AN38" s="68"/>
      <c r="AO38" s="69"/>
      <c r="AP38" s="22">
        <v>4</v>
      </c>
      <c r="AQ38" s="145"/>
      <c r="AR38" s="52"/>
      <c r="AS38" s="54"/>
      <c r="AT38" s="61" t="s">
        <v>190</v>
      </c>
      <c r="AU38" s="62"/>
      <c r="AV38" s="62"/>
      <c r="AW38" s="62"/>
      <c r="AX38" s="62"/>
      <c r="AY38" s="302"/>
    </row>
    <row r="39" spans="1:51" x14ac:dyDescent="0.35">
      <c r="A39" s="302"/>
      <c r="B39" s="202"/>
      <c r="C39" s="163"/>
      <c r="D39" s="164"/>
      <c r="E39" s="165"/>
      <c r="F39" s="163"/>
      <c r="G39" s="164"/>
      <c r="H39" s="165"/>
      <c r="I39" s="163"/>
      <c r="J39" s="164"/>
      <c r="K39" s="164"/>
      <c r="L39" s="165"/>
      <c r="M39" s="163"/>
      <c r="N39" s="164"/>
      <c r="O39" s="164"/>
      <c r="P39" s="165"/>
      <c r="Q39" s="23"/>
      <c r="R39" s="23"/>
      <c r="S39" s="23"/>
      <c r="T39" s="23"/>
      <c r="U39" s="23"/>
      <c r="V39" s="23"/>
      <c r="W39" s="23"/>
      <c r="X39" s="23"/>
      <c r="Y39" s="23"/>
      <c r="Z39" s="23"/>
      <c r="AA39" s="23"/>
      <c r="AB39" s="23"/>
      <c r="AC39" s="149"/>
      <c r="AD39" s="149"/>
      <c r="AE39" s="149"/>
      <c r="AF39" s="199"/>
      <c r="AG39" s="130"/>
      <c r="AH39" s="131"/>
      <c r="AI39" s="131"/>
      <c r="AJ39" s="131"/>
      <c r="AK39" s="131"/>
      <c r="AL39" s="132"/>
      <c r="AM39" s="70"/>
      <c r="AN39" s="71"/>
      <c r="AO39" s="72"/>
      <c r="AP39" s="23"/>
      <c r="AQ39" s="146"/>
      <c r="AR39" s="55"/>
      <c r="AS39" s="57"/>
      <c r="AT39" s="63"/>
      <c r="AU39" s="64"/>
      <c r="AV39" s="64"/>
      <c r="AW39" s="64"/>
      <c r="AX39" s="64"/>
      <c r="AY39" s="302"/>
    </row>
    <row r="40" spans="1:51" x14ac:dyDescent="0.35">
      <c r="A40" s="302"/>
      <c r="B40" s="202"/>
      <c r="C40" s="163"/>
      <c r="D40" s="164"/>
      <c r="E40" s="165"/>
      <c r="F40" s="163"/>
      <c r="G40" s="164"/>
      <c r="H40" s="165"/>
      <c r="I40" s="163"/>
      <c r="J40" s="164"/>
      <c r="K40" s="164"/>
      <c r="L40" s="165"/>
      <c r="M40" s="163"/>
      <c r="N40" s="164"/>
      <c r="O40" s="164"/>
      <c r="P40" s="165"/>
      <c r="Q40" s="23"/>
      <c r="R40" s="23"/>
      <c r="S40" s="23"/>
      <c r="T40" s="23"/>
      <c r="U40" s="23"/>
      <c r="V40" s="23"/>
      <c r="W40" s="23"/>
      <c r="X40" s="23"/>
      <c r="Y40" s="23"/>
      <c r="Z40" s="23"/>
      <c r="AA40" s="23"/>
      <c r="AB40" s="23"/>
      <c r="AC40" s="149"/>
      <c r="AD40" s="149"/>
      <c r="AE40" s="149"/>
      <c r="AF40" s="199"/>
      <c r="AG40" s="130"/>
      <c r="AH40" s="131"/>
      <c r="AI40" s="131"/>
      <c r="AJ40" s="131"/>
      <c r="AK40" s="131"/>
      <c r="AL40" s="132"/>
      <c r="AM40" s="70"/>
      <c r="AN40" s="71"/>
      <c r="AO40" s="72"/>
      <c r="AP40" s="23"/>
      <c r="AQ40" s="146"/>
      <c r="AR40" s="55"/>
      <c r="AS40" s="57"/>
      <c r="AT40" s="63"/>
      <c r="AU40" s="64"/>
      <c r="AV40" s="64"/>
      <c r="AW40" s="64"/>
      <c r="AX40" s="64"/>
      <c r="AY40" s="302"/>
    </row>
    <row r="41" spans="1:51" x14ac:dyDescent="0.35">
      <c r="A41" s="302"/>
      <c r="B41" s="202"/>
      <c r="C41" s="163"/>
      <c r="D41" s="164"/>
      <c r="E41" s="165"/>
      <c r="F41" s="163"/>
      <c r="G41" s="164"/>
      <c r="H41" s="165"/>
      <c r="I41" s="163"/>
      <c r="J41" s="164"/>
      <c r="K41" s="164"/>
      <c r="L41" s="165"/>
      <c r="M41" s="163"/>
      <c r="N41" s="164"/>
      <c r="O41" s="164"/>
      <c r="P41" s="165"/>
      <c r="Q41" s="23"/>
      <c r="R41" s="23"/>
      <c r="S41" s="23"/>
      <c r="T41" s="23"/>
      <c r="U41" s="23"/>
      <c r="V41" s="23"/>
      <c r="W41" s="23"/>
      <c r="X41" s="23"/>
      <c r="Y41" s="23"/>
      <c r="Z41" s="23"/>
      <c r="AA41" s="23"/>
      <c r="AB41" s="23"/>
      <c r="AC41" s="149"/>
      <c r="AD41" s="149"/>
      <c r="AE41" s="149"/>
      <c r="AF41" s="199"/>
      <c r="AG41" s="130"/>
      <c r="AH41" s="131"/>
      <c r="AI41" s="131"/>
      <c r="AJ41" s="131"/>
      <c r="AK41" s="131"/>
      <c r="AL41" s="132"/>
      <c r="AM41" s="70"/>
      <c r="AN41" s="71"/>
      <c r="AO41" s="72"/>
      <c r="AP41" s="23"/>
      <c r="AQ41" s="146"/>
      <c r="AR41" s="55"/>
      <c r="AS41" s="57"/>
      <c r="AT41" s="63"/>
      <c r="AU41" s="64"/>
      <c r="AV41" s="64"/>
      <c r="AW41" s="64"/>
      <c r="AX41" s="64"/>
      <c r="AY41" s="302"/>
    </row>
    <row r="42" spans="1:51" x14ac:dyDescent="0.35">
      <c r="A42" s="302"/>
      <c r="B42" s="202"/>
      <c r="C42" s="163"/>
      <c r="D42" s="164"/>
      <c r="E42" s="165"/>
      <c r="F42" s="163"/>
      <c r="G42" s="164"/>
      <c r="H42" s="165"/>
      <c r="I42" s="163"/>
      <c r="J42" s="164"/>
      <c r="K42" s="164"/>
      <c r="L42" s="165"/>
      <c r="M42" s="163"/>
      <c r="N42" s="164"/>
      <c r="O42" s="164"/>
      <c r="P42" s="165"/>
      <c r="Q42" s="23"/>
      <c r="R42" s="23"/>
      <c r="S42" s="23"/>
      <c r="T42" s="23"/>
      <c r="U42" s="23"/>
      <c r="V42" s="23"/>
      <c r="W42" s="23"/>
      <c r="X42" s="23"/>
      <c r="Y42" s="23"/>
      <c r="Z42" s="23"/>
      <c r="AA42" s="23"/>
      <c r="AB42" s="23"/>
      <c r="AC42" s="149"/>
      <c r="AD42" s="149"/>
      <c r="AE42" s="149"/>
      <c r="AF42" s="199"/>
      <c r="AG42" s="130"/>
      <c r="AH42" s="131"/>
      <c r="AI42" s="131"/>
      <c r="AJ42" s="131"/>
      <c r="AK42" s="131"/>
      <c r="AL42" s="132"/>
      <c r="AM42" s="70"/>
      <c r="AN42" s="71"/>
      <c r="AO42" s="72"/>
      <c r="AP42" s="23"/>
      <c r="AQ42" s="146"/>
      <c r="AR42" s="55"/>
      <c r="AS42" s="57"/>
      <c r="AT42" s="63"/>
      <c r="AU42" s="64"/>
      <c r="AV42" s="64"/>
      <c r="AW42" s="64"/>
      <c r="AX42" s="64"/>
      <c r="AY42" s="302"/>
    </row>
    <row r="43" spans="1:51" x14ac:dyDescent="0.35">
      <c r="A43" s="302"/>
      <c r="B43" s="202"/>
      <c r="C43" s="163"/>
      <c r="D43" s="164"/>
      <c r="E43" s="165"/>
      <c r="F43" s="163"/>
      <c r="G43" s="164"/>
      <c r="H43" s="165"/>
      <c r="I43" s="163"/>
      <c r="J43" s="164"/>
      <c r="K43" s="164"/>
      <c r="L43" s="165"/>
      <c r="M43" s="163"/>
      <c r="N43" s="164"/>
      <c r="O43" s="164"/>
      <c r="P43" s="165"/>
      <c r="Q43" s="23"/>
      <c r="R43" s="23"/>
      <c r="S43" s="23"/>
      <c r="T43" s="23"/>
      <c r="U43" s="23"/>
      <c r="V43" s="23"/>
      <c r="W43" s="23"/>
      <c r="X43" s="23"/>
      <c r="Y43" s="23"/>
      <c r="Z43" s="23"/>
      <c r="AA43" s="23"/>
      <c r="AB43" s="23"/>
      <c r="AC43" s="149"/>
      <c r="AD43" s="149"/>
      <c r="AE43" s="149"/>
      <c r="AF43" s="199"/>
      <c r="AG43" s="130"/>
      <c r="AH43" s="131"/>
      <c r="AI43" s="131"/>
      <c r="AJ43" s="131"/>
      <c r="AK43" s="131"/>
      <c r="AL43" s="132"/>
      <c r="AM43" s="70"/>
      <c r="AN43" s="71"/>
      <c r="AO43" s="72"/>
      <c r="AP43" s="23"/>
      <c r="AQ43" s="146"/>
      <c r="AR43" s="55"/>
      <c r="AS43" s="57"/>
      <c r="AT43" s="63"/>
      <c r="AU43" s="64"/>
      <c r="AV43" s="64"/>
      <c r="AW43" s="64"/>
      <c r="AX43" s="64"/>
      <c r="AY43" s="302"/>
    </row>
    <row r="44" spans="1:51" ht="14.5" customHeight="1" x14ac:dyDescent="0.35">
      <c r="A44" s="302"/>
      <c r="B44" s="202"/>
      <c r="C44" s="163"/>
      <c r="D44" s="164"/>
      <c r="E44" s="165"/>
      <c r="F44" s="163"/>
      <c r="G44" s="164"/>
      <c r="H44" s="165"/>
      <c r="I44" s="163"/>
      <c r="J44" s="164"/>
      <c r="K44" s="164"/>
      <c r="L44" s="165"/>
      <c r="M44" s="163"/>
      <c r="N44" s="164"/>
      <c r="O44" s="164"/>
      <c r="P44" s="165"/>
      <c r="Q44" s="23"/>
      <c r="R44" s="23"/>
      <c r="S44" s="23"/>
      <c r="T44" s="23"/>
      <c r="U44" s="23"/>
      <c r="V44" s="23"/>
      <c r="W44" s="23"/>
      <c r="X44" s="23"/>
      <c r="Y44" s="23"/>
      <c r="Z44" s="23"/>
      <c r="AA44" s="23"/>
      <c r="AB44" s="23"/>
      <c r="AC44" s="149"/>
      <c r="AD44" s="149"/>
      <c r="AE44" s="149"/>
      <c r="AF44" s="199"/>
      <c r="AG44" s="130"/>
      <c r="AH44" s="131"/>
      <c r="AI44" s="131"/>
      <c r="AJ44" s="131"/>
      <c r="AK44" s="131"/>
      <c r="AL44" s="132"/>
      <c r="AM44" s="70"/>
      <c r="AN44" s="71"/>
      <c r="AO44" s="72"/>
      <c r="AP44" s="23"/>
      <c r="AQ44" s="146"/>
      <c r="AR44" s="55"/>
      <c r="AS44" s="57"/>
      <c r="AT44" s="63"/>
      <c r="AU44" s="64"/>
      <c r="AV44" s="64"/>
      <c r="AW44" s="64"/>
      <c r="AX44" s="64"/>
      <c r="AY44" s="302"/>
    </row>
    <row r="45" spans="1:51" x14ac:dyDescent="0.35">
      <c r="A45" s="302"/>
      <c r="B45" s="203"/>
      <c r="C45" s="166"/>
      <c r="D45" s="167"/>
      <c r="E45" s="168"/>
      <c r="F45" s="166"/>
      <c r="G45" s="167"/>
      <c r="H45" s="168"/>
      <c r="I45" s="166"/>
      <c r="J45" s="167"/>
      <c r="K45" s="167"/>
      <c r="L45" s="168"/>
      <c r="M45" s="166"/>
      <c r="N45" s="167"/>
      <c r="O45" s="167"/>
      <c r="P45" s="168"/>
      <c r="Q45" s="24"/>
      <c r="R45" s="24"/>
      <c r="S45" s="24"/>
      <c r="T45" s="24"/>
      <c r="U45" s="24"/>
      <c r="V45" s="24"/>
      <c r="W45" s="24"/>
      <c r="X45" s="24"/>
      <c r="Y45" s="24"/>
      <c r="Z45" s="24"/>
      <c r="AA45" s="24"/>
      <c r="AB45" s="24"/>
      <c r="AC45" s="150"/>
      <c r="AD45" s="150"/>
      <c r="AE45" s="150"/>
      <c r="AF45" s="200"/>
      <c r="AG45" s="133"/>
      <c r="AH45" s="134"/>
      <c r="AI45" s="134"/>
      <c r="AJ45" s="134"/>
      <c r="AK45" s="134"/>
      <c r="AL45" s="135"/>
      <c r="AM45" s="73"/>
      <c r="AN45" s="74"/>
      <c r="AO45" s="75"/>
      <c r="AP45" s="24"/>
      <c r="AQ45" s="147"/>
      <c r="AR45" s="58"/>
      <c r="AS45" s="60"/>
      <c r="AT45" s="65"/>
      <c r="AU45" s="66"/>
      <c r="AV45" s="66"/>
      <c r="AW45" s="66"/>
      <c r="AX45" s="66"/>
      <c r="AY45" s="302"/>
    </row>
    <row r="46" spans="1:51" ht="14.5" customHeight="1" x14ac:dyDescent="0.35">
      <c r="A46" s="302"/>
      <c r="B46" s="201">
        <v>7</v>
      </c>
      <c r="C46" s="160" t="s">
        <v>149</v>
      </c>
      <c r="D46" s="161"/>
      <c r="E46" s="162"/>
      <c r="F46" s="67" t="s">
        <v>73</v>
      </c>
      <c r="G46" s="68"/>
      <c r="H46" s="69"/>
      <c r="I46" s="175" t="s">
        <v>147</v>
      </c>
      <c r="J46" s="176"/>
      <c r="K46" s="176"/>
      <c r="L46" s="177"/>
      <c r="M46" s="100" t="s">
        <v>170</v>
      </c>
      <c r="N46" s="101"/>
      <c r="O46" s="101"/>
      <c r="P46" s="102"/>
      <c r="Q46" s="22" t="s">
        <v>164</v>
      </c>
      <c r="R46" s="22" t="s">
        <v>164</v>
      </c>
      <c r="S46" s="22" t="s">
        <v>164</v>
      </c>
      <c r="T46" s="22" t="s">
        <v>164</v>
      </c>
      <c r="U46" s="22" t="s">
        <v>164</v>
      </c>
      <c r="V46" s="22" t="s">
        <v>164</v>
      </c>
      <c r="W46" s="22" t="s">
        <v>164</v>
      </c>
      <c r="X46" s="22" t="s">
        <v>164</v>
      </c>
      <c r="Y46" s="22" t="s">
        <v>164</v>
      </c>
      <c r="Z46" s="22" t="s">
        <v>164</v>
      </c>
      <c r="AA46" s="22" t="s">
        <v>164</v>
      </c>
      <c r="AB46" s="22" t="s">
        <v>164</v>
      </c>
      <c r="AC46" s="148" t="s">
        <v>162</v>
      </c>
      <c r="AD46" s="148" t="s">
        <v>57</v>
      </c>
      <c r="AE46" s="151"/>
      <c r="AF46" s="198" t="s">
        <v>171</v>
      </c>
      <c r="AG46" s="127"/>
      <c r="AH46" s="128"/>
      <c r="AI46" s="128"/>
      <c r="AJ46" s="128"/>
      <c r="AK46" s="128"/>
      <c r="AL46" s="129"/>
      <c r="AM46" s="100" t="s">
        <v>181</v>
      </c>
      <c r="AN46" s="101"/>
      <c r="AO46" s="102"/>
      <c r="AP46" s="22">
        <v>12</v>
      </c>
      <c r="AQ46" s="22"/>
      <c r="AR46" s="52"/>
      <c r="AS46" s="54"/>
      <c r="AT46" s="61" t="s">
        <v>105</v>
      </c>
      <c r="AU46" s="62"/>
      <c r="AV46" s="62"/>
      <c r="AW46" s="62"/>
      <c r="AX46" s="62"/>
      <c r="AY46" s="302"/>
    </row>
    <row r="47" spans="1:51" x14ac:dyDescent="0.35">
      <c r="A47" s="302"/>
      <c r="B47" s="202"/>
      <c r="C47" s="163"/>
      <c r="D47" s="164"/>
      <c r="E47" s="165"/>
      <c r="F47" s="70"/>
      <c r="G47" s="71"/>
      <c r="H47" s="72"/>
      <c r="I47" s="204"/>
      <c r="J47" s="205"/>
      <c r="K47" s="205"/>
      <c r="L47" s="206"/>
      <c r="M47" s="103"/>
      <c r="N47" s="104"/>
      <c r="O47" s="104"/>
      <c r="P47" s="105"/>
      <c r="Q47" s="23"/>
      <c r="R47" s="23"/>
      <c r="S47" s="23"/>
      <c r="T47" s="23"/>
      <c r="U47" s="23"/>
      <c r="V47" s="23"/>
      <c r="W47" s="23"/>
      <c r="X47" s="23"/>
      <c r="Y47" s="23"/>
      <c r="Z47" s="23"/>
      <c r="AA47" s="23"/>
      <c r="AB47" s="23"/>
      <c r="AC47" s="149"/>
      <c r="AD47" s="149"/>
      <c r="AE47" s="152"/>
      <c r="AF47" s="199"/>
      <c r="AG47" s="130"/>
      <c r="AH47" s="131"/>
      <c r="AI47" s="131"/>
      <c r="AJ47" s="131"/>
      <c r="AK47" s="131"/>
      <c r="AL47" s="132"/>
      <c r="AM47" s="103"/>
      <c r="AN47" s="104"/>
      <c r="AO47" s="105"/>
      <c r="AP47" s="23"/>
      <c r="AQ47" s="23"/>
      <c r="AR47" s="55"/>
      <c r="AS47" s="57"/>
      <c r="AT47" s="63"/>
      <c r="AU47" s="64"/>
      <c r="AV47" s="64"/>
      <c r="AW47" s="64"/>
      <c r="AX47" s="64"/>
      <c r="AY47" s="302"/>
    </row>
    <row r="48" spans="1:51" x14ac:dyDescent="0.35">
      <c r="A48" s="302"/>
      <c r="B48" s="202"/>
      <c r="C48" s="163"/>
      <c r="D48" s="164"/>
      <c r="E48" s="165"/>
      <c r="F48" s="70"/>
      <c r="G48" s="71"/>
      <c r="H48" s="72"/>
      <c r="I48" s="204"/>
      <c r="J48" s="205"/>
      <c r="K48" s="205"/>
      <c r="L48" s="206"/>
      <c r="M48" s="103"/>
      <c r="N48" s="104"/>
      <c r="O48" s="104"/>
      <c r="P48" s="105"/>
      <c r="Q48" s="23"/>
      <c r="R48" s="23"/>
      <c r="S48" s="23"/>
      <c r="T48" s="23"/>
      <c r="U48" s="23"/>
      <c r="V48" s="23"/>
      <c r="W48" s="23"/>
      <c r="X48" s="23"/>
      <c r="Y48" s="23"/>
      <c r="Z48" s="23"/>
      <c r="AA48" s="23"/>
      <c r="AB48" s="23"/>
      <c r="AC48" s="149"/>
      <c r="AD48" s="149"/>
      <c r="AE48" s="152"/>
      <c r="AF48" s="199"/>
      <c r="AG48" s="130"/>
      <c r="AH48" s="131"/>
      <c r="AI48" s="131"/>
      <c r="AJ48" s="131"/>
      <c r="AK48" s="131"/>
      <c r="AL48" s="132"/>
      <c r="AM48" s="103"/>
      <c r="AN48" s="104"/>
      <c r="AO48" s="105"/>
      <c r="AP48" s="23"/>
      <c r="AQ48" s="23"/>
      <c r="AR48" s="55"/>
      <c r="AS48" s="57"/>
      <c r="AT48" s="63"/>
      <c r="AU48" s="64"/>
      <c r="AV48" s="64"/>
      <c r="AW48" s="64"/>
      <c r="AX48" s="64"/>
      <c r="AY48" s="302"/>
    </row>
    <row r="49" spans="1:51" x14ac:dyDescent="0.35">
      <c r="A49" s="302"/>
      <c r="B49" s="202"/>
      <c r="C49" s="163"/>
      <c r="D49" s="164"/>
      <c r="E49" s="165"/>
      <c r="F49" s="70"/>
      <c r="G49" s="71"/>
      <c r="H49" s="72"/>
      <c r="I49" s="204"/>
      <c r="J49" s="205"/>
      <c r="K49" s="205"/>
      <c r="L49" s="206"/>
      <c r="M49" s="103"/>
      <c r="N49" s="104"/>
      <c r="O49" s="104"/>
      <c r="P49" s="105"/>
      <c r="Q49" s="23"/>
      <c r="R49" s="23"/>
      <c r="S49" s="23"/>
      <c r="T49" s="23"/>
      <c r="U49" s="23"/>
      <c r="V49" s="23"/>
      <c r="W49" s="23"/>
      <c r="X49" s="23"/>
      <c r="Y49" s="23"/>
      <c r="Z49" s="23"/>
      <c r="AA49" s="23"/>
      <c r="AB49" s="23"/>
      <c r="AC49" s="149"/>
      <c r="AD49" s="149"/>
      <c r="AE49" s="152"/>
      <c r="AF49" s="199"/>
      <c r="AG49" s="130"/>
      <c r="AH49" s="131"/>
      <c r="AI49" s="131"/>
      <c r="AJ49" s="131"/>
      <c r="AK49" s="131"/>
      <c r="AL49" s="132"/>
      <c r="AM49" s="103"/>
      <c r="AN49" s="104"/>
      <c r="AO49" s="105"/>
      <c r="AP49" s="23"/>
      <c r="AQ49" s="23"/>
      <c r="AR49" s="55"/>
      <c r="AS49" s="57"/>
      <c r="AT49" s="63"/>
      <c r="AU49" s="64"/>
      <c r="AV49" s="64"/>
      <c r="AW49" s="64"/>
      <c r="AX49" s="64"/>
      <c r="AY49" s="302"/>
    </row>
    <row r="50" spans="1:51" x14ac:dyDescent="0.35">
      <c r="A50" s="302"/>
      <c r="B50" s="203"/>
      <c r="C50" s="166"/>
      <c r="D50" s="167"/>
      <c r="E50" s="168"/>
      <c r="F50" s="73"/>
      <c r="G50" s="74"/>
      <c r="H50" s="75"/>
      <c r="I50" s="178"/>
      <c r="J50" s="179"/>
      <c r="K50" s="179"/>
      <c r="L50" s="180"/>
      <c r="M50" s="106"/>
      <c r="N50" s="107"/>
      <c r="O50" s="107"/>
      <c r="P50" s="108"/>
      <c r="Q50" s="24"/>
      <c r="R50" s="24"/>
      <c r="S50" s="24"/>
      <c r="T50" s="24"/>
      <c r="U50" s="24"/>
      <c r="V50" s="24"/>
      <c r="W50" s="24"/>
      <c r="X50" s="24"/>
      <c r="Y50" s="24"/>
      <c r="Z50" s="24"/>
      <c r="AA50" s="24"/>
      <c r="AB50" s="24"/>
      <c r="AC50" s="150"/>
      <c r="AD50" s="150"/>
      <c r="AE50" s="153"/>
      <c r="AF50" s="200"/>
      <c r="AG50" s="133"/>
      <c r="AH50" s="134"/>
      <c r="AI50" s="134"/>
      <c r="AJ50" s="134"/>
      <c r="AK50" s="134"/>
      <c r="AL50" s="135"/>
      <c r="AM50" s="106"/>
      <c r="AN50" s="107"/>
      <c r="AO50" s="108"/>
      <c r="AP50" s="24"/>
      <c r="AQ50" s="24"/>
      <c r="AR50" s="58"/>
      <c r="AS50" s="60"/>
      <c r="AT50" s="65"/>
      <c r="AU50" s="66"/>
      <c r="AV50" s="66"/>
      <c r="AW50" s="66"/>
      <c r="AX50" s="66"/>
      <c r="AY50" s="302"/>
    </row>
    <row r="51" spans="1:51" ht="14.5" customHeight="1" x14ac:dyDescent="0.35">
      <c r="A51" s="302"/>
      <c r="B51" s="201">
        <v>8</v>
      </c>
      <c r="C51" s="160" t="s">
        <v>150</v>
      </c>
      <c r="D51" s="161"/>
      <c r="E51" s="162"/>
      <c r="F51" s="67" t="s">
        <v>73</v>
      </c>
      <c r="G51" s="68"/>
      <c r="H51" s="69"/>
      <c r="I51" s="175" t="s">
        <v>147</v>
      </c>
      <c r="J51" s="176"/>
      <c r="K51" s="176"/>
      <c r="L51" s="177"/>
      <c r="M51" s="100" t="s">
        <v>173</v>
      </c>
      <c r="N51" s="101"/>
      <c r="O51" s="101"/>
      <c r="P51" s="102"/>
      <c r="Q51" s="145"/>
      <c r="R51" s="22" t="s">
        <v>57</v>
      </c>
      <c r="S51" s="145"/>
      <c r="T51" s="145"/>
      <c r="U51" s="145"/>
      <c r="V51" s="145"/>
      <c r="W51" s="145"/>
      <c r="X51" s="145"/>
      <c r="Y51" s="145"/>
      <c r="Z51" s="145"/>
      <c r="AA51" s="145"/>
      <c r="AB51" s="145"/>
      <c r="AC51" s="148" t="s">
        <v>84</v>
      </c>
      <c r="AD51" s="148" t="s">
        <v>57</v>
      </c>
      <c r="AE51" s="151"/>
      <c r="AF51" s="154" t="s">
        <v>193</v>
      </c>
      <c r="AG51" s="118"/>
      <c r="AH51" s="119"/>
      <c r="AI51" s="119"/>
      <c r="AJ51" s="119"/>
      <c r="AK51" s="119"/>
      <c r="AL51" s="120"/>
      <c r="AM51" s="100" t="s">
        <v>187</v>
      </c>
      <c r="AN51" s="101"/>
      <c r="AO51" s="102"/>
      <c r="AP51" s="22">
        <v>1</v>
      </c>
      <c r="AQ51" s="145"/>
      <c r="AR51" s="52"/>
      <c r="AS51" s="54"/>
      <c r="AT51" s="61" t="s">
        <v>174</v>
      </c>
      <c r="AU51" s="62"/>
      <c r="AV51" s="62"/>
      <c r="AW51" s="62"/>
      <c r="AX51" s="62"/>
      <c r="AY51" s="302"/>
    </row>
    <row r="52" spans="1:51" x14ac:dyDescent="0.35">
      <c r="A52" s="302"/>
      <c r="B52" s="202"/>
      <c r="C52" s="163"/>
      <c r="D52" s="164"/>
      <c r="E52" s="165"/>
      <c r="F52" s="70"/>
      <c r="G52" s="71"/>
      <c r="H52" s="72"/>
      <c r="I52" s="204"/>
      <c r="J52" s="205"/>
      <c r="K52" s="205"/>
      <c r="L52" s="206"/>
      <c r="M52" s="103"/>
      <c r="N52" s="104"/>
      <c r="O52" s="104"/>
      <c r="P52" s="105"/>
      <c r="Q52" s="146"/>
      <c r="R52" s="23"/>
      <c r="S52" s="146"/>
      <c r="T52" s="146"/>
      <c r="U52" s="146"/>
      <c r="V52" s="146"/>
      <c r="W52" s="146"/>
      <c r="X52" s="146"/>
      <c r="Y52" s="146"/>
      <c r="Z52" s="146"/>
      <c r="AA52" s="146"/>
      <c r="AB52" s="146"/>
      <c r="AC52" s="149"/>
      <c r="AD52" s="149"/>
      <c r="AE52" s="152"/>
      <c r="AF52" s="155"/>
      <c r="AG52" s="121"/>
      <c r="AH52" s="122"/>
      <c r="AI52" s="122"/>
      <c r="AJ52" s="122"/>
      <c r="AK52" s="122"/>
      <c r="AL52" s="123"/>
      <c r="AM52" s="103"/>
      <c r="AN52" s="104"/>
      <c r="AO52" s="105"/>
      <c r="AP52" s="23"/>
      <c r="AQ52" s="146"/>
      <c r="AR52" s="55"/>
      <c r="AS52" s="57"/>
      <c r="AT52" s="63"/>
      <c r="AU52" s="64"/>
      <c r="AV52" s="64"/>
      <c r="AW52" s="64"/>
      <c r="AX52" s="64"/>
      <c r="AY52" s="302"/>
    </row>
    <row r="53" spans="1:51" x14ac:dyDescent="0.35">
      <c r="A53" s="302"/>
      <c r="B53" s="202"/>
      <c r="C53" s="163"/>
      <c r="D53" s="164"/>
      <c r="E53" s="165"/>
      <c r="F53" s="70"/>
      <c r="G53" s="71"/>
      <c r="H53" s="72"/>
      <c r="I53" s="204"/>
      <c r="J53" s="205"/>
      <c r="K53" s="205"/>
      <c r="L53" s="206"/>
      <c r="M53" s="103"/>
      <c r="N53" s="104"/>
      <c r="O53" s="104"/>
      <c r="P53" s="105"/>
      <c r="Q53" s="146"/>
      <c r="R53" s="23"/>
      <c r="S53" s="146"/>
      <c r="T53" s="146"/>
      <c r="U53" s="146"/>
      <c r="V53" s="146"/>
      <c r="W53" s="146"/>
      <c r="X53" s="146"/>
      <c r="Y53" s="146"/>
      <c r="Z53" s="146"/>
      <c r="AA53" s="146"/>
      <c r="AB53" s="146"/>
      <c r="AC53" s="149"/>
      <c r="AD53" s="149"/>
      <c r="AE53" s="152"/>
      <c r="AF53" s="155"/>
      <c r="AG53" s="121"/>
      <c r="AH53" s="122"/>
      <c r="AI53" s="122"/>
      <c r="AJ53" s="122"/>
      <c r="AK53" s="122"/>
      <c r="AL53" s="123"/>
      <c r="AM53" s="103"/>
      <c r="AN53" s="104"/>
      <c r="AO53" s="105"/>
      <c r="AP53" s="23"/>
      <c r="AQ53" s="146"/>
      <c r="AR53" s="55"/>
      <c r="AS53" s="57"/>
      <c r="AT53" s="63"/>
      <c r="AU53" s="64"/>
      <c r="AV53" s="64"/>
      <c r="AW53" s="64"/>
      <c r="AX53" s="64"/>
      <c r="AY53" s="302"/>
    </row>
    <row r="54" spans="1:51" x14ac:dyDescent="0.35">
      <c r="A54" s="302"/>
      <c r="B54" s="203"/>
      <c r="C54" s="166"/>
      <c r="D54" s="167"/>
      <c r="E54" s="168"/>
      <c r="F54" s="73"/>
      <c r="G54" s="74"/>
      <c r="H54" s="75"/>
      <c r="I54" s="178"/>
      <c r="J54" s="179"/>
      <c r="K54" s="179"/>
      <c r="L54" s="180"/>
      <c r="M54" s="106"/>
      <c r="N54" s="107"/>
      <c r="O54" s="107"/>
      <c r="P54" s="108"/>
      <c r="Q54" s="147"/>
      <c r="R54" s="24"/>
      <c r="S54" s="147"/>
      <c r="T54" s="147"/>
      <c r="U54" s="147"/>
      <c r="V54" s="147"/>
      <c r="W54" s="147"/>
      <c r="X54" s="147"/>
      <c r="Y54" s="147"/>
      <c r="Z54" s="147"/>
      <c r="AA54" s="147"/>
      <c r="AB54" s="147"/>
      <c r="AC54" s="150"/>
      <c r="AD54" s="150"/>
      <c r="AE54" s="153"/>
      <c r="AF54" s="156"/>
      <c r="AG54" s="124"/>
      <c r="AH54" s="125"/>
      <c r="AI54" s="125"/>
      <c r="AJ54" s="125"/>
      <c r="AK54" s="125"/>
      <c r="AL54" s="126"/>
      <c r="AM54" s="106"/>
      <c r="AN54" s="107"/>
      <c r="AO54" s="108"/>
      <c r="AP54" s="24"/>
      <c r="AQ54" s="147"/>
      <c r="AR54" s="58"/>
      <c r="AS54" s="60"/>
      <c r="AT54" s="65"/>
      <c r="AU54" s="66"/>
      <c r="AV54" s="66"/>
      <c r="AW54" s="66"/>
      <c r="AX54" s="66"/>
      <c r="AY54" s="302"/>
    </row>
    <row r="55" spans="1:51" ht="14.5" customHeight="1" x14ac:dyDescent="0.35">
      <c r="A55" s="302"/>
      <c r="B55" s="201">
        <v>9</v>
      </c>
      <c r="C55" s="160" t="s">
        <v>152</v>
      </c>
      <c r="D55" s="161"/>
      <c r="E55" s="162"/>
      <c r="F55" s="67" t="s">
        <v>73</v>
      </c>
      <c r="G55" s="68"/>
      <c r="H55" s="69"/>
      <c r="I55" s="175" t="s">
        <v>154</v>
      </c>
      <c r="J55" s="176"/>
      <c r="K55" s="176"/>
      <c r="L55" s="177"/>
      <c r="M55" s="160" t="s">
        <v>160</v>
      </c>
      <c r="N55" s="161"/>
      <c r="O55" s="161"/>
      <c r="P55" s="162"/>
      <c r="Q55" s="22" t="s">
        <v>57</v>
      </c>
      <c r="R55" s="22" t="s">
        <v>57</v>
      </c>
      <c r="S55" s="22" t="s">
        <v>57</v>
      </c>
      <c r="T55" s="22" t="s">
        <v>57</v>
      </c>
      <c r="U55" s="22" t="s">
        <v>57</v>
      </c>
      <c r="V55" s="22" t="s">
        <v>57</v>
      </c>
      <c r="W55" s="22" t="s">
        <v>57</v>
      </c>
      <c r="X55" s="22" t="s">
        <v>57</v>
      </c>
      <c r="Y55" s="22" t="s">
        <v>57</v>
      </c>
      <c r="Z55" s="22" t="s">
        <v>57</v>
      </c>
      <c r="AA55" s="22" t="s">
        <v>57</v>
      </c>
      <c r="AB55" s="22" t="s">
        <v>57</v>
      </c>
      <c r="AC55" s="148" t="s">
        <v>162</v>
      </c>
      <c r="AD55" s="148" t="s">
        <v>57</v>
      </c>
      <c r="AE55" s="151"/>
      <c r="AF55" s="299" t="s">
        <v>163</v>
      </c>
      <c r="AG55" s="127"/>
      <c r="AH55" s="128"/>
      <c r="AI55" s="128"/>
      <c r="AJ55" s="128"/>
      <c r="AK55" s="128"/>
      <c r="AL55" s="129"/>
      <c r="AM55" s="175" t="s">
        <v>188</v>
      </c>
      <c r="AN55" s="176"/>
      <c r="AO55" s="177"/>
      <c r="AP55" s="22">
        <v>12</v>
      </c>
      <c r="AQ55" s="145"/>
      <c r="AR55" s="52"/>
      <c r="AS55" s="54"/>
      <c r="AT55" s="61" t="s">
        <v>161</v>
      </c>
      <c r="AU55" s="62"/>
      <c r="AV55" s="62"/>
      <c r="AW55" s="62"/>
      <c r="AX55" s="62"/>
      <c r="AY55" s="302"/>
    </row>
    <row r="56" spans="1:51" x14ac:dyDescent="0.35">
      <c r="A56" s="302"/>
      <c r="B56" s="202"/>
      <c r="C56" s="163"/>
      <c r="D56" s="164"/>
      <c r="E56" s="165"/>
      <c r="F56" s="70"/>
      <c r="G56" s="71"/>
      <c r="H56" s="72"/>
      <c r="I56" s="204"/>
      <c r="J56" s="205"/>
      <c r="K56" s="205"/>
      <c r="L56" s="206"/>
      <c r="M56" s="163"/>
      <c r="N56" s="164"/>
      <c r="O56" s="164"/>
      <c r="P56" s="165"/>
      <c r="Q56" s="23"/>
      <c r="R56" s="23"/>
      <c r="S56" s="23"/>
      <c r="T56" s="23"/>
      <c r="U56" s="23"/>
      <c r="V56" s="23"/>
      <c r="W56" s="23"/>
      <c r="X56" s="23"/>
      <c r="Y56" s="23"/>
      <c r="Z56" s="23"/>
      <c r="AA56" s="23"/>
      <c r="AB56" s="23"/>
      <c r="AC56" s="149"/>
      <c r="AD56" s="149"/>
      <c r="AE56" s="152"/>
      <c r="AF56" s="300"/>
      <c r="AG56" s="130"/>
      <c r="AH56" s="131"/>
      <c r="AI56" s="131"/>
      <c r="AJ56" s="131"/>
      <c r="AK56" s="131"/>
      <c r="AL56" s="132"/>
      <c r="AM56" s="204"/>
      <c r="AN56" s="205"/>
      <c r="AO56" s="206"/>
      <c r="AP56" s="23"/>
      <c r="AQ56" s="146"/>
      <c r="AR56" s="55"/>
      <c r="AS56" s="57"/>
      <c r="AT56" s="63"/>
      <c r="AU56" s="64"/>
      <c r="AV56" s="64"/>
      <c r="AW56" s="64"/>
      <c r="AX56" s="64"/>
      <c r="AY56" s="302"/>
    </row>
    <row r="57" spans="1:51" x14ac:dyDescent="0.35">
      <c r="A57" s="302"/>
      <c r="B57" s="202"/>
      <c r="C57" s="163"/>
      <c r="D57" s="164"/>
      <c r="E57" s="165"/>
      <c r="F57" s="70"/>
      <c r="G57" s="71"/>
      <c r="H57" s="72"/>
      <c r="I57" s="204"/>
      <c r="J57" s="205"/>
      <c r="K57" s="205"/>
      <c r="L57" s="206"/>
      <c r="M57" s="163"/>
      <c r="N57" s="164"/>
      <c r="O57" s="164"/>
      <c r="P57" s="165"/>
      <c r="Q57" s="23"/>
      <c r="R57" s="23"/>
      <c r="S57" s="23"/>
      <c r="T57" s="23"/>
      <c r="U57" s="23"/>
      <c r="V57" s="23"/>
      <c r="W57" s="23"/>
      <c r="X57" s="23"/>
      <c r="Y57" s="23"/>
      <c r="Z57" s="23"/>
      <c r="AA57" s="23"/>
      <c r="AB57" s="23"/>
      <c r="AC57" s="149"/>
      <c r="AD57" s="149"/>
      <c r="AE57" s="152"/>
      <c r="AF57" s="300"/>
      <c r="AG57" s="130"/>
      <c r="AH57" s="131"/>
      <c r="AI57" s="131"/>
      <c r="AJ57" s="131"/>
      <c r="AK57" s="131"/>
      <c r="AL57" s="132"/>
      <c r="AM57" s="204"/>
      <c r="AN57" s="205"/>
      <c r="AO57" s="206"/>
      <c r="AP57" s="23"/>
      <c r="AQ57" s="146"/>
      <c r="AR57" s="55"/>
      <c r="AS57" s="57"/>
      <c r="AT57" s="63"/>
      <c r="AU57" s="64"/>
      <c r="AV57" s="64"/>
      <c r="AW57" s="64"/>
      <c r="AX57" s="64"/>
      <c r="AY57" s="302"/>
    </row>
    <row r="58" spans="1:51" x14ac:dyDescent="0.35">
      <c r="A58" s="302"/>
      <c r="B58" s="202"/>
      <c r="C58" s="163"/>
      <c r="D58" s="164"/>
      <c r="E58" s="165"/>
      <c r="F58" s="70"/>
      <c r="G58" s="71"/>
      <c r="H58" s="72"/>
      <c r="I58" s="204"/>
      <c r="J58" s="205"/>
      <c r="K58" s="205"/>
      <c r="L58" s="206"/>
      <c r="M58" s="163"/>
      <c r="N58" s="164"/>
      <c r="O58" s="164"/>
      <c r="P58" s="165"/>
      <c r="Q58" s="23"/>
      <c r="R58" s="23"/>
      <c r="S58" s="23"/>
      <c r="T58" s="23"/>
      <c r="U58" s="23"/>
      <c r="V58" s="23"/>
      <c r="W58" s="23"/>
      <c r="X58" s="23"/>
      <c r="Y58" s="23"/>
      <c r="Z58" s="23"/>
      <c r="AA58" s="23"/>
      <c r="AB58" s="23"/>
      <c r="AC58" s="149"/>
      <c r="AD58" s="149"/>
      <c r="AE58" s="152"/>
      <c r="AF58" s="300"/>
      <c r="AG58" s="130"/>
      <c r="AH58" s="131"/>
      <c r="AI58" s="131"/>
      <c r="AJ58" s="131"/>
      <c r="AK58" s="131"/>
      <c r="AL58" s="132"/>
      <c r="AM58" s="204"/>
      <c r="AN58" s="205"/>
      <c r="AO58" s="206"/>
      <c r="AP58" s="23"/>
      <c r="AQ58" s="146"/>
      <c r="AR58" s="55"/>
      <c r="AS58" s="57"/>
      <c r="AT58" s="63"/>
      <c r="AU58" s="64"/>
      <c r="AV58" s="64"/>
      <c r="AW58" s="64"/>
      <c r="AX58" s="64"/>
      <c r="AY58" s="302"/>
    </row>
    <row r="59" spans="1:51" x14ac:dyDescent="0.35">
      <c r="A59" s="302"/>
      <c r="B59" s="202"/>
      <c r="C59" s="163"/>
      <c r="D59" s="164"/>
      <c r="E59" s="165"/>
      <c r="F59" s="70"/>
      <c r="G59" s="71"/>
      <c r="H59" s="72"/>
      <c r="I59" s="204"/>
      <c r="J59" s="205"/>
      <c r="K59" s="205"/>
      <c r="L59" s="206"/>
      <c r="M59" s="163"/>
      <c r="N59" s="164"/>
      <c r="O59" s="164"/>
      <c r="P59" s="165"/>
      <c r="Q59" s="23"/>
      <c r="R59" s="23"/>
      <c r="S59" s="23"/>
      <c r="T59" s="23"/>
      <c r="U59" s="23"/>
      <c r="V59" s="23"/>
      <c r="W59" s="23"/>
      <c r="X59" s="23"/>
      <c r="Y59" s="23"/>
      <c r="Z59" s="23"/>
      <c r="AA59" s="23"/>
      <c r="AB59" s="23"/>
      <c r="AC59" s="149"/>
      <c r="AD59" s="149"/>
      <c r="AE59" s="152"/>
      <c r="AF59" s="300"/>
      <c r="AG59" s="130"/>
      <c r="AH59" s="131"/>
      <c r="AI59" s="131"/>
      <c r="AJ59" s="131"/>
      <c r="AK59" s="131"/>
      <c r="AL59" s="132"/>
      <c r="AM59" s="204"/>
      <c r="AN59" s="205"/>
      <c r="AO59" s="206"/>
      <c r="AP59" s="23"/>
      <c r="AQ59" s="146"/>
      <c r="AR59" s="55"/>
      <c r="AS59" s="57"/>
      <c r="AT59" s="63"/>
      <c r="AU59" s="64"/>
      <c r="AV59" s="64"/>
      <c r="AW59" s="64"/>
      <c r="AX59" s="64"/>
      <c r="AY59" s="302"/>
    </row>
    <row r="60" spans="1:51" x14ac:dyDescent="0.35">
      <c r="A60" s="302"/>
      <c r="B60" s="202"/>
      <c r="C60" s="163"/>
      <c r="D60" s="164"/>
      <c r="E60" s="165"/>
      <c r="F60" s="70"/>
      <c r="G60" s="71"/>
      <c r="H60" s="72"/>
      <c r="I60" s="204"/>
      <c r="J60" s="205"/>
      <c r="K60" s="205"/>
      <c r="L60" s="206"/>
      <c r="M60" s="163"/>
      <c r="N60" s="164"/>
      <c r="O60" s="164"/>
      <c r="P60" s="165"/>
      <c r="Q60" s="23"/>
      <c r="R60" s="23"/>
      <c r="S60" s="23"/>
      <c r="T60" s="23"/>
      <c r="U60" s="23"/>
      <c r="V60" s="23"/>
      <c r="W60" s="23"/>
      <c r="X60" s="23"/>
      <c r="Y60" s="23"/>
      <c r="Z60" s="23"/>
      <c r="AA60" s="23"/>
      <c r="AB60" s="23"/>
      <c r="AC60" s="149"/>
      <c r="AD60" s="149"/>
      <c r="AE60" s="152"/>
      <c r="AF60" s="300"/>
      <c r="AG60" s="130"/>
      <c r="AH60" s="131"/>
      <c r="AI60" s="131"/>
      <c r="AJ60" s="131"/>
      <c r="AK60" s="131"/>
      <c r="AL60" s="132"/>
      <c r="AM60" s="204"/>
      <c r="AN60" s="205"/>
      <c r="AO60" s="206"/>
      <c r="AP60" s="23"/>
      <c r="AQ60" s="146"/>
      <c r="AR60" s="55"/>
      <c r="AS60" s="57"/>
      <c r="AT60" s="63"/>
      <c r="AU60" s="64"/>
      <c r="AV60" s="64"/>
      <c r="AW60" s="64"/>
      <c r="AX60" s="64"/>
      <c r="AY60" s="302"/>
    </row>
    <row r="61" spans="1:51" x14ac:dyDescent="0.35">
      <c r="A61" s="302"/>
      <c r="B61" s="202"/>
      <c r="C61" s="163"/>
      <c r="D61" s="164"/>
      <c r="E61" s="165"/>
      <c r="F61" s="70"/>
      <c r="G61" s="71"/>
      <c r="H61" s="72"/>
      <c r="I61" s="204"/>
      <c r="J61" s="205"/>
      <c r="K61" s="205"/>
      <c r="L61" s="206"/>
      <c r="M61" s="163"/>
      <c r="N61" s="164"/>
      <c r="O61" s="164"/>
      <c r="P61" s="165"/>
      <c r="Q61" s="23"/>
      <c r="R61" s="23"/>
      <c r="S61" s="23"/>
      <c r="T61" s="23"/>
      <c r="U61" s="23"/>
      <c r="V61" s="23"/>
      <c r="W61" s="23"/>
      <c r="X61" s="23"/>
      <c r="Y61" s="23"/>
      <c r="Z61" s="23"/>
      <c r="AA61" s="23"/>
      <c r="AB61" s="23"/>
      <c r="AC61" s="149"/>
      <c r="AD61" s="149"/>
      <c r="AE61" s="152"/>
      <c r="AF61" s="300"/>
      <c r="AG61" s="130"/>
      <c r="AH61" s="131"/>
      <c r="AI61" s="131"/>
      <c r="AJ61" s="131"/>
      <c r="AK61" s="131"/>
      <c r="AL61" s="132"/>
      <c r="AM61" s="204"/>
      <c r="AN61" s="205"/>
      <c r="AO61" s="206"/>
      <c r="AP61" s="23"/>
      <c r="AQ61" s="146"/>
      <c r="AR61" s="55"/>
      <c r="AS61" s="57"/>
      <c r="AT61" s="63"/>
      <c r="AU61" s="64"/>
      <c r="AV61" s="64"/>
      <c r="AW61" s="64"/>
      <c r="AX61" s="64"/>
      <c r="AY61" s="302"/>
    </row>
    <row r="62" spans="1:51" ht="2.5" customHeight="1" x14ac:dyDescent="0.35">
      <c r="A62" s="302"/>
      <c r="B62" s="202"/>
      <c r="C62" s="163"/>
      <c r="D62" s="164"/>
      <c r="E62" s="165"/>
      <c r="F62" s="70"/>
      <c r="G62" s="71"/>
      <c r="H62" s="72"/>
      <c r="I62" s="204"/>
      <c r="J62" s="205"/>
      <c r="K62" s="205"/>
      <c r="L62" s="206"/>
      <c r="M62" s="163"/>
      <c r="N62" s="164"/>
      <c r="O62" s="164"/>
      <c r="P62" s="165"/>
      <c r="Q62" s="23"/>
      <c r="R62" s="23"/>
      <c r="S62" s="23"/>
      <c r="T62" s="23"/>
      <c r="U62" s="23"/>
      <c r="V62" s="23"/>
      <c r="W62" s="23"/>
      <c r="X62" s="23"/>
      <c r="Y62" s="23"/>
      <c r="Z62" s="23"/>
      <c r="AA62" s="23"/>
      <c r="AB62" s="23"/>
      <c r="AC62" s="149"/>
      <c r="AD62" s="149"/>
      <c r="AE62" s="152"/>
      <c r="AF62" s="300"/>
      <c r="AG62" s="130"/>
      <c r="AH62" s="131"/>
      <c r="AI62" s="131"/>
      <c r="AJ62" s="131"/>
      <c r="AK62" s="131"/>
      <c r="AL62" s="132"/>
      <c r="AM62" s="204"/>
      <c r="AN62" s="205"/>
      <c r="AO62" s="206"/>
      <c r="AP62" s="23"/>
      <c r="AQ62" s="146"/>
      <c r="AR62" s="55"/>
      <c r="AS62" s="57"/>
      <c r="AT62" s="63"/>
      <c r="AU62" s="64"/>
      <c r="AV62" s="64"/>
      <c r="AW62" s="64"/>
      <c r="AX62" s="64"/>
      <c r="AY62" s="302"/>
    </row>
    <row r="63" spans="1:51" ht="13" hidden="1" customHeight="1" x14ac:dyDescent="0.35">
      <c r="A63" s="302"/>
      <c r="B63" s="202"/>
      <c r="C63" s="163"/>
      <c r="D63" s="164"/>
      <c r="E63" s="165"/>
      <c r="F63" s="70"/>
      <c r="G63" s="71"/>
      <c r="H63" s="72"/>
      <c r="I63" s="204"/>
      <c r="J63" s="205"/>
      <c r="K63" s="205"/>
      <c r="L63" s="206"/>
      <c r="M63" s="163"/>
      <c r="N63" s="164"/>
      <c r="O63" s="164"/>
      <c r="P63" s="165"/>
      <c r="Q63" s="23"/>
      <c r="R63" s="23"/>
      <c r="S63" s="23"/>
      <c r="T63" s="23"/>
      <c r="U63" s="23"/>
      <c r="V63" s="23"/>
      <c r="W63" s="23"/>
      <c r="X63" s="23"/>
      <c r="Y63" s="23"/>
      <c r="Z63" s="23"/>
      <c r="AA63" s="23"/>
      <c r="AB63" s="23"/>
      <c r="AC63" s="149"/>
      <c r="AD63" s="149"/>
      <c r="AE63" s="152"/>
      <c r="AF63" s="300"/>
      <c r="AG63" s="130"/>
      <c r="AH63" s="131"/>
      <c r="AI63" s="131"/>
      <c r="AJ63" s="131"/>
      <c r="AK63" s="131"/>
      <c r="AL63" s="132"/>
      <c r="AM63" s="204"/>
      <c r="AN63" s="205"/>
      <c r="AO63" s="206"/>
      <c r="AP63" s="23"/>
      <c r="AQ63" s="146"/>
      <c r="AR63" s="55"/>
      <c r="AS63" s="57"/>
      <c r="AT63" s="63"/>
      <c r="AU63" s="64"/>
      <c r="AV63" s="64"/>
      <c r="AW63" s="64"/>
      <c r="AX63" s="64"/>
      <c r="AY63" s="302"/>
    </row>
    <row r="64" spans="1:51" ht="14.5" hidden="1" customHeight="1" x14ac:dyDescent="0.35">
      <c r="A64" s="302"/>
      <c r="B64" s="202"/>
      <c r="C64" s="163"/>
      <c r="D64" s="164"/>
      <c r="E64" s="165"/>
      <c r="F64" s="70"/>
      <c r="G64" s="71"/>
      <c r="H64" s="72"/>
      <c r="I64" s="204"/>
      <c r="J64" s="205"/>
      <c r="K64" s="205"/>
      <c r="L64" s="206"/>
      <c r="M64" s="163"/>
      <c r="N64" s="164"/>
      <c r="O64" s="164"/>
      <c r="P64" s="165"/>
      <c r="Q64" s="23"/>
      <c r="R64" s="23"/>
      <c r="S64" s="23"/>
      <c r="T64" s="23"/>
      <c r="U64" s="23"/>
      <c r="V64" s="23"/>
      <c r="W64" s="23"/>
      <c r="X64" s="23"/>
      <c r="Y64" s="23"/>
      <c r="Z64" s="23"/>
      <c r="AA64" s="23"/>
      <c r="AB64" s="23"/>
      <c r="AC64" s="149"/>
      <c r="AD64" s="149"/>
      <c r="AE64" s="152"/>
      <c r="AF64" s="300"/>
      <c r="AG64" s="130"/>
      <c r="AH64" s="131"/>
      <c r="AI64" s="131"/>
      <c r="AJ64" s="131"/>
      <c r="AK64" s="131"/>
      <c r="AL64" s="132"/>
      <c r="AM64" s="204"/>
      <c r="AN64" s="205"/>
      <c r="AO64" s="206"/>
      <c r="AP64" s="23"/>
      <c r="AQ64" s="146"/>
      <c r="AR64" s="55"/>
      <c r="AS64" s="57"/>
      <c r="AT64" s="63"/>
      <c r="AU64" s="64"/>
      <c r="AV64" s="64"/>
      <c r="AW64" s="64"/>
      <c r="AX64" s="64"/>
      <c r="AY64" s="302"/>
    </row>
    <row r="65" spans="1:51" ht="4" customHeight="1" x14ac:dyDescent="0.35">
      <c r="A65" s="302"/>
      <c r="B65" s="202"/>
      <c r="C65" s="163"/>
      <c r="D65" s="164"/>
      <c r="E65" s="165"/>
      <c r="F65" s="70"/>
      <c r="G65" s="71"/>
      <c r="H65" s="72"/>
      <c r="I65" s="204"/>
      <c r="J65" s="205"/>
      <c r="K65" s="205"/>
      <c r="L65" s="206"/>
      <c r="M65" s="163"/>
      <c r="N65" s="164"/>
      <c r="O65" s="164"/>
      <c r="P65" s="165"/>
      <c r="Q65" s="23"/>
      <c r="R65" s="23"/>
      <c r="S65" s="23"/>
      <c r="T65" s="23"/>
      <c r="U65" s="23"/>
      <c r="V65" s="23"/>
      <c r="W65" s="23"/>
      <c r="X65" s="23"/>
      <c r="Y65" s="23"/>
      <c r="Z65" s="23"/>
      <c r="AA65" s="23"/>
      <c r="AB65" s="23"/>
      <c r="AC65" s="149"/>
      <c r="AD65" s="149"/>
      <c r="AE65" s="152"/>
      <c r="AF65" s="300"/>
      <c r="AG65" s="130"/>
      <c r="AH65" s="131"/>
      <c r="AI65" s="131"/>
      <c r="AJ65" s="131"/>
      <c r="AK65" s="131"/>
      <c r="AL65" s="132"/>
      <c r="AM65" s="204"/>
      <c r="AN65" s="205"/>
      <c r="AO65" s="206"/>
      <c r="AP65" s="23"/>
      <c r="AQ65" s="146"/>
      <c r="AR65" s="55"/>
      <c r="AS65" s="57"/>
      <c r="AT65" s="63"/>
      <c r="AU65" s="64"/>
      <c r="AV65" s="64"/>
      <c r="AW65" s="64"/>
      <c r="AX65" s="64"/>
      <c r="AY65" s="302"/>
    </row>
    <row r="66" spans="1:51" ht="14.5" hidden="1" customHeight="1" x14ac:dyDescent="0.35">
      <c r="A66" s="302"/>
      <c r="B66" s="203"/>
      <c r="C66" s="166"/>
      <c r="D66" s="167"/>
      <c r="E66" s="168"/>
      <c r="F66" s="73"/>
      <c r="G66" s="74"/>
      <c r="H66" s="75"/>
      <c r="I66" s="178"/>
      <c r="J66" s="179"/>
      <c r="K66" s="179"/>
      <c r="L66" s="180"/>
      <c r="M66" s="166"/>
      <c r="N66" s="167"/>
      <c r="O66" s="167"/>
      <c r="P66" s="168"/>
      <c r="Q66" s="24"/>
      <c r="R66" s="24"/>
      <c r="S66" s="24"/>
      <c r="T66" s="24"/>
      <c r="U66" s="24"/>
      <c r="V66" s="24"/>
      <c r="W66" s="24"/>
      <c r="X66" s="24"/>
      <c r="Y66" s="24"/>
      <c r="Z66" s="24"/>
      <c r="AA66" s="24"/>
      <c r="AB66" s="24"/>
      <c r="AC66" s="150"/>
      <c r="AD66" s="150"/>
      <c r="AE66" s="153"/>
      <c r="AF66" s="301"/>
      <c r="AG66" s="133"/>
      <c r="AH66" s="134"/>
      <c r="AI66" s="134"/>
      <c r="AJ66" s="134"/>
      <c r="AK66" s="134"/>
      <c r="AL66" s="135"/>
      <c r="AM66" s="178"/>
      <c r="AN66" s="179"/>
      <c r="AO66" s="180"/>
      <c r="AP66" s="24"/>
      <c r="AQ66" s="147"/>
      <c r="AR66" s="58"/>
      <c r="AS66" s="60"/>
      <c r="AT66" s="65"/>
      <c r="AU66" s="66"/>
      <c r="AV66" s="66"/>
      <c r="AW66" s="66"/>
      <c r="AX66" s="66"/>
      <c r="AY66" s="302"/>
    </row>
    <row r="67" spans="1:51" x14ac:dyDescent="0.35">
      <c r="A67" s="302"/>
      <c r="B67" s="136" t="s">
        <v>155</v>
      </c>
      <c r="C67" s="137"/>
      <c r="D67" s="137"/>
      <c r="E67" s="137"/>
      <c r="F67" s="137"/>
      <c r="G67" s="137"/>
      <c r="H67" s="138"/>
      <c r="I67" s="136" t="s">
        <v>156</v>
      </c>
      <c r="J67" s="137"/>
      <c r="K67" s="137"/>
      <c r="L67" s="137"/>
      <c r="M67" s="137"/>
      <c r="N67" s="137"/>
      <c r="O67" s="137"/>
      <c r="P67" s="138"/>
      <c r="Q67" s="136" t="s">
        <v>157</v>
      </c>
      <c r="R67" s="137"/>
      <c r="S67" s="137"/>
      <c r="T67" s="137"/>
      <c r="U67" s="137"/>
      <c r="V67" s="137"/>
      <c r="W67" s="137"/>
      <c r="X67" s="138"/>
      <c r="Y67" s="52"/>
      <c r="Z67" s="53"/>
      <c r="AA67" s="53"/>
      <c r="AB67" s="53"/>
      <c r="AC67" s="53"/>
      <c r="AD67" s="53"/>
      <c r="AE67" s="54"/>
      <c r="AF67" s="52"/>
      <c r="AG67" s="53"/>
      <c r="AH67" s="53"/>
      <c r="AI67" s="213"/>
      <c r="AJ67" s="214"/>
      <c r="AK67" s="214"/>
      <c r="AL67" s="215"/>
      <c r="AM67" s="43" t="s">
        <v>182</v>
      </c>
      <c r="AN67" s="44"/>
      <c r="AO67" s="45"/>
      <c r="AP67" s="31"/>
      <c r="AQ67" s="32"/>
      <c r="AR67" s="37"/>
      <c r="AS67" s="38"/>
      <c r="AT67" s="52"/>
      <c r="AU67" s="53"/>
      <c r="AV67" s="53"/>
      <c r="AW67" s="53"/>
      <c r="AX67" s="54"/>
      <c r="AY67" s="302"/>
    </row>
    <row r="68" spans="1:51" x14ac:dyDescent="0.35">
      <c r="A68" s="302"/>
      <c r="B68" s="139"/>
      <c r="C68" s="140"/>
      <c r="D68" s="140"/>
      <c r="E68" s="140"/>
      <c r="F68" s="140"/>
      <c r="G68" s="140"/>
      <c r="H68" s="141"/>
      <c r="I68" s="139"/>
      <c r="J68" s="140"/>
      <c r="K68" s="140"/>
      <c r="L68" s="140"/>
      <c r="M68" s="140"/>
      <c r="N68" s="140"/>
      <c r="O68" s="140"/>
      <c r="P68" s="141"/>
      <c r="Q68" s="139"/>
      <c r="R68" s="140"/>
      <c r="S68" s="140"/>
      <c r="T68" s="140"/>
      <c r="U68" s="140"/>
      <c r="V68" s="140"/>
      <c r="W68" s="140"/>
      <c r="X68" s="141"/>
      <c r="Y68" s="55"/>
      <c r="Z68" s="56"/>
      <c r="AA68" s="56"/>
      <c r="AB68" s="56"/>
      <c r="AC68" s="56"/>
      <c r="AD68" s="56"/>
      <c r="AE68" s="57"/>
      <c r="AF68" s="55"/>
      <c r="AG68" s="56"/>
      <c r="AH68" s="56"/>
      <c r="AI68" s="216"/>
      <c r="AJ68" s="217"/>
      <c r="AK68" s="217"/>
      <c r="AL68" s="218"/>
      <c r="AM68" s="46"/>
      <c r="AN68" s="47"/>
      <c r="AO68" s="48"/>
      <c r="AP68" s="33"/>
      <c r="AQ68" s="34"/>
      <c r="AR68" s="39"/>
      <c r="AS68" s="40"/>
      <c r="AT68" s="55"/>
      <c r="AU68" s="56"/>
      <c r="AV68" s="56"/>
      <c r="AW68" s="56"/>
      <c r="AX68" s="57"/>
      <c r="AY68" s="302"/>
    </row>
    <row r="69" spans="1:51" x14ac:dyDescent="0.35">
      <c r="A69" s="302"/>
      <c r="B69" s="142"/>
      <c r="C69" s="143"/>
      <c r="D69" s="143"/>
      <c r="E69" s="143"/>
      <c r="F69" s="143"/>
      <c r="G69" s="143"/>
      <c r="H69" s="144"/>
      <c r="I69" s="142"/>
      <c r="J69" s="143"/>
      <c r="K69" s="143"/>
      <c r="L69" s="143"/>
      <c r="M69" s="143"/>
      <c r="N69" s="143"/>
      <c r="O69" s="143"/>
      <c r="P69" s="144"/>
      <c r="Q69" s="142"/>
      <c r="R69" s="143"/>
      <c r="S69" s="143"/>
      <c r="T69" s="143"/>
      <c r="U69" s="143"/>
      <c r="V69" s="143"/>
      <c r="W69" s="143"/>
      <c r="X69" s="144"/>
      <c r="Y69" s="58"/>
      <c r="Z69" s="59"/>
      <c r="AA69" s="59"/>
      <c r="AB69" s="59"/>
      <c r="AC69" s="59"/>
      <c r="AD69" s="59"/>
      <c r="AE69" s="60"/>
      <c r="AF69" s="58"/>
      <c r="AG69" s="59"/>
      <c r="AH69" s="59"/>
      <c r="AI69" s="219"/>
      <c r="AJ69" s="220"/>
      <c r="AK69" s="220"/>
      <c r="AL69" s="221"/>
      <c r="AM69" s="49"/>
      <c r="AN69" s="50"/>
      <c r="AO69" s="51"/>
      <c r="AP69" s="35"/>
      <c r="AQ69" s="36"/>
      <c r="AR69" s="39"/>
      <c r="AS69" s="40"/>
      <c r="AT69" s="58"/>
      <c r="AU69" s="59"/>
      <c r="AV69" s="59"/>
      <c r="AW69" s="59"/>
      <c r="AX69" s="60"/>
      <c r="AY69" s="302"/>
    </row>
    <row r="70" spans="1:51" x14ac:dyDescent="0.35">
      <c r="A70" s="302"/>
      <c r="B70" s="290" t="s">
        <v>165</v>
      </c>
      <c r="C70" s="291"/>
      <c r="D70" s="291"/>
      <c r="E70" s="291"/>
      <c r="F70" s="291"/>
      <c r="G70" s="291"/>
      <c r="H70" s="292"/>
      <c r="I70" s="290" t="s">
        <v>166</v>
      </c>
      <c r="J70" s="291"/>
      <c r="K70" s="291"/>
      <c r="L70" s="291"/>
      <c r="M70" s="291"/>
      <c r="N70" s="291"/>
      <c r="O70" s="291"/>
      <c r="P70" s="292"/>
      <c r="Q70" s="290" t="s">
        <v>167</v>
      </c>
      <c r="R70" s="291"/>
      <c r="S70" s="291"/>
      <c r="T70" s="291"/>
      <c r="U70" s="291"/>
      <c r="V70" s="291"/>
      <c r="W70" s="291"/>
      <c r="X70" s="292"/>
      <c r="Y70" s="53"/>
      <c r="Z70" s="53"/>
      <c r="AA70" s="53"/>
      <c r="AB70" s="53"/>
      <c r="AC70" s="53"/>
      <c r="AD70" s="53"/>
      <c r="AE70" s="53"/>
      <c r="AF70" s="53"/>
      <c r="AG70" s="53"/>
      <c r="AH70" s="53"/>
      <c r="AI70" s="213" t="s">
        <v>158</v>
      </c>
      <c r="AJ70" s="214"/>
      <c r="AK70" s="214"/>
      <c r="AL70" s="215"/>
      <c r="AM70" s="43" t="s">
        <v>183</v>
      </c>
      <c r="AN70" s="44"/>
      <c r="AO70" s="45"/>
      <c r="AP70" s="25"/>
      <c r="AQ70" s="26"/>
      <c r="AR70" s="39"/>
      <c r="AS70" s="40"/>
      <c r="AT70" s="52"/>
      <c r="AU70" s="53"/>
      <c r="AV70" s="53"/>
      <c r="AW70" s="53"/>
      <c r="AX70" s="54"/>
      <c r="AY70" s="302"/>
    </row>
    <row r="71" spans="1:51" x14ac:dyDescent="0.35">
      <c r="A71" s="302"/>
      <c r="B71" s="293"/>
      <c r="C71" s="294"/>
      <c r="D71" s="294"/>
      <c r="E71" s="294"/>
      <c r="F71" s="294"/>
      <c r="G71" s="294"/>
      <c r="H71" s="295"/>
      <c r="I71" s="293"/>
      <c r="J71" s="294"/>
      <c r="K71" s="294"/>
      <c r="L71" s="294"/>
      <c r="M71" s="294"/>
      <c r="N71" s="294"/>
      <c r="O71" s="294"/>
      <c r="P71" s="295"/>
      <c r="Q71" s="293"/>
      <c r="R71" s="294"/>
      <c r="S71" s="294"/>
      <c r="T71" s="294"/>
      <c r="U71" s="294"/>
      <c r="V71" s="294"/>
      <c r="W71" s="294"/>
      <c r="X71" s="295"/>
      <c r="Y71" s="56"/>
      <c r="Z71" s="56"/>
      <c r="AA71" s="56"/>
      <c r="AB71" s="56"/>
      <c r="AC71" s="56"/>
      <c r="AD71" s="56"/>
      <c r="AE71" s="56"/>
      <c r="AF71" s="56"/>
      <c r="AG71" s="56"/>
      <c r="AH71" s="56"/>
      <c r="AI71" s="216"/>
      <c r="AJ71" s="217"/>
      <c r="AK71" s="217"/>
      <c r="AL71" s="218"/>
      <c r="AM71" s="46"/>
      <c r="AN71" s="47"/>
      <c r="AO71" s="48"/>
      <c r="AP71" s="27"/>
      <c r="AQ71" s="28"/>
      <c r="AR71" s="39"/>
      <c r="AS71" s="40"/>
      <c r="AT71" s="55"/>
      <c r="AU71" s="56"/>
      <c r="AV71" s="56"/>
      <c r="AW71" s="56"/>
      <c r="AX71" s="57"/>
      <c r="AY71" s="302"/>
    </row>
    <row r="72" spans="1:51" x14ac:dyDescent="0.35">
      <c r="A72" s="302"/>
      <c r="B72" s="293"/>
      <c r="C72" s="294"/>
      <c r="D72" s="294"/>
      <c r="E72" s="294"/>
      <c r="F72" s="294"/>
      <c r="G72" s="294"/>
      <c r="H72" s="295"/>
      <c r="I72" s="293"/>
      <c r="J72" s="294"/>
      <c r="K72" s="294"/>
      <c r="L72" s="294"/>
      <c r="M72" s="294"/>
      <c r="N72" s="294"/>
      <c r="O72" s="294"/>
      <c r="P72" s="295"/>
      <c r="Q72" s="293"/>
      <c r="R72" s="294"/>
      <c r="S72" s="294"/>
      <c r="T72" s="294"/>
      <c r="U72" s="294"/>
      <c r="V72" s="294"/>
      <c r="W72" s="294"/>
      <c r="X72" s="295"/>
      <c r="Y72" s="56"/>
      <c r="Z72" s="56"/>
      <c r="AA72" s="56"/>
      <c r="AB72" s="56"/>
      <c r="AC72" s="56"/>
      <c r="AD72" s="56"/>
      <c r="AE72" s="56"/>
      <c r="AF72" s="56"/>
      <c r="AG72" s="56"/>
      <c r="AH72" s="56"/>
      <c r="AI72" s="219"/>
      <c r="AJ72" s="220"/>
      <c r="AK72" s="220"/>
      <c r="AL72" s="221"/>
      <c r="AM72" s="46"/>
      <c r="AN72" s="47"/>
      <c r="AO72" s="48"/>
      <c r="AP72" s="27"/>
      <c r="AQ72" s="28"/>
      <c r="AR72" s="39"/>
      <c r="AS72" s="40"/>
      <c r="AT72" s="55"/>
      <c r="AU72" s="56"/>
      <c r="AV72" s="56"/>
      <c r="AW72" s="56"/>
      <c r="AX72" s="57"/>
      <c r="AY72" s="302"/>
    </row>
    <row r="73" spans="1:51" x14ac:dyDescent="0.35">
      <c r="A73" s="302"/>
      <c r="B73" s="293"/>
      <c r="C73" s="294"/>
      <c r="D73" s="294"/>
      <c r="E73" s="294"/>
      <c r="F73" s="294"/>
      <c r="G73" s="294"/>
      <c r="H73" s="295"/>
      <c r="I73" s="293"/>
      <c r="J73" s="294"/>
      <c r="K73" s="294"/>
      <c r="L73" s="294"/>
      <c r="M73" s="294"/>
      <c r="N73" s="294"/>
      <c r="O73" s="294"/>
      <c r="P73" s="295"/>
      <c r="Q73" s="293"/>
      <c r="R73" s="294"/>
      <c r="S73" s="294"/>
      <c r="T73" s="294"/>
      <c r="U73" s="294"/>
      <c r="V73" s="294"/>
      <c r="W73" s="294"/>
      <c r="X73" s="295"/>
      <c r="Y73" s="56"/>
      <c r="Z73" s="56"/>
      <c r="AA73" s="56"/>
      <c r="AB73" s="56"/>
      <c r="AC73" s="56"/>
      <c r="AD73" s="56"/>
      <c r="AE73" s="56"/>
      <c r="AF73" s="56"/>
      <c r="AG73" s="56"/>
      <c r="AH73" s="56"/>
      <c r="AI73" s="213" t="s">
        <v>159</v>
      </c>
      <c r="AJ73" s="214"/>
      <c r="AK73" s="214"/>
      <c r="AL73" s="215"/>
      <c r="AM73" s="46"/>
      <c r="AN73" s="47"/>
      <c r="AO73" s="48"/>
      <c r="AP73" s="27"/>
      <c r="AQ73" s="28"/>
      <c r="AR73" s="39"/>
      <c r="AS73" s="40"/>
      <c r="AT73" s="55"/>
      <c r="AU73" s="56"/>
      <c r="AV73" s="56"/>
      <c r="AW73" s="56"/>
      <c r="AX73" s="57"/>
      <c r="AY73" s="302"/>
    </row>
    <row r="74" spans="1:51" x14ac:dyDescent="0.35">
      <c r="A74" s="302"/>
      <c r="B74" s="296"/>
      <c r="C74" s="297"/>
      <c r="D74" s="297"/>
      <c r="E74" s="297"/>
      <c r="F74" s="297"/>
      <c r="G74" s="297"/>
      <c r="H74" s="298"/>
      <c r="I74" s="296"/>
      <c r="J74" s="297"/>
      <c r="K74" s="297"/>
      <c r="L74" s="297"/>
      <c r="M74" s="297"/>
      <c r="N74" s="297"/>
      <c r="O74" s="297"/>
      <c r="P74" s="298"/>
      <c r="Q74" s="296"/>
      <c r="R74" s="297"/>
      <c r="S74" s="297"/>
      <c r="T74" s="297"/>
      <c r="U74" s="297"/>
      <c r="V74" s="297"/>
      <c r="W74" s="297"/>
      <c r="X74" s="298"/>
      <c r="Y74" s="56"/>
      <c r="Z74" s="56"/>
      <c r="AA74" s="56"/>
      <c r="AB74" s="56"/>
      <c r="AC74" s="56"/>
      <c r="AD74" s="56"/>
      <c r="AE74" s="56"/>
      <c r="AF74" s="56"/>
      <c r="AG74" s="56"/>
      <c r="AH74" s="56"/>
      <c r="AI74" s="219"/>
      <c r="AJ74" s="220"/>
      <c r="AK74" s="220"/>
      <c r="AL74" s="221"/>
      <c r="AM74" s="49"/>
      <c r="AN74" s="50"/>
      <c r="AO74" s="51"/>
      <c r="AP74" s="29"/>
      <c r="AQ74" s="30"/>
      <c r="AR74" s="41"/>
      <c r="AS74" s="42"/>
      <c r="AT74" s="58"/>
      <c r="AU74" s="59"/>
      <c r="AV74" s="59"/>
      <c r="AW74" s="59"/>
      <c r="AX74" s="60"/>
      <c r="AY74" s="302"/>
    </row>
    <row r="75" spans="1:51" x14ac:dyDescent="0.35">
      <c r="A75" s="302"/>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2"/>
      <c r="AL75" s="302"/>
      <c r="AM75" s="302"/>
      <c r="AN75" s="302"/>
      <c r="AO75" s="302"/>
      <c r="AP75" s="302"/>
      <c r="AQ75" s="302"/>
      <c r="AR75" s="302"/>
      <c r="AS75" s="302"/>
      <c r="AT75" s="302"/>
      <c r="AU75" s="302"/>
      <c r="AV75" s="302"/>
      <c r="AW75" s="302"/>
      <c r="AX75" s="302"/>
      <c r="AY75" s="302"/>
    </row>
    <row r="76" spans="1:51" x14ac:dyDescent="0.35">
      <c r="A76" s="302"/>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2"/>
      <c r="AL76" s="302"/>
      <c r="AM76" s="302"/>
      <c r="AN76" s="302"/>
      <c r="AO76" s="302"/>
      <c r="AP76" s="302"/>
      <c r="AQ76" s="302"/>
      <c r="AR76" s="302"/>
      <c r="AS76" s="302"/>
      <c r="AT76" s="302"/>
      <c r="AU76" s="302"/>
      <c r="AV76" s="302"/>
      <c r="AW76" s="302"/>
      <c r="AX76" s="302"/>
      <c r="AY76" s="302"/>
    </row>
    <row r="77" spans="1:51" x14ac:dyDescent="0.35">
      <c r="AY77" s="15"/>
    </row>
    <row r="78" spans="1:51" x14ac:dyDescent="0.35">
      <c r="B78" s="43" t="s">
        <v>176</v>
      </c>
      <c r="C78" s="44"/>
      <c r="D78" s="45"/>
      <c r="E78" s="284"/>
      <c r="AY78" s="15"/>
    </row>
    <row r="79" spans="1:51" x14ac:dyDescent="0.35">
      <c r="B79" s="46"/>
      <c r="C79" s="47"/>
      <c r="D79" s="48"/>
      <c r="E79" s="285"/>
      <c r="AY79" s="15"/>
    </row>
    <row r="80" spans="1:51" x14ac:dyDescent="0.35">
      <c r="B80" s="49"/>
      <c r="C80" s="50"/>
      <c r="D80" s="51"/>
      <c r="E80" s="286"/>
      <c r="AY80" s="15"/>
    </row>
    <row r="81" spans="2:51" x14ac:dyDescent="0.35">
      <c r="B81" s="43" t="s">
        <v>177</v>
      </c>
      <c r="C81" s="44"/>
      <c r="D81" s="45"/>
      <c r="E81" s="287"/>
      <c r="AY81" s="15"/>
    </row>
    <row r="82" spans="2:51" x14ac:dyDescent="0.35">
      <c r="B82" s="46"/>
      <c r="C82" s="47"/>
      <c r="D82" s="48"/>
      <c r="E82" s="288"/>
      <c r="AY82" s="15"/>
    </row>
    <row r="83" spans="2:51" x14ac:dyDescent="0.35">
      <c r="B83" s="49"/>
      <c r="C83" s="50"/>
      <c r="D83" s="51"/>
      <c r="E83" s="289"/>
      <c r="AY83" s="15"/>
    </row>
    <row r="84" spans="2:51" x14ac:dyDescent="0.35">
      <c r="B84" s="43" t="s">
        <v>178</v>
      </c>
      <c r="C84" s="44"/>
      <c r="D84" s="45"/>
      <c r="E84" s="279"/>
      <c r="G84" s="16"/>
      <c r="AY84" s="15"/>
    </row>
    <row r="85" spans="2:51" x14ac:dyDescent="0.35">
      <c r="B85" s="46"/>
      <c r="C85" s="47"/>
      <c r="D85" s="48"/>
      <c r="E85" s="280"/>
      <c r="G85" s="16"/>
      <c r="AY85" s="15"/>
    </row>
    <row r="86" spans="2:51" x14ac:dyDescent="0.35">
      <c r="B86" s="49"/>
      <c r="C86" s="50"/>
      <c r="D86" s="51"/>
      <c r="E86" s="281"/>
      <c r="AY86" s="15"/>
    </row>
    <row r="87" spans="2:51" x14ac:dyDescent="0.35">
      <c r="B87" s="43" t="s">
        <v>175</v>
      </c>
      <c r="C87" s="44"/>
      <c r="D87" s="45"/>
      <c r="E87" s="282"/>
      <c r="AY87" s="15"/>
    </row>
    <row r="88" spans="2:51" x14ac:dyDescent="0.35">
      <c r="B88" s="49"/>
      <c r="C88" s="50"/>
      <c r="D88" s="51"/>
      <c r="E88" s="283"/>
      <c r="AY88" s="15"/>
    </row>
    <row r="89" spans="2:51" x14ac:dyDescent="0.35">
      <c r="AY89" s="15"/>
    </row>
    <row r="90" spans="2:51" x14ac:dyDescent="0.35">
      <c r="B90" t="s">
        <v>197</v>
      </c>
      <c r="AY90" s="15"/>
    </row>
    <row r="91" spans="2:51" x14ac:dyDescent="0.35">
      <c r="AY91" s="15"/>
    </row>
    <row r="92" spans="2:51" x14ac:dyDescent="0.35">
      <c r="AY92" s="15"/>
    </row>
    <row r="93" spans="2:51" x14ac:dyDescent="0.35">
      <c r="AY93" s="15"/>
    </row>
    <row r="94" spans="2:51" x14ac:dyDescent="0.35">
      <c r="AY94" s="15"/>
    </row>
    <row r="95" spans="2:51" x14ac:dyDescent="0.35">
      <c r="AY95" s="15"/>
    </row>
    <row r="96" spans="2:51" x14ac:dyDescent="0.35">
      <c r="AY96" s="15"/>
    </row>
    <row r="97" spans="3:51" x14ac:dyDescent="0.35">
      <c r="AY97" s="15"/>
    </row>
    <row r="98" spans="3:51" x14ac:dyDescent="0.35">
      <c r="AY98" s="15"/>
    </row>
    <row r="99" spans="3:51" x14ac:dyDescent="0.35">
      <c r="C99" s="2"/>
      <c r="AY99" s="15"/>
    </row>
    <row r="100" spans="3:51" x14ac:dyDescent="0.35">
      <c r="AY100" s="15"/>
    </row>
    <row r="101" spans="3:51" x14ac:dyDescent="0.35">
      <c r="AY101" s="15"/>
    </row>
    <row r="102" spans="3:51" x14ac:dyDescent="0.35">
      <c r="AY102" s="15"/>
    </row>
    <row r="103" spans="3:51" x14ac:dyDescent="0.35">
      <c r="AY103" s="15"/>
    </row>
    <row r="104" spans="3:51" x14ac:dyDescent="0.35">
      <c r="AY104" s="15"/>
    </row>
    <row r="105" spans="3:51" x14ac:dyDescent="0.35">
      <c r="AY105" s="15"/>
    </row>
    <row r="106" spans="3:51" x14ac:dyDescent="0.35">
      <c r="AY106" s="15"/>
    </row>
    <row r="107" spans="3:51" x14ac:dyDescent="0.35">
      <c r="AY107" s="15"/>
    </row>
  </sheetData>
  <mergeCells count="310">
    <mergeCell ref="I70:P74"/>
    <mergeCell ref="AF55:AF66"/>
    <mergeCell ref="AM55:AO66"/>
    <mergeCell ref="AP55:AP66"/>
    <mergeCell ref="AQ55:AQ66"/>
    <mergeCell ref="AR55:AS66"/>
    <mergeCell ref="AT55:AX66"/>
    <mergeCell ref="W55:W66"/>
    <mergeCell ref="X55:X66"/>
    <mergeCell ref="Y55:Y66"/>
    <mergeCell ref="Z55:Z66"/>
    <mergeCell ref="AA55:AA66"/>
    <mergeCell ref="AB55:AB66"/>
    <mergeCell ref="AC55:AC66"/>
    <mergeCell ref="AD55:AD66"/>
    <mergeCell ref="AE55:AE66"/>
    <mergeCell ref="Q70:X74"/>
    <mergeCell ref="Y70:AE74"/>
    <mergeCell ref="AF70:AH74"/>
    <mergeCell ref="B84:D86"/>
    <mergeCell ref="E84:E86"/>
    <mergeCell ref="B87:D88"/>
    <mergeCell ref="E87:E88"/>
    <mergeCell ref="B78:D80"/>
    <mergeCell ref="E78:E80"/>
    <mergeCell ref="B81:D83"/>
    <mergeCell ref="E81:E83"/>
    <mergeCell ref="B70:H74"/>
    <mergeCell ref="AD46:AD50"/>
    <mergeCell ref="AE46:AE50"/>
    <mergeCell ref="AF46:AF50"/>
    <mergeCell ref="AA46:AA50"/>
    <mergeCell ref="Z46:Z50"/>
    <mergeCell ref="Y46:Y50"/>
    <mergeCell ref="X46:X50"/>
    <mergeCell ref="AB46:AB50"/>
    <mergeCell ref="AC46:AC50"/>
    <mergeCell ref="AA38:AA45"/>
    <mergeCell ref="B46:B50"/>
    <mergeCell ref="C46:E50"/>
    <mergeCell ref="F46:H50"/>
    <mergeCell ref="I46:L50"/>
    <mergeCell ref="M46:P50"/>
    <mergeCell ref="AC38:AC45"/>
    <mergeCell ref="AB38:AB45"/>
    <mergeCell ref="Q38:Q45"/>
    <mergeCell ref="R38:R45"/>
    <mergeCell ref="S38:S45"/>
    <mergeCell ref="Q46:Q50"/>
    <mergeCell ref="R46:R50"/>
    <mergeCell ref="S46:S50"/>
    <mergeCell ref="T46:T50"/>
    <mergeCell ref="U46:U50"/>
    <mergeCell ref="V46:V50"/>
    <mergeCell ref="W46:W50"/>
    <mergeCell ref="U32:U37"/>
    <mergeCell ref="V32:V37"/>
    <mergeCell ref="W32:W37"/>
    <mergeCell ref="B38:B45"/>
    <mergeCell ref="C38:E45"/>
    <mergeCell ref="F38:H45"/>
    <mergeCell ref="I38:L45"/>
    <mergeCell ref="M38:P45"/>
    <mergeCell ref="T38:T45"/>
    <mergeCell ref="U38:U45"/>
    <mergeCell ref="V38:V45"/>
    <mergeCell ref="W38:W45"/>
    <mergeCell ref="AE38:AE45"/>
    <mergeCell ref="AF38:AF45"/>
    <mergeCell ref="B32:B37"/>
    <mergeCell ref="C32:E37"/>
    <mergeCell ref="F32:H37"/>
    <mergeCell ref="I32:L37"/>
    <mergeCell ref="M32:P37"/>
    <mergeCell ref="Q32:Q37"/>
    <mergeCell ref="R32:R37"/>
    <mergeCell ref="S32:S37"/>
    <mergeCell ref="T32:T37"/>
    <mergeCell ref="X32:X37"/>
    <mergeCell ref="Y32:Y37"/>
    <mergeCell ref="Z32:Z37"/>
    <mergeCell ref="AA32:AA37"/>
    <mergeCell ref="AD32:AD37"/>
    <mergeCell ref="AE32:AE37"/>
    <mergeCell ref="AF32:AF37"/>
    <mergeCell ref="AB32:AB37"/>
    <mergeCell ref="AC32:AC37"/>
    <mergeCell ref="AD38:AD45"/>
    <mergeCell ref="X38:X45"/>
    <mergeCell ref="Y38:Y45"/>
    <mergeCell ref="Z38:Z45"/>
    <mergeCell ref="AC27:AC31"/>
    <mergeCell ref="AD27:AD31"/>
    <mergeCell ref="AE27:AE31"/>
    <mergeCell ref="B27:B31"/>
    <mergeCell ref="C27:E31"/>
    <mergeCell ref="F27:H31"/>
    <mergeCell ref="I27:L31"/>
    <mergeCell ref="M27:P31"/>
    <mergeCell ref="Q27:Q31"/>
    <mergeCell ref="T27:T31"/>
    <mergeCell ref="U27:U31"/>
    <mergeCell ref="V27:V31"/>
    <mergeCell ref="R27:R31"/>
    <mergeCell ref="S27:S31"/>
    <mergeCell ref="AA20:AA23"/>
    <mergeCell ref="AB20:AB23"/>
    <mergeCell ref="AC20:AC23"/>
    <mergeCell ref="AD20:AD23"/>
    <mergeCell ref="AE20:AE23"/>
    <mergeCell ref="AF20:AF23"/>
    <mergeCell ref="AA12:AA19"/>
    <mergeCell ref="B24:B26"/>
    <mergeCell ref="C24:E26"/>
    <mergeCell ref="F24:H26"/>
    <mergeCell ref="I24:L26"/>
    <mergeCell ref="M24:P26"/>
    <mergeCell ref="Q24:Q26"/>
    <mergeCell ref="X24:X26"/>
    <mergeCell ref="Y24:Y26"/>
    <mergeCell ref="Z24:Z26"/>
    <mergeCell ref="R24:R26"/>
    <mergeCell ref="S24:S26"/>
    <mergeCell ref="T24:T26"/>
    <mergeCell ref="U24:U26"/>
    <mergeCell ref="V24:V26"/>
    <mergeCell ref="W24:W26"/>
    <mergeCell ref="B20:B23"/>
    <mergeCell ref="C20:E23"/>
    <mergeCell ref="F20:H23"/>
    <mergeCell ref="I20:L23"/>
    <mergeCell ref="M20:P23"/>
    <mergeCell ref="Q20:Q23"/>
    <mergeCell ref="U20:U23"/>
    <mergeCell ref="V20:V23"/>
    <mergeCell ref="W20:W23"/>
    <mergeCell ref="B3:B9"/>
    <mergeCell ref="C3:AI5"/>
    <mergeCell ref="AC9:AC11"/>
    <mergeCell ref="AD9:AE10"/>
    <mergeCell ref="AF9:AF11"/>
    <mergeCell ref="AC6:AI6"/>
    <mergeCell ref="C10:E19"/>
    <mergeCell ref="F10:H19"/>
    <mergeCell ref="I10:L19"/>
    <mergeCell ref="M10:P19"/>
    <mergeCell ref="Q10:S10"/>
    <mergeCell ref="Q12:Q19"/>
    <mergeCell ref="R12:R14"/>
    <mergeCell ref="S12:S19"/>
    <mergeCell ref="T12:T19"/>
    <mergeCell ref="AC7:AI8"/>
    <mergeCell ref="B10:B19"/>
    <mergeCell ref="AF12:AF19"/>
    <mergeCell ref="R15:R19"/>
    <mergeCell ref="AC12:AC19"/>
    <mergeCell ref="AD12:AD19"/>
    <mergeCell ref="U12:U19"/>
    <mergeCell ref="X12:X19"/>
    <mergeCell ref="Y12:Y19"/>
    <mergeCell ref="C6:E6"/>
    <mergeCell ref="F6:H6"/>
    <mergeCell ref="I6:L6"/>
    <mergeCell ref="M6:P6"/>
    <mergeCell ref="Q6:AB6"/>
    <mergeCell ref="T10:V10"/>
    <mergeCell ref="W10:Y10"/>
    <mergeCell ref="Z10:AB10"/>
    <mergeCell ref="C7:E9"/>
    <mergeCell ref="F7:H9"/>
    <mergeCell ref="I7:L9"/>
    <mergeCell ref="M7:P9"/>
    <mergeCell ref="Q7:AB9"/>
    <mergeCell ref="Z12:Z19"/>
    <mergeCell ref="AJ7:AL7"/>
    <mergeCell ref="Q51:Q54"/>
    <mergeCell ref="R51:R54"/>
    <mergeCell ref="S51:S54"/>
    <mergeCell ref="T51:T54"/>
    <mergeCell ref="V51:V54"/>
    <mergeCell ref="U51:U54"/>
    <mergeCell ref="W51:W54"/>
    <mergeCell ref="X51:X54"/>
    <mergeCell ref="Y51:Y54"/>
    <mergeCell ref="Z51:Z54"/>
    <mergeCell ref="AB12:AB19"/>
    <mergeCell ref="R20:R23"/>
    <mergeCell ref="S20:S23"/>
    <mergeCell ref="T20:T23"/>
    <mergeCell ref="X20:X23"/>
    <mergeCell ref="Y20:Y23"/>
    <mergeCell ref="Z20:Z23"/>
    <mergeCell ref="V12:V19"/>
    <mergeCell ref="W12:W19"/>
    <mergeCell ref="AA24:AA26"/>
    <mergeCell ref="AB24:AB26"/>
    <mergeCell ref="AC24:AC26"/>
    <mergeCell ref="AD24:AD26"/>
    <mergeCell ref="AI70:AL72"/>
    <mergeCell ref="AI73:AL74"/>
    <mergeCell ref="AI67:AL69"/>
    <mergeCell ref="AM70:AO74"/>
    <mergeCell ref="AG46:AL50"/>
    <mergeCell ref="AG51:AL54"/>
    <mergeCell ref="AG55:AL66"/>
    <mergeCell ref="AT24:AX26"/>
    <mergeCell ref="AT27:AX31"/>
    <mergeCell ref="AM24:AO26"/>
    <mergeCell ref="AP24:AP26"/>
    <mergeCell ref="AQ24:AQ26"/>
    <mergeCell ref="AQ27:AQ31"/>
    <mergeCell ref="AM27:AO31"/>
    <mergeCell ref="AR27:AS31"/>
    <mergeCell ref="AR24:AS26"/>
    <mergeCell ref="AE24:AE26"/>
    <mergeCell ref="AF24:AF26"/>
    <mergeCell ref="C55:E66"/>
    <mergeCell ref="B55:B66"/>
    <mergeCell ref="Q55:Q66"/>
    <mergeCell ref="R55:R66"/>
    <mergeCell ref="S55:S66"/>
    <mergeCell ref="T55:T66"/>
    <mergeCell ref="U55:U66"/>
    <mergeCell ref="V55:V66"/>
    <mergeCell ref="I51:L54"/>
    <mergeCell ref="M51:P54"/>
    <mergeCell ref="C51:E54"/>
    <mergeCell ref="B51:B54"/>
    <mergeCell ref="M55:P66"/>
    <mergeCell ref="I55:L66"/>
    <mergeCell ref="F55:H66"/>
    <mergeCell ref="W27:W31"/>
    <mergeCell ref="X27:X31"/>
    <mergeCell ref="Y27:Y31"/>
    <mergeCell ref="AF27:AF31"/>
    <mergeCell ref="Z27:Z31"/>
    <mergeCell ref="AA27:AA31"/>
    <mergeCell ref="AB27:AB31"/>
    <mergeCell ref="B1:AI2"/>
    <mergeCell ref="AJ8:AL8"/>
    <mergeCell ref="AA51:AA54"/>
    <mergeCell ref="AB51:AB54"/>
    <mergeCell ref="AC51:AC54"/>
    <mergeCell ref="AD51:AD54"/>
    <mergeCell ref="AM20:AO23"/>
    <mergeCell ref="AR11:AS19"/>
    <mergeCell ref="AM11:AO19"/>
    <mergeCell ref="AR20:AS23"/>
    <mergeCell ref="AQ20:AQ23"/>
    <mergeCell ref="AP20:AP23"/>
    <mergeCell ref="AM9:AO10"/>
    <mergeCell ref="AP9:AP10"/>
    <mergeCell ref="AQ9:AQ10"/>
    <mergeCell ref="AJ3:AL4"/>
    <mergeCell ref="AM3:AS5"/>
    <mergeCell ref="AR9:AS10"/>
    <mergeCell ref="AG24:AL26"/>
    <mergeCell ref="AG27:AL31"/>
    <mergeCell ref="AG32:AL37"/>
    <mergeCell ref="AG38:AL45"/>
    <mergeCell ref="F51:H54"/>
    <mergeCell ref="AJ5:AL6"/>
    <mergeCell ref="AG9:AL11"/>
    <mergeCell ref="AG12:AL19"/>
    <mergeCell ref="AG20:AL23"/>
    <mergeCell ref="A1:A74"/>
    <mergeCell ref="A75:AX76"/>
    <mergeCell ref="B67:H69"/>
    <mergeCell ref="I67:P69"/>
    <mergeCell ref="Q67:X69"/>
    <mergeCell ref="Y67:AE69"/>
    <mergeCell ref="AF67:AH69"/>
    <mergeCell ref="AT51:AX54"/>
    <mergeCell ref="AM51:AO54"/>
    <mergeCell ref="AP51:AP54"/>
    <mergeCell ref="AQ51:AQ54"/>
    <mergeCell ref="AR51:AS54"/>
    <mergeCell ref="AE12:AE19"/>
    <mergeCell ref="AE51:AE54"/>
    <mergeCell ref="AF51:AF54"/>
    <mergeCell ref="AQ38:AQ45"/>
    <mergeCell ref="AR38:AS45"/>
    <mergeCell ref="AT38:AX45"/>
    <mergeCell ref="AQ32:AQ37"/>
    <mergeCell ref="AR32:AS37"/>
    <mergeCell ref="AP27:AP31"/>
    <mergeCell ref="AY1:AY76"/>
    <mergeCell ref="AQ11:AQ19"/>
    <mergeCell ref="AP11:AP19"/>
    <mergeCell ref="AP70:AQ74"/>
    <mergeCell ref="AP67:AQ69"/>
    <mergeCell ref="AR67:AS74"/>
    <mergeCell ref="AQ46:AQ50"/>
    <mergeCell ref="AP46:AP50"/>
    <mergeCell ref="AM67:AO69"/>
    <mergeCell ref="AT70:AX74"/>
    <mergeCell ref="AT46:AX50"/>
    <mergeCell ref="AM38:AO45"/>
    <mergeCell ref="AP38:AP45"/>
    <mergeCell ref="AT67:AX69"/>
    <mergeCell ref="AT11:AX19"/>
    <mergeCell ref="AT20:AX23"/>
    <mergeCell ref="AT3:AX5"/>
    <mergeCell ref="AM6:AS8"/>
    <mergeCell ref="AT6:AX10"/>
    <mergeCell ref="AR46:AS50"/>
    <mergeCell ref="AM46:AO50"/>
    <mergeCell ref="AT32:AX37"/>
    <mergeCell ref="AM32:AO37"/>
    <mergeCell ref="AP32:AP37"/>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BE63F-6142-4D5A-9A6F-B128B67E125D}">
  <sheetPr>
    <tabColor theme="1" tint="0.34998626667073579"/>
  </sheetPr>
  <dimension ref="A1:J55"/>
  <sheetViews>
    <sheetView zoomScale="62" workbookViewId="0">
      <selection activeCell="J1" sqref="J1:J53"/>
    </sheetView>
  </sheetViews>
  <sheetFormatPr baseColWidth="10" defaultRowHeight="14.5" x14ac:dyDescent="0.35"/>
  <cols>
    <col min="2" max="2" width="14.453125" customWidth="1"/>
    <col min="3" max="3" width="22.08984375" customWidth="1"/>
    <col min="4" max="4" width="15.1796875" customWidth="1"/>
    <col min="5" max="5" width="23.1796875" customWidth="1"/>
    <col min="6" max="6" width="16.1796875" customWidth="1"/>
    <col min="7" max="7" width="15.6328125" customWidth="1"/>
    <col min="8" max="8" width="14.26953125" customWidth="1"/>
  </cols>
  <sheetData>
    <row r="1" spans="1:10" x14ac:dyDescent="0.35">
      <c r="A1" s="302"/>
      <c r="B1" s="302"/>
      <c r="C1" s="302"/>
      <c r="D1" s="302"/>
      <c r="E1" s="302"/>
      <c r="F1" s="302"/>
      <c r="G1" s="302"/>
      <c r="H1" s="302"/>
      <c r="I1" s="302"/>
      <c r="J1" s="302"/>
    </row>
    <row r="2" spans="1:10" x14ac:dyDescent="0.35">
      <c r="A2" s="302"/>
      <c r="B2" s="348"/>
      <c r="C2" s="348"/>
      <c r="D2" s="348"/>
      <c r="E2" s="348"/>
      <c r="F2" s="348"/>
      <c r="G2" s="348"/>
      <c r="H2" s="348"/>
      <c r="I2" s="348"/>
      <c r="J2" s="302"/>
    </row>
    <row r="3" spans="1:10" x14ac:dyDescent="0.35">
      <c r="A3" s="302"/>
      <c r="B3" s="346" t="s">
        <v>108</v>
      </c>
      <c r="C3" s="346"/>
      <c r="D3" s="349" t="s">
        <v>109</v>
      </c>
      <c r="E3" s="304"/>
      <c r="F3" s="304"/>
      <c r="G3" s="304"/>
      <c r="H3" s="304"/>
      <c r="I3" s="304"/>
      <c r="J3" s="302"/>
    </row>
    <row r="4" spans="1:10" x14ac:dyDescent="0.35">
      <c r="A4" s="302"/>
      <c r="B4" s="346"/>
      <c r="C4" s="346"/>
      <c r="D4" s="350" t="s">
        <v>110</v>
      </c>
      <c r="E4" s="351"/>
      <c r="F4" s="351"/>
      <c r="G4" s="351"/>
      <c r="H4" s="351"/>
      <c r="I4" s="351"/>
      <c r="J4" s="302"/>
    </row>
    <row r="5" spans="1:10" x14ac:dyDescent="0.35">
      <c r="A5" s="302"/>
      <c r="B5" s="346"/>
      <c r="C5" s="346"/>
      <c r="D5" s="349"/>
      <c r="E5" s="349"/>
      <c r="F5" s="349"/>
      <c r="G5" s="349"/>
      <c r="H5" s="349"/>
      <c r="I5" s="349"/>
      <c r="J5" s="302"/>
    </row>
    <row r="6" spans="1:10" x14ac:dyDescent="0.35">
      <c r="A6" s="302"/>
      <c r="B6" s="346"/>
      <c r="C6" s="346"/>
      <c r="D6" s="339" t="s">
        <v>111</v>
      </c>
      <c r="E6" s="352"/>
      <c r="F6" s="352"/>
      <c r="G6" s="352"/>
      <c r="H6" s="353" t="s">
        <v>112</v>
      </c>
      <c r="I6" s="354"/>
      <c r="J6" s="302"/>
    </row>
    <row r="7" spans="1:10" x14ac:dyDescent="0.35">
      <c r="A7" s="302"/>
      <c r="B7" s="346"/>
      <c r="C7" s="346"/>
      <c r="D7" s="352"/>
      <c r="E7" s="352"/>
      <c r="F7" s="352"/>
      <c r="G7" s="352"/>
      <c r="H7" s="353" t="s">
        <v>113</v>
      </c>
      <c r="I7" s="354"/>
      <c r="J7" s="302"/>
    </row>
    <row r="8" spans="1:10" x14ac:dyDescent="0.35">
      <c r="A8" s="302"/>
      <c r="B8" s="346"/>
      <c r="C8" s="346"/>
      <c r="D8" s="352"/>
      <c r="E8" s="352"/>
      <c r="F8" s="352"/>
      <c r="G8" s="352"/>
      <c r="H8" s="353" t="s">
        <v>114</v>
      </c>
      <c r="I8" s="354"/>
      <c r="J8" s="302"/>
    </row>
    <row r="9" spans="1:10" x14ac:dyDescent="0.35">
      <c r="A9" s="302"/>
      <c r="B9" s="355" t="s">
        <v>115</v>
      </c>
      <c r="C9" s="356"/>
      <c r="D9" s="356"/>
      <c r="E9" s="357" t="s">
        <v>116</v>
      </c>
      <c r="F9" s="358"/>
      <c r="G9" s="359"/>
      <c r="H9" s="360" t="s">
        <v>117</v>
      </c>
      <c r="I9" s="361"/>
      <c r="J9" s="302"/>
    </row>
    <row r="10" spans="1:10" x14ac:dyDescent="0.35">
      <c r="A10" s="302"/>
      <c r="B10" s="21"/>
      <c r="C10" s="21"/>
      <c r="D10" s="21"/>
      <c r="E10" s="21"/>
      <c r="F10" s="21"/>
      <c r="G10" s="21"/>
      <c r="H10" s="21"/>
      <c r="I10" s="21"/>
      <c r="J10" s="302"/>
    </row>
    <row r="11" spans="1:10" x14ac:dyDescent="0.35">
      <c r="A11" s="302"/>
      <c r="B11" s="21"/>
      <c r="C11" s="21"/>
      <c r="D11" s="21"/>
      <c r="E11" s="21"/>
      <c r="F11" s="21"/>
      <c r="G11" s="21"/>
      <c r="H11" s="21"/>
      <c r="I11" s="21"/>
      <c r="J11" s="302"/>
    </row>
    <row r="12" spans="1:10" x14ac:dyDescent="0.35">
      <c r="A12" s="302"/>
      <c r="B12" s="335" t="s">
        <v>118</v>
      </c>
      <c r="C12" s="336"/>
      <c r="D12" s="337" t="s">
        <v>119</v>
      </c>
      <c r="E12" s="338"/>
      <c r="F12" s="339" t="s">
        <v>120</v>
      </c>
      <c r="G12" s="339"/>
      <c r="H12" s="339"/>
      <c r="I12" s="339"/>
      <c r="J12" s="302"/>
    </row>
    <row r="13" spans="1:10" x14ac:dyDescent="0.35">
      <c r="A13" s="302"/>
      <c r="B13" s="336"/>
      <c r="C13" s="336"/>
      <c r="D13" s="338"/>
      <c r="E13" s="338"/>
      <c r="F13" s="339"/>
      <c r="G13" s="339"/>
      <c r="H13" s="339"/>
      <c r="I13" s="339"/>
      <c r="J13" s="302"/>
    </row>
    <row r="14" spans="1:10" x14ac:dyDescent="0.35">
      <c r="A14" s="302"/>
      <c r="B14" s="347">
        <v>9</v>
      </c>
      <c r="C14" s="347"/>
      <c r="D14" s="347">
        <v>0</v>
      </c>
      <c r="E14" s="347"/>
      <c r="F14" s="344">
        <f>(D14*100)/B14</f>
        <v>0</v>
      </c>
      <c r="G14" s="344"/>
      <c r="H14" s="344"/>
      <c r="I14" s="344"/>
      <c r="J14" s="302"/>
    </row>
    <row r="15" spans="1:10" x14ac:dyDescent="0.35">
      <c r="A15" s="302"/>
      <c r="B15" s="347"/>
      <c r="C15" s="347"/>
      <c r="D15" s="347"/>
      <c r="E15" s="347"/>
      <c r="F15" s="344"/>
      <c r="G15" s="344"/>
      <c r="H15" s="344"/>
      <c r="I15" s="344"/>
      <c r="J15" s="302"/>
    </row>
    <row r="16" spans="1:10" x14ac:dyDescent="0.35">
      <c r="A16" s="302"/>
      <c r="B16" s="347"/>
      <c r="C16" s="347"/>
      <c r="D16" s="347"/>
      <c r="E16" s="347"/>
      <c r="F16" s="344"/>
      <c r="G16" s="344"/>
      <c r="H16" s="344"/>
      <c r="I16" s="344"/>
      <c r="J16" s="302"/>
    </row>
    <row r="17" spans="1:10" x14ac:dyDescent="0.35">
      <c r="A17" s="302"/>
      <c r="B17" s="347"/>
      <c r="C17" s="347"/>
      <c r="D17" s="347"/>
      <c r="E17" s="347"/>
      <c r="F17" s="344"/>
      <c r="G17" s="344"/>
      <c r="H17" s="344"/>
      <c r="I17" s="344"/>
      <c r="J17" s="302"/>
    </row>
    <row r="18" spans="1:10" x14ac:dyDescent="0.35">
      <c r="A18" s="302"/>
      <c r="B18" s="345" t="s">
        <v>121</v>
      </c>
      <c r="C18" s="346"/>
      <c r="D18" s="347">
        <f>B14-D14</f>
        <v>9</v>
      </c>
      <c r="E18" s="347"/>
      <c r="F18" s="335" t="s">
        <v>122</v>
      </c>
      <c r="G18" s="335"/>
      <c r="H18" s="335"/>
      <c r="I18" s="335"/>
      <c r="J18" s="302"/>
    </row>
    <row r="19" spans="1:10" x14ac:dyDescent="0.35">
      <c r="A19" s="302"/>
      <c r="B19" s="346"/>
      <c r="C19" s="346"/>
      <c r="D19" s="347"/>
      <c r="E19" s="347"/>
      <c r="F19" s="344">
        <f>D18*100/B14</f>
        <v>100</v>
      </c>
      <c r="G19" s="344"/>
      <c r="H19" s="344"/>
      <c r="I19" s="344"/>
      <c r="J19" s="302"/>
    </row>
    <row r="20" spans="1:10" x14ac:dyDescent="0.35">
      <c r="A20" s="302"/>
      <c r="B20" s="346"/>
      <c r="C20" s="346"/>
      <c r="D20" s="347"/>
      <c r="E20" s="347"/>
      <c r="F20" s="344"/>
      <c r="G20" s="344"/>
      <c r="H20" s="344"/>
      <c r="I20" s="344"/>
      <c r="J20" s="302"/>
    </row>
    <row r="21" spans="1:10" x14ac:dyDescent="0.35">
      <c r="A21" s="302"/>
      <c r="B21" s="340" t="s">
        <v>123</v>
      </c>
      <c r="C21" s="341"/>
      <c r="D21" s="340" t="s">
        <v>124</v>
      </c>
      <c r="E21" s="341"/>
      <c r="F21" s="340" t="s">
        <v>125</v>
      </c>
      <c r="G21" s="341"/>
      <c r="H21" s="321" t="s">
        <v>126</v>
      </c>
      <c r="I21" s="322"/>
      <c r="J21" s="302"/>
    </row>
    <row r="22" spans="1:10" x14ac:dyDescent="0.35">
      <c r="A22" s="302"/>
      <c r="B22" s="342"/>
      <c r="C22" s="343"/>
      <c r="D22" s="342"/>
      <c r="E22" s="343"/>
      <c r="F22" s="342"/>
      <c r="G22" s="343"/>
      <c r="H22" s="323"/>
      <c r="I22" s="324"/>
      <c r="J22" s="302"/>
    </row>
    <row r="23" spans="1:10" x14ac:dyDescent="0.35">
      <c r="A23" s="302"/>
      <c r="B23" s="325" t="e">
        <f>C27*100/C26</f>
        <v>#VALUE!</v>
      </c>
      <c r="C23" s="326"/>
      <c r="D23" s="325" t="e">
        <f>E27*100/E26</f>
        <v>#VALUE!</v>
      </c>
      <c r="E23" s="326"/>
      <c r="F23" s="325" t="e">
        <f>G27*100/G26</f>
        <v>#VALUE!</v>
      </c>
      <c r="G23" s="326"/>
      <c r="H23" s="325" t="e">
        <f>I27*100/I26</f>
        <v>#VALUE!</v>
      </c>
      <c r="I23" s="326"/>
      <c r="J23" s="302"/>
    </row>
    <row r="24" spans="1:10" x14ac:dyDescent="0.35">
      <c r="A24" s="302"/>
      <c r="B24" s="327"/>
      <c r="C24" s="328"/>
      <c r="D24" s="327"/>
      <c r="E24" s="328"/>
      <c r="F24" s="327"/>
      <c r="G24" s="328"/>
      <c r="H24" s="327"/>
      <c r="I24" s="328"/>
      <c r="J24" s="302"/>
    </row>
    <row r="25" spans="1:10" x14ac:dyDescent="0.35">
      <c r="A25" s="302"/>
      <c r="B25" s="329"/>
      <c r="C25" s="330"/>
      <c r="D25" s="329"/>
      <c r="E25" s="330"/>
      <c r="F25" s="329"/>
      <c r="G25" s="330"/>
      <c r="H25" s="329"/>
      <c r="I25" s="330"/>
      <c r="J25" s="302"/>
    </row>
    <row r="26" spans="1:10" x14ac:dyDescent="0.35">
      <c r="A26" s="302"/>
      <c r="B26" s="5" t="s">
        <v>127</v>
      </c>
      <c r="C26" s="6" t="e">
        <f>COUNTIF('[1]Plan Trabajo Anual'!D21:D77,"P")</f>
        <v>#VALUE!</v>
      </c>
      <c r="D26" s="5" t="s">
        <v>127</v>
      </c>
      <c r="E26" s="6" t="e">
        <f>COUNTIF('[1]Plan Trabajo Anual'!F21:F77,"P")</f>
        <v>#VALUE!</v>
      </c>
      <c r="F26" s="5" t="s">
        <v>127</v>
      </c>
      <c r="G26" s="6" t="e">
        <f>COUNTIF('[1]Plan Trabajo Anual'!H21:H77,"P")</f>
        <v>#VALUE!</v>
      </c>
      <c r="H26" s="5" t="s">
        <v>127</v>
      </c>
      <c r="I26" s="6" t="e">
        <f>C26+E26+G26</f>
        <v>#VALUE!</v>
      </c>
      <c r="J26" s="302"/>
    </row>
    <row r="27" spans="1:10" x14ac:dyDescent="0.35">
      <c r="A27" s="302"/>
      <c r="B27" s="5" t="s">
        <v>128</v>
      </c>
      <c r="C27" s="6" t="e">
        <f>COUNTIF('[1]Plan Trabajo Anual'!E21:E77,"E")</f>
        <v>#VALUE!</v>
      </c>
      <c r="D27" s="5" t="s">
        <v>128</v>
      </c>
      <c r="E27" s="6" t="e">
        <f>COUNTIF('[1]Plan Trabajo Anual'!G21:G77,"E")</f>
        <v>#VALUE!</v>
      </c>
      <c r="F27" s="5" t="s">
        <v>128</v>
      </c>
      <c r="G27" s="6" t="e">
        <f>COUNTIF('[1]Plan Trabajo Anual'!I21:I77,"E")</f>
        <v>#VALUE!</v>
      </c>
      <c r="H27" s="5" t="s">
        <v>128</v>
      </c>
      <c r="I27" s="6" t="e">
        <f>C27+E27+G27</f>
        <v>#VALUE!</v>
      </c>
      <c r="J27" s="302"/>
    </row>
    <row r="28" spans="1:10" x14ac:dyDescent="0.35">
      <c r="A28" s="302"/>
      <c r="B28" s="331" t="s">
        <v>129</v>
      </c>
      <c r="C28" s="332"/>
      <c r="D28" s="331" t="s">
        <v>130</v>
      </c>
      <c r="E28" s="332"/>
      <c r="F28" s="331" t="s">
        <v>131</v>
      </c>
      <c r="G28" s="332"/>
      <c r="H28" s="317" t="s">
        <v>132</v>
      </c>
      <c r="I28" s="318"/>
      <c r="J28" s="302"/>
    </row>
    <row r="29" spans="1:10" x14ac:dyDescent="0.35">
      <c r="A29" s="302"/>
      <c r="B29" s="333"/>
      <c r="C29" s="334"/>
      <c r="D29" s="333"/>
      <c r="E29" s="334"/>
      <c r="F29" s="333"/>
      <c r="G29" s="334"/>
      <c r="H29" s="319"/>
      <c r="I29" s="320"/>
      <c r="J29" s="302"/>
    </row>
    <row r="30" spans="1:10" x14ac:dyDescent="0.35">
      <c r="A30" s="302"/>
      <c r="B30" s="325" t="e">
        <f>C34*100/C33</f>
        <v>#VALUE!</v>
      </c>
      <c r="C30" s="326"/>
      <c r="D30" s="325" t="e">
        <f>E34*100/E33</f>
        <v>#VALUE!</v>
      </c>
      <c r="E30" s="326"/>
      <c r="F30" s="325" t="e">
        <f>G34*100/G33</f>
        <v>#VALUE!</v>
      </c>
      <c r="G30" s="326"/>
      <c r="H30" s="325" t="e">
        <f>I34*100/I33</f>
        <v>#VALUE!</v>
      </c>
      <c r="I30" s="326"/>
      <c r="J30" s="302"/>
    </row>
    <row r="31" spans="1:10" x14ac:dyDescent="0.35">
      <c r="A31" s="302"/>
      <c r="B31" s="327"/>
      <c r="C31" s="328"/>
      <c r="D31" s="327"/>
      <c r="E31" s="328"/>
      <c r="F31" s="327"/>
      <c r="G31" s="328"/>
      <c r="H31" s="327"/>
      <c r="I31" s="328"/>
      <c r="J31" s="302"/>
    </row>
    <row r="32" spans="1:10" x14ac:dyDescent="0.35">
      <c r="A32" s="302"/>
      <c r="B32" s="329"/>
      <c r="C32" s="330"/>
      <c r="D32" s="329"/>
      <c r="E32" s="330"/>
      <c r="F32" s="329"/>
      <c r="G32" s="330"/>
      <c r="H32" s="329"/>
      <c r="I32" s="330"/>
      <c r="J32" s="302"/>
    </row>
    <row r="33" spans="1:10" x14ac:dyDescent="0.35">
      <c r="A33" s="302"/>
      <c r="B33" s="5" t="s">
        <v>127</v>
      </c>
      <c r="C33" s="6" t="e">
        <f>COUNTIF('[1]Plan Trabajo Anual'!J21:J77,"P")</f>
        <v>#VALUE!</v>
      </c>
      <c r="D33" s="5" t="s">
        <v>127</v>
      </c>
      <c r="E33" s="6" t="e">
        <f>COUNTIF('[1]Plan Trabajo Anual'!L21:L77,"P")</f>
        <v>#VALUE!</v>
      </c>
      <c r="F33" s="5" t="s">
        <v>127</v>
      </c>
      <c r="G33" s="6" t="e">
        <f>COUNTIF('[1]Plan Trabajo Anual'!N21:N77,"P")</f>
        <v>#VALUE!</v>
      </c>
      <c r="H33" s="5" t="s">
        <v>127</v>
      </c>
      <c r="I33" s="6" t="e">
        <f>SUM(C33,E33,G33)</f>
        <v>#VALUE!</v>
      </c>
      <c r="J33" s="302"/>
    </row>
    <row r="34" spans="1:10" x14ac:dyDescent="0.35">
      <c r="A34" s="302"/>
      <c r="B34" s="5" t="s">
        <v>128</v>
      </c>
      <c r="C34" s="6" t="e">
        <f>COUNTIF('[1]Plan Trabajo Anual'!K21:K77,"E")</f>
        <v>#VALUE!</v>
      </c>
      <c r="D34" s="5" t="s">
        <v>128</v>
      </c>
      <c r="E34" s="6" t="e">
        <f>COUNTIF('[1]Plan Trabajo Anual'!M21:M77,"E")</f>
        <v>#VALUE!</v>
      </c>
      <c r="F34" s="5" t="s">
        <v>128</v>
      </c>
      <c r="G34" s="6" t="e">
        <f>COUNTIF('[1]Plan Trabajo Anual'!O21:O77,"E")</f>
        <v>#VALUE!</v>
      </c>
      <c r="H34" s="5" t="s">
        <v>128</v>
      </c>
      <c r="I34" s="6" t="e">
        <f>SUM(C34,E34,G34)</f>
        <v>#VALUE!</v>
      </c>
      <c r="J34" s="302"/>
    </row>
    <row r="35" spans="1:10" x14ac:dyDescent="0.35">
      <c r="A35" s="302"/>
      <c r="B35" s="321" t="s">
        <v>133</v>
      </c>
      <c r="C35" s="322"/>
      <c r="D35" s="321" t="s">
        <v>134</v>
      </c>
      <c r="E35" s="322"/>
      <c r="F35" s="321" t="s">
        <v>135</v>
      </c>
      <c r="G35" s="322"/>
      <c r="H35" s="317" t="s">
        <v>136</v>
      </c>
      <c r="I35" s="318"/>
      <c r="J35" s="302"/>
    </row>
    <row r="36" spans="1:10" x14ac:dyDescent="0.35">
      <c r="A36" s="302"/>
      <c r="B36" s="323"/>
      <c r="C36" s="324"/>
      <c r="D36" s="323"/>
      <c r="E36" s="324"/>
      <c r="F36" s="323"/>
      <c r="G36" s="324"/>
      <c r="H36" s="319"/>
      <c r="I36" s="320"/>
      <c r="J36" s="302"/>
    </row>
    <row r="37" spans="1:10" x14ac:dyDescent="0.35">
      <c r="A37" s="302"/>
      <c r="B37" s="325" t="e">
        <f>C41*100/C40</f>
        <v>#VALUE!</v>
      </c>
      <c r="C37" s="326"/>
      <c r="D37" s="325" t="e">
        <f>E41*100/E40</f>
        <v>#VALUE!</v>
      </c>
      <c r="E37" s="326"/>
      <c r="F37" s="325" t="e">
        <f>G41*100/G40</f>
        <v>#VALUE!</v>
      </c>
      <c r="G37" s="326"/>
      <c r="H37" s="325" t="e">
        <f>I41*100/I40</f>
        <v>#VALUE!</v>
      </c>
      <c r="I37" s="326"/>
      <c r="J37" s="302"/>
    </row>
    <row r="38" spans="1:10" x14ac:dyDescent="0.35">
      <c r="A38" s="302"/>
      <c r="B38" s="327"/>
      <c r="C38" s="328"/>
      <c r="D38" s="327"/>
      <c r="E38" s="328"/>
      <c r="F38" s="327"/>
      <c r="G38" s="328"/>
      <c r="H38" s="327"/>
      <c r="I38" s="328"/>
      <c r="J38" s="302"/>
    </row>
    <row r="39" spans="1:10" x14ac:dyDescent="0.35">
      <c r="A39" s="302"/>
      <c r="B39" s="329"/>
      <c r="C39" s="330"/>
      <c r="D39" s="329"/>
      <c r="E39" s="330"/>
      <c r="F39" s="329"/>
      <c r="G39" s="330"/>
      <c r="H39" s="329"/>
      <c r="I39" s="330"/>
      <c r="J39" s="302"/>
    </row>
    <row r="40" spans="1:10" x14ac:dyDescent="0.35">
      <c r="A40" s="302"/>
      <c r="B40" s="7" t="s">
        <v>127</v>
      </c>
      <c r="C40" s="8" t="e">
        <f>COUNTIF('[1]Plan Trabajo Anual'!P21:P77,"P")</f>
        <v>#VALUE!</v>
      </c>
      <c r="D40" s="7" t="s">
        <v>127</v>
      </c>
      <c r="E40" s="8" t="e">
        <f>COUNTIF('[1]Plan Trabajo Anual'!R21:R77,"P")</f>
        <v>#VALUE!</v>
      </c>
      <c r="F40" s="7" t="s">
        <v>127</v>
      </c>
      <c r="G40" s="8" t="e">
        <f>COUNTIF('[1]Plan Trabajo Anual'!T21:T77,"P")</f>
        <v>#VALUE!</v>
      </c>
      <c r="H40" s="7" t="s">
        <v>127</v>
      </c>
      <c r="I40" s="8" t="e">
        <f>SUM(C40,E40,G40)</f>
        <v>#VALUE!</v>
      </c>
      <c r="J40" s="302"/>
    </row>
    <row r="41" spans="1:10" x14ac:dyDescent="0.35">
      <c r="A41" s="302"/>
      <c r="B41" s="7" t="s">
        <v>128</v>
      </c>
      <c r="C41" s="8" t="e">
        <f>COUNTIF('[1]Plan Trabajo Anual'!Q21:Q77,"E")</f>
        <v>#VALUE!</v>
      </c>
      <c r="D41" s="7" t="s">
        <v>128</v>
      </c>
      <c r="E41" s="8" t="e">
        <f>COUNTIF('[1]Plan Trabajo Anual'!S21:S77,"E")</f>
        <v>#VALUE!</v>
      </c>
      <c r="F41" s="7" t="s">
        <v>128</v>
      </c>
      <c r="G41" s="8" t="e">
        <f>COUNTIF('[1]Plan Trabajo Anual'!U21:U77,"E")</f>
        <v>#VALUE!</v>
      </c>
      <c r="H41" s="7" t="s">
        <v>128</v>
      </c>
      <c r="I41" s="8" t="e">
        <f>SUM(C41,E41,G41)</f>
        <v>#VALUE!</v>
      </c>
      <c r="J41" s="302"/>
    </row>
    <row r="42" spans="1:10" x14ac:dyDescent="0.35">
      <c r="A42" s="302"/>
      <c r="B42" s="317" t="s">
        <v>137</v>
      </c>
      <c r="C42" s="318"/>
      <c r="D42" s="317" t="s">
        <v>138</v>
      </c>
      <c r="E42" s="318"/>
      <c r="F42" s="317" t="s">
        <v>139</v>
      </c>
      <c r="G42" s="318"/>
      <c r="H42" s="321" t="s">
        <v>140</v>
      </c>
      <c r="I42" s="322"/>
      <c r="J42" s="302"/>
    </row>
    <row r="43" spans="1:10" x14ac:dyDescent="0.35">
      <c r="A43" s="302"/>
      <c r="B43" s="319"/>
      <c r="C43" s="320"/>
      <c r="D43" s="319"/>
      <c r="E43" s="320"/>
      <c r="F43" s="319"/>
      <c r="G43" s="320"/>
      <c r="H43" s="323"/>
      <c r="I43" s="324"/>
      <c r="J43" s="302"/>
    </row>
    <row r="44" spans="1:10" x14ac:dyDescent="0.35">
      <c r="A44" s="302"/>
      <c r="B44" s="325" t="e">
        <f>C48*100/C47</f>
        <v>#VALUE!</v>
      </c>
      <c r="C44" s="326"/>
      <c r="D44" s="325" t="e">
        <f>E48*100/E47</f>
        <v>#VALUE!</v>
      </c>
      <c r="E44" s="326"/>
      <c r="F44" s="325" t="e">
        <f>G48*100/G47</f>
        <v>#VALUE!</v>
      </c>
      <c r="G44" s="326"/>
      <c r="H44" s="325" t="e">
        <f>I48*100/I47</f>
        <v>#VALUE!</v>
      </c>
      <c r="I44" s="326"/>
      <c r="J44" s="302"/>
    </row>
    <row r="45" spans="1:10" x14ac:dyDescent="0.35">
      <c r="A45" s="302"/>
      <c r="B45" s="327"/>
      <c r="C45" s="328"/>
      <c r="D45" s="327"/>
      <c r="E45" s="328"/>
      <c r="F45" s="327"/>
      <c r="G45" s="328"/>
      <c r="H45" s="327"/>
      <c r="I45" s="328"/>
      <c r="J45" s="302"/>
    </row>
    <row r="46" spans="1:10" x14ac:dyDescent="0.35">
      <c r="A46" s="302"/>
      <c r="B46" s="329"/>
      <c r="C46" s="330"/>
      <c r="D46" s="329"/>
      <c r="E46" s="330"/>
      <c r="F46" s="329"/>
      <c r="G46" s="330"/>
      <c r="H46" s="329"/>
      <c r="I46" s="330"/>
      <c r="J46" s="302"/>
    </row>
    <row r="47" spans="1:10" x14ac:dyDescent="0.35">
      <c r="A47" s="302"/>
      <c r="B47" s="4" t="s">
        <v>127</v>
      </c>
      <c r="C47" s="9" t="e">
        <f>COUNTIF('[1]Plan Trabajo Anual'!V21:V77,"P")</f>
        <v>#VALUE!</v>
      </c>
      <c r="D47" s="4" t="s">
        <v>127</v>
      </c>
      <c r="E47" s="9" t="e">
        <f>COUNTIF('[1]Plan Trabajo Anual'!X21:X77,"P")</f>
        <v>#VALUE!</v>
      </c>
      <c r="F47" s="4" t="s">
        <v>127</v>
      </c>
      <c r="G47" s="9" t="e">
        <f>COUNTIF('[1]Plan Trabajo Anual'!Z21:Z77,"P")</f>
        <v>#VALUE!</v>
      </c>
      <c r="H47" s="4" t="s">
        <v>127</v>
      </c>
      <c r="I47" s="9" t="e">
        <f>SUM(C47,E47,G47)</f>
        <v>#VALUE!</v>
      </c>
      <c r="J47" s="302"/>
    </row>
    <row r="48" spans="1:10" x14ac:dyDescent="0.35">
      <c r="A48" s="302"/>
      <c r="B48" s="4" t="s">
        <v>128</v>
      </c>
      <c r="C48" s="9" t="e">
        <f>COUNTIF('[1]Plan Trabajo Anual'!W21:W77,"E")</f>
        <v>#VALUE!</v>
      </c>
      <c r="D48" s="4" t="s">
        <v>128</v>
      </c>
      <c r="E48" s="9" t="e">
        <f>COUNTIF('[1]Plan Trabajo Anual'!Y21:Y77,"E")</f>
        <v>#VALUE!</v>
      </c>
      <c r="F48" s="4" t="s">
        <v>128</v>
      </c>
      <c r="G48" s="9" t="e">
        <f>COUNTIF('[1]Plan Trabajo Anual'!AA21:AA77,"E")</f>
        <v>#VALUE!</v>
      </c>
      <c r="H48" s="4" t="s">
        <v>128</v>
      </c>
      <c r="I48" s="9" t="e">
        <f>SUM(C48,E48,G48)</f>
        <v>#VALUE!</v>
      </c>
      <c r="J48" s="302"/>
    </row>
    <row r="49" spans="1:10" x14ac:dyDescent="0.35">
      <c r="A49" s="302"/>
      <c r="B49" s="10"/>
      <c r="C49" s="10"/>
      <c r="D49" s="10"/>
      <c r="E49" s="10"/>
      <c r="F49" s="10"/>
      <c r="G49" s="10"/>
      <c r="H49" s="10"/>
      <c r="I49" s="10"/>
      <c r="J49" s="302"/>
    </row>
    <row r="50" spans="1:10" x14ac:dyDescent="0.35">
      <c r="A50" s="302"/>
      <c r="B50" s="303" t="s">
        <v>141</v>
      </c>
      <c r="C50" s="304"/>
      <c r="D50" s="303" t="s">
        <v>142</v>
      </c>
      <c r="E50" s="304"/>
      <c r="F50" s="303" t="s">
        <v>143</v>
      </c>
      <c r="G50" s="304"/>
      <c r="H50" s="303" t="s">
        <v>144</v>
      </c>
      <c r="I50" s="304"/>
      <c r="J50" s="302"/>
    </row>
    <row r="51" spans="1:10" x14ac:dyDescent="0.35">
      <c r="A51" s="302"/>
      <c r="B51" s="305" t="s">
        <v>145</v>
      </c>
      <c r="C51" s="306"/>
      <c r="D51" s="305" t="s">
        <v>145</v>
      </c>
      <c r="E51" s="306"/>
      <c r="F51" s="309" t="s">
        <v>117</v>
      </c>
      <c r="G51" s="310"/>
      <c r="H51" s="313" t="s">
        <v>146</v>
      </c>
      <c r="I51" s="314"/>
      <c r="J51" s="302"/>
    </row>
    <row r="52" spans="1:10" x14ac:dyDescent="0.35">
      <c r="A52" s="302"/>
      <c r="B52" s="307"/>
      <c r="C52" s="308"/>
      <c r="D52" s="307"/>
      <c r="E52" s="308"/>
      <c r="F52" s="311"/>
      <c r="G52" s="312"/>
      <c r="H52" s="315"/>
      <c r="I52" s="316"/>
      <c r="J52" s="302"/>
    </row>
    <row r="53" spans="1:10" x14ac:dyDescent="0.35">
      <c r="A53" s="302"/>
      <c r="B53" s="53"/>
      <c r="C53" s="53"/>
      <c r="D53" s="53"/>
      <c r="E53" s="53"/>
      <c r="F53" s="53"/>
      <c r="G53" s="53"/>
      <c r="H53" s="53"/>
      <c r="I53" s="53"/>
      <c r="J53" s="302"/>
    </row>
    <row r="54" spans="1:10" x14ac:dyDescent="0.35">
      <c r="A54" s="302"/>
      <c r="B54" s="302"/>
      <c r="C54" s="302"/>
      <c r="D54" s="302"/>
      <c r="E54" s="302"/>
      <c r="F54" s="302"/>
      <c r="G54" s="302"/>
      <c r="H54" s="302"/>
      <c r="I54" s="302"/>
      <c r="J54" s="302"/>
    </row>
    <row r="55" spans="1:10" x14ac:dyDescent="0.35">
      <c r="A55" s="302"/>
      <c r="B55" s="302"/>
      <c r="C55" s="302"/>
      <c r="D55" s="302"/>
      <c r="E55" s="302"/>
      <c r="F55" s="302"/>
      <c r="G55" s="302"/>
      <c r="H55" s="302"/>
      <c r="I55" s="302"/>
      <c r="J55" s="302"/>
    </row>
  </sheetData>
  <mergeCells count="67">
    <mergeCell ref="A1:A53"/>
    <mergeCell ref="B1:I2"/>
    <mergeCell ref="B3:C8"/>
    <mergeCell ref="D3:I3"/>
    <mergeCell ref="D4:I4"/>
    <mergeCell ref="D5:I5"/>
    <mergeCell ref="D6:G8"/>
    <mergeCell ref="H6:I6"/>
    <mergeCell ref="H7:I7"/>
    <mergeCell ref="H8:I8"/>
    <mergeCell ref="B9:D9"/>
    <mergeCell ref="E9:G9"/>
    <mergeCell ref="H9:I9"/>
    <mergeCell ref="B10:I11"/>
    <mergeCell ref="B14:C17"/>
    <mergeCell ref="D14:E17"/>
    <mergeCell ref="B12:C13"/>
    <mergeCell ref="D12:E13"/>
    <mergeCell ref="F12:I13"/>
    <mergeCell ref="B21:C22"/>
    <mergeCell ref="D21:E22"/>
    <mergeCell ref="F21:G22"/>
    <mergeCell ref="H21:I22"/>
    <mergeCell ref="F14:I17"/>
    <mergeCell ref="B18:C20"/>
    <mergeCell ref="D18:E20"/>
    <mergeCell ref="F18:I18"/>
    <mergeCell ref="F19:I20"/>
    <mergeCell ref="B23:C25"/>
    <mergeCell ref="D23:E25"/>
    <mergeCell ref="F23:G25"/>
    <mergeCell ref="H23:I25"/>
    <mergeCell ref="B28:C29"/>
    <mergeCell ref="D28:E29"/>
    <mergeCell ref="F28:G29"/>
    <mergeCell ref="H28:I29"/>
    <mergeCell ref="B30:C32"/>
    <mergeCell ref="D30:E32"/>
    <mergeCell ref="F30:G32"/>
    <mergeCell ref="H30:I32"/>
    <mergeCell ref="D44:E46"/>
    <mergeCell ref="F44:G46"/>
    <mergeCell ref="H44:I46"/>
    <mergeCell ref="B35:C36"/>
    <mergeCell ref="D35:E36"/>
    <mergeCell ref="F35:G36"/>
    <mergeCell ref="H35:I36"/>
    <mergeCell ref="B37:C39"/>
    <mergeCell ref="D37:E39"/>
    <mergeCell ref="F37:G39"/>
    <mergeCell ref="H37:I39"/>
    <mergeCell ref="B53:I53"/>
    <mergeCell ref="A54:J55"/>
    <mergeCell ref="B50:C50"/>
    <mergeCell ref="D50:E50"/>
    <mergeCell ref="F50:G50"/>
    <mergeCell ref="H50:I50"/>
    <mergeCell ref="B51:C52"/>
    <mergeCell ref="D51:E52"/>
    <mergeCell ref="F51:G52"/>
    <mergeCell ref="H51:I52"/>
    <mergeCell ref="J1:J53"/>
    <mergeCell ref="B42:C43"/>
    <mergeCell ref="D42:E43"/>
    <mergeCell ref="F42:G43"/>
    <mergeCell ref="H42:I43"/>
    <mergeCell ref="B44:C46"/>
  </mergeCells>
  <conditionalFormatting sqref="B23:I25">
    <cfRule type="cellIs" dxfId="14" priority="10" operator="lessThan">
      <formula>60</formula>
    </cfRule>
    <cfRule type="cellIs" dxfId="13" priority="11" operator="between">
      <formula>61</formula>
      <formula>85</formula>
    </cfRule>
    <cfRule type="cellIs" dxfId="12" priority="12" operator="greaterThan">
      <formula>85</formula>
    </cfRule>
  </conditionalFormatting>
  <conditionalFormatting sqref="B30:I32">
    <cfRule type="cellIs" dxfId="11" priority="7" operator="lessThan">
      <formula>60</formula>
    </cfRule>
    <cfRule type="cellIs" dxfId="10" priority="8" operator="between">
      <formula>61</formula>
      <formula>85</formula>
    </cfRule>
    <cfRule type="cellIs" dxfId="9" priority="9" operator="greaterThan">
      <formula>85</formula>
    </cfRule>
  </conditionalFormatting>
  <conditionalFormatting sqref="B37:I39">
    <cfRule type="cellIs" dxfId="8" priority="4" operator="lessThan">
      <formula>60</formula>
    </cfRule>
    <cfRule type="cellIs" dxfId="7" priority="5" operator="between">
      <formula>61</formula>
      <formula>85</formula>
    </cfRule>
    <cfRule type="cellIs" dxfId="6" priority="6" operator="greaterThan">
      <formula>85</formula>
    </cfRule>
  </conditionalFormatting>
  <conditionalFormatting sqref="B44:I46">
    <cfRule type="cellIs" dxfId="5" priority="1" operator="lessThan">
      <formula>60</formula>
    </cfRule>
    <cfRule type="cellIs" dxfId="4" priority="2" operator="between">
      <formula>61</formula>
      <formula>85</formula>
    </cfRule>
    <cfRule type="cellIs" dxfId="3" priority="3" operator="greaterThan">
      <formula>85</formula>
    </cfRule>
  </conditionalFormatting>
  <conditionalFormatting sqref="F14:I17">
    <cfRule type="cellIs" dxfId="2" priority="13" operator="lessThan">
      <formula>61</formula>
    </cfRule>
    <cfRule type="cellIs" dxfId="1" priority="14" operator="between">
      <formula>61</formula>
      <formula>86</formula>
    </cfRule>
    <cfRule type="cellIs" dxfId="0" priority="15" operator="greaterThan">
      <formula>86</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0053-CDB8-4E81-9568-BADE01973393}">
  <sheetPr>
    <tabColor theme="0" tint="-0.34998626667073579"/>
  </sheetPr>
  <dimension ref="A1:L43"/>
  <sheetViews>
    <sheetView workbookViewId="0">
      <selection activeCell="B6" sqref="B6:K39"/>
    </sheetView>
  </sheetViews>
  <sheetFormatPr baseColWidth="10" defaultRowHeight="14.5" x14ac:dyDescent="0.35"/>
  <sheetData>
    <row r="1" spans="1:12" x14ac:dyDescent="0.35">
      <c r="A1" s="362"/>
      <c r="B1" s="363"/>
      <c r="C1" s="363"/>
      <c r="D1" s="363"/>
      <c r="E1" s="363"/>
      <c r="F1" s="363"/>
      <c r="G1" s="363"/>
      <c r="H1" s="363"/>
      <c r="I1" s="363"/>
      <c r="J1" s="363"/>
      <c r="K1" s="363"/>
      <c r="L1" s="364"/>
    </row>
    <row r="2" spans="1:12" x14ac:dyDescent="0.35">
      <c r="A2" s="362"/>
      <c r="B2" s="363"/>
      <c r="C2" s="363"/>
      <c r="D2" s="363"/>
      <c r="E2" s="363"/>
      <c r="F2" s="363"/>
      <c r="G2" s="363"/>
      <c r="H2" s="363"/>
      <c r="I2" s="363"/>
      <c r="J2" s="363"/>
      <c r="K2" s="363"/>
      <c r="L2" s="364"/>
    </row>
    <row r="3" spans="1:12" x14ac:dyDescent="0.35">
      <c r="A3" s="362"/>
      <c r="B3" s="365"/>
      <c r="C3" s="365"/>
      <c r="D3" s="365"/>
      <c r="E3" s="365"/>
      <c r="F3" s="365"/>
      <c r="G3" s="365"/>
      <c r="H3" s="365"/>
      <c r="I3" s="365"/>
      <c r="J3" s="365"/>
      <c r="K3" s="365"/>
      <c r="L3" s="364"/>
    </row>
    <row r="4" spans="1:12" x14ac:dyDescent="0.35">
      <c r="A4" s="362"/>
      <c r="B4" s="366"/>
      <c r="C4" s="366"/>
      <c r="D4" s="366"/>
      <c r="E4" s="366"/>
      <c r="F4" s="366"/>
      <c r="G4" s="366"/>
      <c r="H4" s="366"/>
      <c r="I4" s="366"/>
      <c r="J4" s="366"/>
      <c r="K4" s="366"/>
      <c r="L4" s="364"/>
    </row>
    <row r="5" spans="1:12" x14ac:dyDescent="0.35">
      <c r="A5" s="362"/>
      <c r="B5" s="366"/>
      <c r="C5" s="366"/>
      <c r="D5" s="366"/>
      <c r="E5" s="366"/>
      <c r="F5" s="366"/>
      <c r="G5" s="366"/>
      <c r="H5" s="366"/>
      <c r="I5" s="366"/>
      <c r="J5" s="366"/>
      <c r="K5" s="366"/>
      <c r="L5" s="364"/>
    </row>
    <row r="6" spans="1:12" x14ac:dyDescent="0.35">
      <c r="A6" s="362"/>
      <c r="B6" s="367" t="s">
        <v>106</v>
      </c>
      <c r="C6" s="367"/>
      <c r="D6" s="367"/>
      <c r="E6" s="367"/>
      <c r="F6" s="367"/>
      <c r="G6" s="367"/>
      <c r="H6" s="367"/>
      <c r="I6" s="367"/>
      <c r="J6" s="367"/>
      <c r="K6" s="367"/>
      <c r="L6" s="364"/>
    </row>
    <row r="7" spans="1:12" x14ac:dyDescent="0.35">
      <c r="A7" s="362"/>
      <c r="B7" s="367"/>
      <c r="C7" s="367"/>
      <c r="D7" s="367"/>
      <c r="E7" s="367"/>
      <c r="F7" s="367"/>
      <c r="G7" s="367"/>
      <c r="H7" s="367"/>
      <c r="I7" s="367"/>
      <c r="J7" s="367"/>
      <c r="K7" s="367"/>
      <c r="L7" s="364"/>
    </row>
    <row r="8" spans="1:12" x14ac:dyDescent="0.35">
      <c r="A8" s="362"/>
      <c r="B8" s="367"/>
      <c r="C8" s="367"/>
      <c r="D8" s="367"/>
      <c r="E8" s="367"/>
      <c r="F8" s="367"/>
      <c r="G8" s="367"/>
      <c r="H8" s="367"/>
      <c r="I8" s="367"/>
      <c r="J8" s="367"/>
      <c r="K8" s="367"/>
      <c r="L8" s="364"/>
    </row>
    <row r="9" spans="1:12" x14ac:dyDescent="0.35">
      <c r="A9" s="362"/>
      <c r="B9" s="367"/>
      <c r="C9" s="367"/>
      <c r="D9" s="367"/>
      <c r="E9" s="367"/>
      <c r="F9" s="367"/>
      <c r="G9" s="367"/>
      <c r="H9" s="367"/>
      <c r="I9" s="367"/>
      <c r="J9" s="367"/>
      <c r="K9" s="367"/>
      <c r="L9" s="364"/>
    </row>
    <row r="10" spans="1:12" x14ac:dyDescent="0.35">
      <c r="A10" s="362"/>
      <c r="B10" s="367"/>
      <c r="C10" s="367"/>
      <c r="D10" s="367"/>
      <c r="E10" s="367"/>
      <c r="F10" s="367"/>
      <c r="G10" s="367"/>
      <c r="H10" s="367"/>
      <c r="I10" s="367"/>
      <c r="J10" s="367"/>
      <c r="K10" s="367"/>
      <c r="L10" s="364"/>
    </row>
    <row r="11" spans="1:12" x14ac:dyDescent="0.35">
      <c r="A11" s="362"/>
      <c r="B11" s="367"/>
      <c r="C11" s="367"/>
      <c r="D11" s="367"/>
      <c r="E11" s="367"/>
      <c r="F11" s="367"/>
      <c r="G11" s="367"/>
      <c r="H11" s="367"/>
      <c r="I11" s="367"/>
      <c r="J11" s="367"/>
      <c r="K11" s="367"/>
      <c r="L11" s="364"/>
    </row>
    <row r="12" spans="1:12" x14ac:dyDescent="0.35">
      <c r="A12" s="362"/>
      <c r="B12" s="367"/>
      <c r="C12" s="367"/>
      <c r="D12" s="367"/>
      <c r="E12" s="367"/>
      <c r="F12" s="367"/>
      <c r="G12" s="367"/>
      <c r="H12" s="367"/>
      <c r="I12" s="367"/>
      <c r="J12" s="367"/>
      <c r="K12" s="367"/>
      <c r="L12" s="364"/>
    </row>
    <row r="13" spans="1:12" x14ac:dyDescent="0.35">
      <c r="A13" s="362"/>
      <c r="B13" s="367"/>
      <c r="C13" s="367"/>
      <c r="D13" s="367"/>
      <c r="E13" s="367"/>
      <c r="F13" s="367"/>
      <c r="G13" s="367"/>
      <c r="H13" s="367"/>
      <c r="I13" s="367"/>
      <c r="J13" s="367"/>
      <c r="K13" s="367"/>
      <c r="L13" s="364"/>
    </row>
    <row r="14" spans="1:12" x14ac:dyDescent="0.35">
      <c r="A14" s="362"/>
      <c r="B14" s="367"/>
      <c r="C14" s="367"/>
      <c r="D14" s="367"/>
      <c r="E14" s="367"/>
      <c r="F14" s="367"/>
      <c r="G14" s="367"/>
      <c r="H14" s="367"/>
      <c r="I14" s="367"/>
      <c r="J14" s="367"/>
      <c r="K14" s="367"/>
      <c r="L14" s="364"/>
    </row>
    <row r="15" spans="1:12" x14ac:dyDescent="0.35">
      <c r="A15" s="362"/>
      <c r="B15" s="367"/>
      <c r="C15" s="367"/>
      <c r="D15" s="367"/>
      <c r="E15" s="367"/>
      <c r="F15" s="367"/>
      <c r="G15" s="367"/>
      <c r="H15" s="367"/>
      <c r="I15" s="367"/>
      <c r="J15" s="367"/>
      <c r="K15" s="367"/>
      <c r="L15" s="364"/>
    </row>
    <row r="16" spans="1:12" x14ac:dyDescent="0.35">
      <c r="A16" s="362"/>
      <c r="B16" s="367"/>
      <c r="C16" s="367"/>
      <c r="D16" s="367"/>
      <c r="E16" s="367"/>
      <c r="F16" s="367"/>
      <c r="G16" s="367"/>
      <c r="H16" s="367"/>
      <c r="I16" s="367"/>
      <c r="J16" s="367"/>
      <c r="K16" s="367"/>
      <c r="L16" s="364"/>
    </row>
    <row r="17" spans="1:12" x14ac:dyDescent="0.35">
      <c r="A17" s="362"/>
      <c r="B17" s="367"/>
      <c r="C17" s="367"/>
      <c r="D17" s="367"/>
      <c r="E17" s="367"/>
      <c r="F17" s="367"/>
      <c r="G17" s="367"/>
      <c r="H17" s="367"/>
      <c r="I17" s="367"/>
      <c r="J17" s="367"/>
      <c r="K17" s="367"/>
      <c r="L17" s="364"/>
    </row>
    <row r="18" spans="1:12" x14ac:dyDescent="0.35">
      <c r="A18" s="362"/>
      <c r="B18" s="367"/>
      <c r="C18" s="367"/>
      <c r="D18" s="367"/>
      <c r="E18" s="367"/>
      <c r="F18" s="367"/>
      <c r="G18" s="367"/>
      <c r="H18" s="367"/>
      <c r="I18" s="367"/>
      <c r="J18" s="367"/>
      <c r="K18" s="367"/>
      <c r="L18" s="364"/>
    </row>
    <row r="19" spans="1:12" x14ac:dyDescent="0.35">
      <c r="A19" s="362"/>
      <c r="B19" s="367"/>
      <c r="C19" s="367"/>
      <c r="D19" s="367"/>
      <c r="E19" s="367"/>
      <c r="F19" s="367"/>
      <c r="G19" s="367"/>
      <c r="H19" s="367"/>
      <c r="I19" s="367"/>
      <c r="J19" s="367"/>
      <c r="K19" s="367"/>
      <c r="L19" s="364"/>
    </row>
    <row r="20" spans="1:12" x14ac:dyDescent="0.35">
      <c r="A20" s="362"/>
      <c r="B20" s="367"/>
      <c r="C20" s="367"/>
      <c r="D20" s="367"/>
      <c r="E20" s="367"/>
      <c r="F20" s="367"/>
      <c r="G20" s="367"/>
      <c r="H20" s="367"/>
      <c r="I20" s="367"/>
      <c r="J20" s="367"/>
      <c r="K20" s="367"/>
      <c r="L20" s="364"/>
    </row>
    <row r="21" spans="1:12" x14ac:dyDescent="0.35">
      <c r="A21" s="362"/>
      <c r="B21" s="367"/>
      <c r="C21" s="367"/>
      <c r="D21" s="367"/>
      <c r="E21" s="367"/>
      <c r="F21" s="367"/>
      <c r="G21" s="367"/>
      <c r="H21" s="367"/>
      <c r="I21" s="367"/>
      <c r="J21" s="367"/>
      <c r="K21" s="367"/>
      <c r="L21" s="364"/>
    </row>
    <row r="22" spans="1:12" x14ac:dyDescent="0.35">
      <c r="A22" s="362"/>
      <c r="B22" s="367"/>
      <c r="C22" s="367"/>
      <c r="D22" s="367"/>
      <c r="E22" s="367"/>
      <c r="F22" s="367"/>
      <c r="G22" s="367"/>
      <c r="H22" s="367"/>
      <c r="I22" s="367"/>
      <c r="J22" s="367"/>
      <c r="K22" s="367"/>
      <c r="L22" s="364"/>
    </row>
    <row r="23" spans="1:12" x14ac:dyDescent="0.35">
      <c r="A23" s="362"/>
      <c r="B23" s="367"/>
      <c r="C23" s="367"/>
      <c r="D23" s="367"/>
      <c r="E23" s="367"/>
      <c r="F23" s="367"/>
      <c r="G23" s="367"/>
      <c r="H23" s="367"/>
      <c r="I23" s="367"/>
      <c r="J23" s="367"/>
      <c r="K23" s="367"/>
      <c r="L23" s="364"/>
    </row>
    <row r="24" spans="1:12" x14ac:dyDescent="0.35">
      <c r="A24" s="362"/>
      <c r="B24" s="367"/>
      <c r="C24" s="367"/>
      <c r="D24" s="367"/>
      <c r="E24" s="367"/>
      <c r="F24" s="367"/>
      <c r="G24" s="367"/>
      <c r="H24" s="367"/>
      <c r="I24" s="367"/>
      <c r="J24" s="367"/>
      <c r="K24" s="367"/>
      <c r="L24" s="364"/>
    </row>
    <row r="25" spans="1:12" x14ac:dyDescent="0.35">
      <c r="A25" s="362"/>
      <c r="B25" s="367"/>
      <c r="C25" s="367"/>
      <c r="D25" s="367"/>
      <c r="E25" s="367"/>
      <c r="F25" s="367"/>
      <c r="G25" s="367"/>
      <c r="H25" s="367"/>
      <c r="I25" s="367"/>
      <c r="J25" s="367"/>
      <c r="K25" s="367"/>
      <c r="L25" s="364"/>
    </row>
    <row r="26" spans="1:12" x14ac:dyDescent="0.35">
      <c r="A26" s="362"/>
      <c r="B26" s="367"/>
      <c r="C26" s="367"/>
      <c r="D26" s="367"/>
      <c r="E26" s="367"/>
      <c r="F26" s="367"/>
      <c r="G26" s="367"/>
      <c r="H26" s="367"/>
      <c r="I26" s="367"/>
      <c r="J26" s="367"/>
      <c r="K26" s="367"/>
      <c r="L26" s="364"/>
    </row>
    <row r="27" spans="1:12" x14ac:dyDescent="0.35">
      <c r="A27" s="362"/>
      <c r="B27" s="367"/>
      <c r="C27" s="367"/>
      <c r="D27" s="367"/>
      <c r="E27" s="367"/>
      <c r="F27" s="367"/>
      <c r="G27" s="367"/>
      <c r="H27" s="367"/>
      <c r="I27" s="367"/>
      <c r="J27" s="367"/>
      <c r="K27" s="367"/>
      <c r="L27" s="364"/>
    </row>
    <row r="28" spans="1:12" x14ac:dyDescent="0.35">
      <c r="A28" s="362"/>
      <c r="B28" s="367"/>
      <c r="C28" s="367"/>
      <c r="D28" s="367"/>
      <c r="E28" s="367"/>
      <c r="F28" s="367"/>
      <c r="G28" s="367"/>
      <c r="H28" s="367"/>
      <c r="I28" s="367"/>
      <c r="J28" s="367"/>
      <c r="K28" s="367"/>
      <c r="L28" s="364"/>
    </row>
    <row r="29" spans="1:12" x14ac:dyDescent="0.35">
      <c r="A29" s="362"/>
      <c r="B29" s="367"/>
      <c r="C29" s="367"/>
      <c r="D29" s="367"/>
      <c r="E29" s="367"/>
      <c r="F29" s="367"/>
      <c r="G29" s="367"/>
      <c r="H29" s="367"/>
      <c r="I29" s="367"/>
      <c r="J29" s="367"/>
      <c r="K29" s="367"/>
      <c r="L29" s="364"/>
    </row>
    <row r="30" spans="1:12" x14ac:dyDescent="0.35">
      <c r="A30" s="362"/>
      <c r="B30" s="367"/>
      <c r="C30" s="367"/>
      <c r="D30" s="367"/>
      <c r="E30" s="367"/>
      <c r="F30" s="367"/>
      <c r="G30" s="367"/>
      <c r="H30" s="367"/>
      <c r="I30" s="367"/>
      <c r="J30" s="367"/>
      <c r="K30" s="367"/>
      <c r="L30" s="364"/>
    </row>
    <row r="31" spans="1:12" x14ac:dyDescent="0.35">
      <c r="A31" s="362"/>
      <c r="B31" s="367"/>
      <c r="C31" s="367"/>
      <c r="D31" s="367"/>
      <c r="E31" s="367"/>
      <c r="F31" s="367"/>
      <c r="G31" s="367"/>
      <c r="H31" s="367"/>
      <c r="I31" s="367"/>
      <c r="J31" s="367"/>
      <c r="K31" s="367"/>
      <c r="L31" s="364"/>
    </row>
    <row r="32" spans="1:12" x14ac:dyDescent="0.35">
      <c r="A32" s="362"/>
      <c r="B32" s="367"/>
      <c r="C32" s="367"/>
      <c r="D32" s="367"/>
      <c r="E32" s="367"/>
      <c r="F32" s="367"/>
      <c r="G32" s="367"/>
      <c r="H32" s="367"/>
      <c r="I32" s="367"/>
      <c r="J32" s="367"/>
      <c r="K32" s="367"/>
      <c r="L32" s="364"/>
    </row>
    <row r="33" spans="1:12" x14ac:dyDescent="0.35">
      <c r="A33" s="362"/>
      <c r="B33" s="367"/>
      <c r="C33" s="367"/>
      <c r="D33" s="367"/>
      <c r="E33" s="367"/>
      <c r="F33" s="367"/>
      <c r="G33" s="367"/>
      <c r="H33" s="367"/>
      <c r="I33" s="367"/>
      <c r="J33" s="367"/>
      <c r="K33" s="367"/>
      <c r="L33" s="364"/>
    </row>
    <row r="34" spans="1:12" x14ac:dyDescent="0.35">
      <c r="A34" s="362"/>
      <c r="B34" s="367"/>
      <c r="C34" s="367"/>
      <c r="D34" s="367"/>
      <c r="E34" s="367"/>
      <c r="F34" s="367"/>
      <c r="G34" s="367"/>
      <c r="H34" s="367"/>
      <c r="I34" s="367"/>
      <c r="J34" s="367"/>
      <c r="K34" s="367"/>
      <c r="L34" s="364"/>
    </row>
    <row r="35" spans="1:12" x14ac:dyDescent="0.35">
      <c r="A35" s="362"/>
      <c r="B35" s="367"/>
      <c r="C35" s="367"/>
      <c r="D35" s="367"/>
      <c r="E35" s="367"/>
      <c r="F35" s="367"/>
      <c r="G35" s="367"/>
      <c r="H35" s="367"/>
      <c r="I35" s="367"/>
      <c r="J35" s="367"/>
      <c r="K35" s="367"/>
      <c r="L35" s="364"/>
    </row>
    <row r="36" spans="1:12" x14ac:dyDescent="0.35">
      <c r="A36" s="362"/>
      <c r="B36" s="367"/>
      <c r="C36" s="367"/>
      <c r="D36" s="367"/>
      <c r="E36" s="367"/>
      <c r="F36" s="367"/>
      <c r="G36" s="367"/>
      <c r="H36" s="367"/>
      <c r="I36" s="367"/>
      <c r="J36" s="367"/>
      <c r="K36" s="367"/>
      <c r="L36" s="364"/>
    </row>
    <row r="37" spans="1:12" x14ac:dyDescent="0.35">
      <c r="A37" s="362"/>
      <c r="B37" s="367"/>
      <c r="C37" s="367"/>
      <c r="D37" s="367"/>
      <c r="E37" s="367"/>
      <c r="F37" s="367"/>
      <c r="G37" s="367"/>
      <c r="H37" s="367"/>
      <c r="I37" s="367"/>
      <c r="J37" s="367"/>
      <c r="K37" s="367"/>
      <c r="L37" s="364"/>
    </row>
    <row r="38" spans="1:12" x14ac:dyDescent="0.35">
      <c r="A38" s="362"/>
      <c r="B38" s="367"/>
      <c r="C38" s="367"/>
      <c r="D38" s="367"/>
      <c r="E38" s="367"/>
      <c r="F38" s="367"/>
      <c r="G38" s="367"/>
      <c r="H38" s="367"/>
      <c r="I38" s="367"/>
      <c r="J38" s="367"/>
      <c r="K38" s="367"/>
      <c r="L38" s="364"/>
    </row>
    <row r="39" spans="1:12" x14ac:dyDescent="0.35">
      <c r="A39" s="362"/>
      <c r="B39" s="367"/>
      <c r="C39" s="367"/>
      <c r="D39" s="367"/>
      <c r="E39" s="367"/>
      <c r="F39" s="367"/>
      <c r="G39" s="367"/>
      <c r="H39" s="367"/>
      <c r="I39" s="367"/>
      <c r="J39" s="367"/>
      <c r="K39" s="367"/>
      <c r="L39" s="364"/>
    </row>
    <row r="40" spans="1:12" x14ac:dyDescent="0.35">
      <c r="A40" s="362"/>
      <c r="B40" s="368" t="s">
        <v>169</v>
      </c>
      <c r="C40" s="368"/>
      <c r="D40" s="368"/>
      <c r="E40" s="368"/>
      <c r="F40" s="368"/>
      <c r="G40" s="368"/>
      <c r="H40" s="368"/>
      <c r="I40" s="368"/>
      <c r="J40" s="368"/>
      <c r="K40" s="368"/>
      <c r="L40" s="364"/>
    </row>
    <row r="41" spans="1:12" x14ac:dyDescent="0.35">
      <c r="A41" s="362"/>
      <c r="B41" s="368"/>
      <c r="C41" s="368"/>
      <c r="D41" s="368"/>
      <c r="E41" s="368"/>
      <c r="F41" s="368"/>
      <c r="G41" s="368"/>
      <c r="H41" s="368"/>
      <c r="I41" s="368"/>
      <c r="J41" s="368"/>
      <c r="K41" s="368"/>
      <c r="L41" s="364"/>
    </row>
    <row r="42" spans="1:12" x14ac:dyDescent="0.35">
      <c r="A42" s="362"/>
      <c r="B42" s="362"/>
      <c r="C42" s="362"/>
      <c r="D42" s="362"/>
      <c r="E42" s="362"/>
      <c r="F42" s="362"/>
      <c r="G42" s="362"/>
      <c r="H42" s="362"/>
      <c r="I42" s="362"/>
      <c r="J42" s="362"/>
      <c r="K42" s="362"/>
      <c r="L42" s="362"/>
    </row>
    <row r="43" spans="1:12" x14ac:dyDescent="0.35">
      <c r="A43" s="362"/>
      <c r="B43" s="362"/>
      <c r="C43" s="362"/>
      <c r="D43" s="362"/>
      <c r="E43" s="362"/>
      <c r="F43" s="362"/>
      <c r="G43" s="362"/>
      <c r="H43" s="362"/>
      <c r="I43" s="362"/>
      <c r="J43" s="362"/>
      <c r="K43" s="362"/>
      <c r="L43" s="362"/>
    </row>
  </sheetData>
  <mergeCells count="8">
    <mergeCell ref="A42:L43"/>
    <mergeCell ref="A1:A41"/>
    <mergeCell ref="B1:K2"/>
    <mergeCell ref="L1:L41"/>
    <mergeCell ref="B3:K3"/>
    <mergeCell ref="B4:K5"/>
    <mergeCell ref="B6:K39"/>
    <mergeCell ref="B40:K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EE0AA-5E1B-4184-BCB0-E2DC258C4E69}">
  <sheetPr>
    <tabColor theme="0" tint="-0.499984740745262"/>
  </sheetPr>
  <dimension ref="A1:N55"/>
  <sheetViews>
    <sheetView workbookViewId="0">
      <selection activeCell="M47" sqref="M47"/>
    </sheetView>
  </sheetViews>
  <sheetFormatPr baseColWidth="10" defaultRowHeight="14.5" x14ac:dyDescent="0.35"/>
  <cols>
    <col min="8" max="8" width="15.6328125" customWidth="1"/>
  </cols>
  <sheetData>
    <row r="1" spans="1:12" x14ac:dyDescent="0.35">
      <c r="A1" s="370"/>
      <c r="B1" s="370"/>
      <c r="C1" s="370"/>
      <c r="D1" s="370"/>
      <c r="E1" s="370"/>
      <c r="F1" s="370"/>
      <c r="G1" s="370"/>
      <c r="H1" s="370"/>
      <c r="I1" s="370"/>
      <c r="J1" s="370"/>
      <c r="K1" s="370"/>
      <c r="L1" s="370"/>
    </row>
    <row r="2" spans="1:12" x14ac:dyDescent="0.35">
      <c r="A2" s="370"/>
      <c r="B2" s="370"/>
      <c r="C2" s="370"/>
      <c r="D2" s="370"/>
      <c r="E2" s="370"/>
      <c r="F2" s="370"/>
      <c r="G2" s="370"/>
      <c r="H2" s="370"/>
      <c r="I2" s="370"/>
      <c r="J2" s="370"/>
      <c r="K2" s="370"/>
      <c r="L2" s="370"/>
    </row>
    <row r="3" spans="1:12" x14ac:dyDescent="0.35">
      <c r="A3" s="370"/>
      <c r="B3" s="367" t="s">
        <v>168</v>
      </c>
      <c r="C3" s="367"/>
      <c r="D3" s="367"/>
      <c r="E3" s="367"/>
      <c r="F3" s="367"/>
      <c r="G3" s="367"/>
      <c r="H3" s="367"/>
      <c r="I3" s="367"/>
      <c r="J3" s="367"/>
      <c r="K3" s="367"/>
      <c r="L3" s="370"/>
    </row>
    <row r="4" spans="1:12" x14ac:dyDescent="0.35">
      <c r="A4" s="370"/>
      <c r="B4" s="367"/>
      <c r="C4" s="367"/>
      <c r="D4" s="367"/>
      <c r="E4" s="367"/>
      <c r="F4" s="367"/>
      <c r="G4" s="367"/>
      <c r="H4" s="367"/>
      <c r="I4" s="367"/>
      <c r="J4" s="367"/>
      <c r="K4" s="367"/>
      <c r="L4" s="370"/>
    </row>
    <row r="5" spans="1:12" x14ac:dyDescent="0.35">
      <c r="A5" s="370"/>
      <c r="B5" s="367"/>
      <c r="C5" s="367"/>
      <c r="D5" s="367"/>
      <c r="E5" s="367"/>
      <c r="F5" s="367"/>
      <c r="G5" s="367"/>
      <c r="H5" s="367"/>
      <c r="I5" s="367"/>
      <c r="J5" s="367"/>
      <c r="K5" s="367"/>
      <c r="L5" s="370"/>
    </row>
    <row r="6" spans="1:12" x14ac:dyDescent="0.35">
      <c r="A6" s="370"/>
      <c r="B6" s="367"/>
      <c r="C6" s="367"/>
      <c r="D6" s="367"/>
      <c r="E6" s="367"/>
      <c r="F6" s="367"/>
      <c r="G6" s="367"/>
      <c r="H6" s="367"/>
      <c r="I6" s="367"/>
      <c r="J6" s="367"/>
      <c r="K6" s="367"/>
      <c r="L6" s="370"/>
    </row>
    <row r="7" spans="1:12" x14ac:dyDescent="0.35">
      <c r="A7" s="370"/>
      <c r="B7" s="367"/>
      <c r="C7" s="367"/>
      <c r="D7" s="367"/>
      <c r="E7" s="367"/>
      <c r="F7" s="367"/>
      <c r="G7" s="367"/>
      <c r="H7" s="367"/>
      <c r="I7" s="367"/>
      <c r="J7" s="367"/>
      <c r="K7" s="367"/>
      <c r="L7" s="370"/>
    </row>
    <row r="8" spans="1:12" x14ac:dyDescent="0.35">
      <c r="A8" s="370"/>
      <c r="B8" s="367"/>
      <c r="C8" s="367"/>
      <c r="D8" s="367"/>
      <c r="E8" s="367"/>
      <c r="F8" s="367"/>
      <c r="G8" s="367"/>
      <c r="H8" s="367"/>
      <c r="I8" s="367"/>
      <c r="J8" s="367"/>
      <c r="K8" s="367"/>
      <c r="L8" s="370"/>
    </row>
    <row r="9" spans="1:12" x14ac:dyDescent="0.35">
      <c r="A9" s="370"/>
      <c r="B9" s="367"/>
      <c r="C9" s="367"/>
      <c r="D9" s="367"/>
      <c r="E9" s="367"/>
      <c r="F9" s="367"/>
      <c r="G9" s="367"/>
      <c r="H9" s="367"/>
      <c r="I9" s="367"/>
      <c r="J9" s="367"/>
      <c r="K9" s="367"/>
      <c r="L9" s="370"/>
    </row>
    <row r="10" spans="1:12" x14ac:dyDescent="0.35">
      <c r="A10" s="370"/>
      <c r="B10" s="367"/>
      <c r="C10" s="367"/>
      <c r="D10" s="367"/>
      <c r="E10" s="367"/>
      <c r="F10" s="367"/>
      <c r="G10" s="367"/>
      <c r="H10" s="367"/>
      <c r="I10" s="367"/>
      <c r="J10" s="367"/>
      <c r="K10" s="367"/>
      <c r="L10" s="370"/>
    </row>
    <row r="11" spans="1:12" x14ac:dyDescent="0.35">
      <c r="A11" s="370"/>
      <c r="B11" s="367"/>
      <c r="C11" s="367"/>
      <c r="D11" s="367"/>
      <c r="E11" s="367"/>
      <c r="F11" s="367"/>
      <c r="G11" s="367"/>
      <c r="H11" s="367"/>
      <c r="I11" s="367"/>
      <c r="J11" s="367"/>
      <c r="K11" s="367"/>
      <c r="L11" s="370"/>
    </row>
    <row r="12" spans="1:12" x14ac:dyDescent="0.35">
      <c r="A12" s="370"/>
      <c r="B12" s="367"/>
      <c r="C12" s="367"/>
      <c r="D12" s="367"/>
      <c r="E12" s="367"/>
      <c r="F12" s="367"/>
      <c r="G12" s="367"/>
      <c r="H12" s="367"/>
      <c r="I12" s="367"/>
      <c r="J12" s="367"/>
      <c r="K12" s="367"/>
      <c r="L12" s="370"/>
    </row>
    <row r="13" spans="1:12" x14ac:dyDescent="0.35">
      <c r="A13" s="370"/>
      <c r="B13" s="367"/>
      <c r="C13" s="367"/>
      <c r="D13" s="367"/>
      <c r="E13" s="367"/>
      <c r="F13" s="367"/>
      <c r="G13" s="367"/>
      <c r="H13" s="367"/>
      <c r="I13" s="367"/>
      <c r="J13" s="367"/>
      <c r="K13" s="367"/>
      <c r="L13" s="370"/>
    </row>
    <row r="14" spans="1:12" x14ac:dyDescent="0.35">
      <c r="A14" s="370"/>
      <c r="B14" s="367"/>
      <c r="C14" s="367"/>
      <c r="D14" s="367"/>
      <c r="E14" s="367"/>
      <c r="F14" s="367"/>
      <c r="G14" s="367"/>
      <c r="H14" s="367"/>
      <c r="I14" s="367"/>
      <c r="J14" s="367"/>
      <c r="K14" s="367"/>
      <c r="L14" s="370"/>
    </row>
    <row r="15" spans="1:12" x14ac:dyDescent="0.35">
      <c r="A15" s="370"/>
      <c r="B15" s="367"/>
      <c r="C15" s="367"/>
      <c r="D15" s="367"/>
      <c r="E15" s="367"/>
      <c r="F15" s="367"/>
      <c r="G15" s="367"/>
      <c r="H15" s="367"/>
      <c r="I15" s="367"/>
      <c r="J15" s="367"/>
      <c r="K15" s="367"/>
      <c r="L15" s="370"/>
    </row>
    <row r="16" spans="1:12" x14ac:dyDescent="0.35">
      <c r="A16" s="370"/>
      <c r="B16" s="367"/>
      <c r="C16" s="367"/>
      <c r="D16" s="367"/>
      <c r="E16" s="367"/>
      <c r="F16" s="367"/>
      <c r="G16" s="367"/>
      <c r="H16" s="367"/>
      <c r="I16" s="367"/>
      <c r="J16" s="367"/>
      <c r="K16" s="367"/>
      <c r="L16" s="370"/>
    </row>
    <row r="17" spans="1:12" x14ac:dyDescent="0.35">
      <c r="A17" s="370"/>
      <c r="B17" s="367"/>
      <c r="C17" s="367"/>
      <c r="D17" s="367"/>
      <c r="E17" s="367"/>
      <c r="F17" s="367"/>
      <c r="G17" s="367"/>
      <c r="H17" s="367"/>
      <c r="I17" s="367"/>
      <c r="J17" s="367"/>
      <c r="K17" s="367"/>
      <c r="L17" s="370"/>
    </row>
    <row r="18" spans="1:12" x14ac:dyDescent="0.35">
      <c r="A18" s="370"/>
      <c r="B18" s="367"/>
      <c r="C18" s="367"/>
      <c r="D18" s="367"/>
      <c r="E18" s="367"/>
      <c r="F18" s="367"/>
      <c r="G18" s="367"/>
      <c r="H18" s="367"/>
      <c r="I18" s="367"/>
      <c r="J18" s="367"/>
      <c r="K18" s="367"/>
      <c r="L18" s="370"/>
    </row>
    <row r="19" spans="1:12" x14ac:dyDescent="0.35">
      <c r="A19" s="370"/>
      <c r="B19" s="367"/>
      <c r="C19" s="367"/>
      <c r="D19" s="367"/>
      <c r="E19" s="367"/>
      <c r="F19" s="367"/>
      <c r="G19" s="367"/>
      <c r="H19" s="367"/>
      <c r="I19" s="367"/>
      <c r="J19" s="367"/>
      <c r="K19" s="367"/>
      <c r="L19" s="370"/>
    </row>
    <row r="20" spans="1:12" x14ac:dyDescent="0.35">
      <c r="A20" s="370"/>
      <c r="B20" s="367"/>
      <c r="C20" s="367"/>
      <c r="D20" s="367"/>
      <c r="E20" s="367"/>
      <c r="F20" s="367"/>
      <c r="G20" s="367"/>
      <c r="H20" s="367"/>
      <c r="I20" s="367"/>
      <c r="J20" s="367"/>
      <c r="K20" s="367"/>
      <c r="L20" s="370"/>
    </row>
    <row r="21" spans="1:12" x14ac:dyDescent="0.35">
      <c r="A21" s="370"/>
      <c r="B21" s="367"/>
      <c r="C21" s="367"/>
      <c r="D21" s="367"/>
      <c r="E21" s="367"/>
      <c r="F21" s="367"/>
      <c r="G21" s="367"/>
      <c r="H21" s="367"/>
      <c r="I21" s="367"/>
      <c r="J21" s="367"/>
      <c r="K21" s="367"/>
      <c r="L21" s="370"/>
    </row>
    <row r="22" spans="1:12" x14ac:dyDescent="0.35">
      <c r="A22" s="370"/>
      <c r="B22" s="367"/>
      <c r="C22" s="367"/>
      <c r="D22" s="367"/>
      <c r="E22" s="367"/>
      <c r="F22" s="367"/>
      <c r="G22" s="367"/>
      <c r="H22" s="367"/>
      <c r="I22" s="367"/>
      <c r="J22" s="367"/>
      <c r="K22" s="367"/>
      <c r="L22" s="370"/>
    </row>
    <row r="23" spans="1:12" x14ac:dyDescent="0.35">
      <c r="A23" s="370"/>
      <c r="B23" s="367"/>
      <c r="C23" s="367"/>
      <c r="D23" s="367"/>
      <c r="E23" s="367"/>
      <c r="F23" s="367"/>
      <c r="G23" s="367"/>
      <c r="H23" s="367"/>
      <c r="I23" s="367"/>
      <c r="J23" s="367"/>
      <c r="K23" s="367"/>
      <c r="L23" s="370"/>
    </row>
    <row r="24" spans="1:12" x14ac:dyDescent="0.35">
      <c r="A24" s="370"/>
      <c r="B24" s="367"/>
      <c r="C24" s="367"/>
      <c r="D24" s="367"/>
      <c r="E24" s="367"/>
      <c r="F24" s="367"/>
      <c r="G24" s="367"/>
      <c r="H24" s="367"/>
      <c r="I24" s="367"/>
      <c r="J24" s="367"/>
      <c r="K24" s="367"/>
      <c r="L24" s="370"/>
    </row>
    <row r="25" spans="1:12" x14ac:dyDescent="0.35">
      <c r="A25" s="370"/>
      <c r="B25" s="367"/>
      <c r="C25" s="367"/>
      <c r="D25" s="367"/>
      <c r="E25" s="367"/>
      <c r="F25" s="367"/>
      <c r="G25" s="367"/>
      <c r="H25" s="367"/>
      <c r="I25" s="367"/>
      <c r="J25" s="367"/>
      <c r="K25" s="367"/>
      <c r="L25" s="370"/>
    </row>
    <row r="26" spans="1:12" x14ac:dyDescent="0.35">
      <c r="A26" s="370"/>
      <c r="B26" s="367"/>
      <c r="C26" s="367"/>
      <c r="D26" s="367"/>
      <c r="E26" s="367"/>
      <c r="F26" s="367"/>
      <c r="G26" s="367"/>
      <c r="H26" s="367"/>
      <c r="I26" s="367"/>
      <c r="J26" s="367"/>
      <c r="K26" s="367"/>
      <c r="L26" s="370"/>
    </row>
    <row r="27" spans="1:12" x14ac:dyDescent="0.35">
      <c r="A27" s="370"/>
      <c r="B27" s="367"/>
      <c r="C27" s="367"/>
      <c r="D27" s="367"/>
      <c r="E27" s="367"/>
      <c r="F27" s="367"/>
      <c r="G27" s="367"/>
      <c r="H27" s="367"/>
      <c r="I27" s="367"/>
      <c r="J27" s="367"/>
      <c r="K27" s="367"/>
      <c r="L27" s="370"/>
    </row>
    <row r="28" spans="1:12" x14ac:dyDescent="0.35">
      <c r="A28" s="370"/>
      <c r="B28" s="367"/>
      <c r="C28" s="367"/>
      <c r="D28" s="367"/>
      <c r="E28" s="367"/>
      <c r="F28" s="367"/>
      <c r="G28" s="367"/>
      <c r="H28" s="367"/>
      <c r="I28" s="367"/>
      <c r="J28" s="367"/>
      <c r="K28" s="367"/>
      <c r="L28" s="370"/>
    </row>
    <row r="29" spans="1:12" x14ac:dyDescent="0.35">
      <c r="A29" s="370"/>
      <c r="B29" s="367"/>
      <c r="C29" s="367"/>
      <c r="D29" s="367"/>
      <c r="E29" s="367"/>
      <c r="F29" s="367"/>
      <c r="G29" s="367"/>
      <c r="H29" s="367"/>
      <c r="I29" s="367"/>
      <c r="J29" s="367"/>
      <c r="K29" s="367"/>
      <c r="L29" s="370"/>
    </row>
    <row r="30" spans="1:12" x14ac:dyDescent="0.35">
      <c r="A30" s="370"/>
      <c r="B30" s="367"/>
      <c r="C30" s="367"/>
      <c r="D30" s="367"/>
      <c r="E30" s="367"/>
      <c r="F30" s="367"/>
      <c r="G30" s="367"/>
      <c r="H30" s="367"/>
      <c r="I30" s="367"/>
      <c r="J30" s="367"/>
      <c r="K30" s="367"/>
      <c r="L30" s="370"/>
    </row>
    <row r="31" spans="1:12" x14ac:dyDescent="0.35">
      <c r="A31" s="370"/>
      <c r="B31" s="367"/>
      <c r="C31" s="367"/>
      <c r="D31" s="367"/>
      <c r="E31" s="367"/>
      <c r="F31" s="367"/>
      <c r="G31" s="367"/>
      <c r="H31" s="367"/>
      <c r="I31" s="367"/>
      <c r="J31" s="367"/>
      <c r="K31" s="367"/>
      <c r="L31" s="370"/>
    </row>
    <row r="32" spans="1:12" x14ac:dyDescent="0.35">
      <c r="A32" s="370"/>
      <c r="B32" s="367"/>
      <c r="C32" s="367"/>
      <c r="D32" s="367"/>
      <c r="E32" s="367"/>
      <c r="F32" s="367"/>
      <c r="G32" s="367"/>
      <c r="H32" s="367"/>
      <c r="I32" s="367"/>
      <c r="J32" s="367"/>
      <c r="K32" s="367"/>
      <c r="L32" s="370"/>
    </row>
    <row r="33" spans="1:12" x14ac:dyDescent="0.35">
      <c r="A33" s="370"/>
      <c r="B33" s="367"/>
      <c r="C33" s="367"/>
      <c r="D33" s="367"/>
      <c r="E33" s="367"/>
      <c r="F33" s="367"/>
      <c r="G33" s="367"/>
      <c r="H33" s="367"/>
      <c r="I33" s="367"/>
      <c r="J33" s="367"/>
      <c r="K33" s="367"/>
      <c r="L33" s="370"/>
    </row>
    <row r="34" spans="1:12" x14ac:dyDescent="0.35">
      <c r="A34" s="370"/>
      <c r="B34" s="367"/>
      <c r="C34" s="367"/>
      <c r="D34" s="367"/>
      <c r="E34" s="367"/>
      <c r="F34" s="367"/>
      <c r="G34" s="367"/>
      <c r="H34" s="367"/>
      <c r="I34" s="367"/>
      <c r="J34" s="367"/>
      <c r="K34" s="367"/>
      <c r="L34" s="370"/>
    </row>
    <row r="35" spans="1:12" x14ac:dyDescent="0.35">
      <c r="A35" s="370"/>
      <c r="B35" s="367"/>
      <c r="C35" s="367"/>
      <c r="D35" s="367"/>
      <c r="E35" s="367"/>
      <c r="F35" s="367"/>
      <c r="G35" s="367"/>
      <c r="H35" s="367"/>
      <c r="I35" s="367"/>
      <c r="J35" s="367"/>
      <c r="K35" s="367"/>
      <c r="L35" s="370"/>
    </row>
    <row r="36" spans="1:12" x14ac:dyDescent="0.35">
      <c r="A36" s="370"/>
      <c r="B36" s="367"/>
      <c r="C36" s="367"/>
      <c r="D36" s="367"/>
      <c r="E36" s="367"/>
      <c r="F36" s="367"/>
      <c r="G36" s="367"/>
      <c r="H36" s="367"/>
      <c r="I36" s="367"/>
      <c r="J36" s="367"/>
      <c r="K36" s="367"/>
      <c r="L36" s="370"/>
    </row>
    <row r="37" spans="1:12" x14ac:dyDescent="0.35">
      <c r="A37" s="370"/>
      <c r="B37" s="367"/>
      <c r="C37" s="367"/>
      <c r="D37" s="367"/>
      <c r="E37" s="367"/>
      <c r="F37" s="367"/>
      <c r="G37" s="367"/>
      <c r="H37" s="367"/>
      <c r="I37" s="367"/>
      <c r="J37" s="367"/>
      <c r="K37" s="367"/>
      <c r="L37" s="370"/>
    </row>
    <row r="38" spans="1:12" x14ac:dyDescent="0.35">
      <c r="A38" s="370"/>
      <c r="B38" s="367"/>
      <c r="C38" s="367"/>
      <c r="D38" s="367"/>
      <c r="E38" s="367"/>
      <c r="F38" s="367"/>
      <c r="G38" s="367"/>
      <c r="H38" s="367"/>
      <c r="I38" s="367"/>
      <c r="J38" s="367"/>
      <c r="K38" s="367"/>
      <c r="L38" s="370"/>
    </row>
    <row r="39" spans="1:12" x14ac:dyDescent="0.35">
      <c r="A39" s="370"/>
      <c r="B39" s="367"/>
      <c r="C39" s="367"/>
      <c r="D39" s="367"/>
      <c r="E39" s="367"/>
      <c r="F39" s="367"/>
      <c r="G39" s="367"/>
      <c r="H39" s="367"/>
      <c r="I39" s="367"/>
      <c r="J39" s="367"/>
      <c r="K39" s="367"/>
      <c r="L39" s="370"/>
    </row>
    <row r="40" spans="1:12" x14ac:dyDescent="0.35">
      <c r="A40" s="370"/>
      <c r="B40" s="367"/>
      <c r="C40" s="367"/>
      <c r="D40" s="367"/>
      <c r="E40" s="367"/>
      <c r="F40" s="367"/>
      <c r="G40" s="367"/>
      <c r="H40" s="367"/>
      <c r="I40" s="367"/>
      <c r="J40" s="367"/>
      <c r="K40" s="367"/>
      <c r="L40" s="370"/>
    </row>
    <row r="41" spans="1:12" x14ac:dyDescent="0.35">
      <c r="A41" s="370"/>
      <c r="B41" s="367"/>
      <c r="C41" s="367"/>
      <c r="D41" s="367"/>
      <c r="E41" s="367"/>
      <c r="F41" s="367"/>
      <c r="G41" s="367"/>
      <c r="H41" s="367"/>
      <c r="I41" s="367"/>
      <c r="J41" s="367"/>
      <c r="K41" s="367"/>
      <c r="L41" s="370"/>
    </row>
    <row r="42" spans="1:12" x14ac:dyDescent="0.35">
      <c r="A42" s="370"/>
      <c r="B42" s="367"/>
      <c r="C42" s="367"/>
      <c r="D42" s="367"/>
      <c r="E42" s="367"/>
      <c r="F42" s="367"/>
      <c r="G42" s="367"/>
      <c r="H42" s="367"/>
      <c r="I42" s="367"/>
      <c r="J42" s="367"/>
      <c r="K42" s="367"/>
      <c r="L42" s="370"/>
    </row>
    <row r="43" spans="1:12" x14ac:dyDescent="0.35">
      <c r="A43" s="370"/>
      <c r="B43" s="367"/>
      <c r="C43" s="367"/>
      <c r="D43" s="367"/>
      <c r="E43" s="367"/>
      <c r="F43" s="367"/>
      <c r="G43" s="367"/>
      <c r="H43" s="367"/>
      <c r="I43" s="367"/>
      <c r="J43" s="367"/>
      <c r="K43" s="367"/>
      <c r="L43" s="370"/>
    </row>
    <row r="44" spans="1:12" x14ac:dyDescent="0.35">
      <c r="A44" s="370"/>
      <c r="B44" s="367"/>
      <c r="C44" s="367"/>
      <c r="D44" s="367"/>
      <c r="E44" s="367"/>
      <c r="F44" s="367"/>
      <c r="G44" s="367"/>
      <c r="H44" s="367"/>
      <c r="I44" s="367"/>
      <c r="J44" s="367"/>
      <c r="K44" s="367"/>
      <c r="L44" s="370"/>
    </row>
    <row r="45" spans="1:12" x14ac:dyDescent="0.35">
      <c r="A45" s="370"/>
      <c r="B45" s="367"/>
      <c r="C45" s="367"/>
      <c r="D45" s="367"/>
      <c r="E45" s="367"/>
      <c r="F45" s="367"/>
      <c r="G45" s="367"/>
      <c r="H45" s="367"/>
      <c r="I45" s="367"/>
      <c r="J45" s="367"/>
      <c r="K45" s="367"/>
      <c r="L45" s="370"/>
    </row>
    <row r="46" spans="1:12" x14ac:dyDescent="0.35">
      <c r="A46" s="370"/>
      <c r="B46" s="367"/>
      <c r="C46" s="367"/>
      <c r="D46" s="367"/>
      <c r="E46" s="367"/>
      <c r="F46" s="367"/>
      <c r="G46" s="367"/>
      <c r="H46" s="367"/>
      <c r="I46" s="367"/>
      <c r="J46" s="367"/>
      <c r="K46" s="367"/>
      <c r="L46" s="370"/>
    </row>
    <row r="47" spans="1:12" x14ac:dyDescent="0.35">
      <c r="A47" s="370"/>
      <c r="B47" s="367"/>
      <c r="C47" s="367"/>
      <c r="D47" s="367"/>
      <c r="E47" s="367"/>
      <c r="F47" s="367"/>
      <c r="G47" s="367"/>
      <c r="H47" s="367"/>
      <c r="I47" s="367"/>
      <c r="J47" s="367"/>
      <c r="K47" s="367"/>
      <c r="L47" s="370"/>
    </row>
    <row r="48" spans="1:12" x14ac:dyDescent="0.35">
      <c r="A48" s="370"/>
      <c r="B48" s="367"/>
      <c r="C48" s="367"/>
      <c r="D48" s="367"/>
      <c r="E48" s="367"/>
      <c r="F48" s="367"/>
      <c r="G48" s="367"/>
      <c r="H48" s="367"/>
      <c r="I48" s="367"/>
      <c r="J48" s="367"/>
      <c r="K48" s="367"/>
      <c r="L48" s="370"/>
    </row>
    <row r="49" spans="1:14" x14ac:dyDescent="0.35">
      <c r="A49" s="370"/>
      <c r="B49" s="367"/>
      <c r="C49" s="367"/>
      <c r="D49" s="367"/>
      <c r="E49" s="367"/>
      <c r="F49" s="367"/>
      <c r="G49" s="367"/>
      <c r="H49" s="367"/>
      <c r="I49" s="367"/>
      <c r="J49" s="367"/>
      <c r="K49" s="367"/>
      <c r="L49" s="370"/>
    </row>
    <row r="50" spans="1:14" x14ac:dyDescent="0.35">
      <c r="A50" s="370"/>
      <c r="B50" s="367"/>
      <c r="C50" s="367"/>
      <c r="D50" s="367"/>
      <c r="E50" s="367"/>
      <c r="F50" s="367"/>
      <c r="G50" s="367"/>
      <c r="H50" s="367"/>
      <c r="I50" s="367"/>
      <c r="J50" s="367"/>
      <c r="K50" s="367"/>
      <c r="L50" s="370"/>
      <c r="N50" s="16"/>
    </row>
    <row r="51" spans="1:14" x14ac:dyDescent="0.35">
      <c r="A51" s="370"/>
      <c r="B51" s="371" t="s">
        <v>107</v>
      </c>
      <c r="C51" s="372"/>
      <c r="D51" s="372"/>
      <c r="E51" s="372"/>
      <c r="F51" s="372"/>
      <c r="G51" s="373"/>
      <c r="H51" s="380" t="s">
        <v>172</v>
      </c>
      <c r="I51" s="380"/>
      <c r="J51" s="380"/>
      <c r="K51" s="380"/>
      <c r="L51" s="370"/>
    </row>
    <row r="52" spans="1:14" x14ac:dyDescent="0.35">
      <c r="A52" s="370"/>
      <c r="B52" s="374"/>
      <c r="C52" s="375"/>
      <c r="D52" s="375"/>
      <c r="E52" s="375"/>
      <c r="F52" s="375"/>
      <c r="G52" s="376"/>
      <c r="H52" s="380"/>
      <c r="I52" s="380"/>
      <c r="J52" s="380"/>
      <c r="K52" s="380"/>
      <c r="L52" s="370"/>
    </row>
    <row r="53" spans="1:14" ht="18" customHeight="1" x14ac:dyDescent="0.35">
      <c r="A53" s="370"/>
      <c r="B53" s="377"/>
      <c r="C53" s="378"/>
      <c r="D53" s="378"/>
      <c r="E53" s="378"/>
      <c r="F53" s="378"/>
      <c r="G53" s="379"/>
      <c r="H53" s="380"/>
      <c r="I53" s="380"/>
      <c r="J53" s="380"/>
      <c r="K53" s="380"/>
      <c r="L53" s="370"/>
    </row>
    <row r="54" spans="1:14" x14ac:dyDescent="0.35">
      <c r="A54" s="369"/>
      <c r="B54" s="369"/>
      <c r="C54" s="369"/>
      <c r="D54" s="369"/>
      <c r="E54" s="369"/>
      <c r="F54" s="369"/>
      <c r="G54" s="369"/>
      <c r="H54" s="369"/>
      <c r="I54" s="369"/>
      <c r="J54" s="369"/>
      <c r="K54" s="369"/>
      <c r="L54" s="369"/>
    </row>
    <row r="55" spans="1:14" x14ac:dyDescent="0.35">
      <c r="A55" s="369"/>
      <c r="B55" s="369"/>
      <c r="C55" s="369"/>
      <c r="D55" s="369"/>
      <c r="E55" s="369"/>
      <c r="F55" s="369"/>
      <c r="G55" s="369"/>
      <c r="H55" s="369"/>
      <c r="I55" s="369"/>
      <c r="J55" s="369"/>
      <c r="K55" s="369"/>
      <c r="L55" s="369"/>
    </row>
  </sheetData>
  <mergeCells count="7">
    <mergeCell ref="A54:L55"/>
    <mergeCell ref="A1:A53"/>
    <mergeCell ref="B1:K2"/>
    <mergeCell ref="L1:L53"/>
    <mergeCell ref="B3:K50"/>
    <mergeCell ref="B51:G53"/>
    <mergeCell ref="H51:K53"/>
  </mergeCells>
  <hyperlinks>
    <hyperlink ref="H51" r:id="rId1" xr:uid="{754D32D6-6711-4A6D-8241-9B0FB8CB5EA5}"/>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63A90-BA58-4895-AB3F-3D5314FC123F}">
  <sheetPr>
    <tabColor theme="1" tint="0.499984740745262"/>
  </sheetPr>
  <dimension ref="A1:BG47"/>
  <sheetViews>
    <sheetView workbookViewId="0">
      <selection activeCell="B2" sqref="B2:K23"/>
    </sheetView>
  </sheetViews>
  <sheetFormatPr baseColWidth="10" defaultRowHeight="14.5" x14ac:dyDescent="0.35"/>
  <sheetData>
    <row r="1" spans="1:59" x14ac:dyDescent="0.35">
      <c r="A1" s="411"/>
      <c r="B1" s="414"/>
      <c r="C1" s="415"/>
      <c r="D1" s="415"/>
      <c r="E1" s="415"/>
      <c r="F1" s="415"/>
      <c r="G1" s="415"/>
      <c r="H1" s="415"/>
      <c r="I1" s="415"/>
      <c r="J1" s="415"/>
      <c r="K1" s="416"/>
      <c r="L1" s="411"/>
      <c r="AM1" s="1"/>
      <c r="AN1" s="1"/>
      <c r="AO1" s="1"/>
      <c r="AP1" s="1"/>
      <c r="AQ1" s="1"/>
      <c r="AR1" s="1"/>
      <c r="AS1" s="1"/>
      <c r="AT1" s="1"/>
      <c r="AU1" s="1"/>
      <c r="AV1" s="1"/>
      <c r="AW1" s="1"/>
      <c r="AX1" s="1"/>
      <c r="AY1" s="1"/>
      <c r="AZ1" s="1"/>
      <c r="BA1" s="1"/>
      <c r="BB1" s="1"/>
      <c r="BC1" s="1"/>
      <c r="BD1" s="1"/>
      <c r="BE1" s="1"/>
      <c r="BF1" s="1"/>
      <c r="BG1" s="1"/>
    </row>
    <row r="2" spans="1:59" x14ac:dyDescent="0.35">
      <c r="A2" s="412"/>
      <c r="B2" s="367" t="s">
        <v>148</v>
      </c>
      <c r="C2" s="417"/>
      <c r="D2" s="417"/>
      <c r="E2" s="417"/>
      <c r="F2" s="417"/>
      <c r="G2" s="417"/>
      <c r="H2" s="417"/>
      <c r="I2" s="417"/>
      <c r="J2" s="417"/>
      <c r="K2" s="417"/>
      <c r="L2" s="412"/>
      <c r="AM2" s="1"/>
      <c r="AN2" s="1"/>
      <c r="AO2" s="1"/>
      <c r="AP2" s="1"/>
      <c r="AQ2" s="1"/>
      <c r="AR2" s="1"/>
      <c r="AS2" s="1"/>
      <c r="AT2" s="1"/>
      <c r="AU2" s="1"/>
      <c r="AV2" s="1"/>
      <c r="AW2" s="1"/>
      <c r="AX2" s="1"/>
      <c r="AY2" s="1"/>
      <c r="AZ2" s="1"/>
      <c r="BA2" s="1"/>
      <c r="BB2" s="1"/>
      <c r="BC2" s="1"/>
      <c r="BD2" s="1"/>
      <c r="BE2" s="1"/>
      <c r="BF2" s="1"/>
      <c r="BG2" s="1"/>
    </row>
    <row r="3" spans="1:59" x14ac:dyDescent="0.35">
      <c r="A3" s="412"/>
      <c r="B3" s="417"/>
      <c r="C3" s="417"/>
      <c r="D3" s="417"/>
      <c r="E3" s="417"/>
      <c r="F3" s="417"/>
      <c r="G3" s="417"/>
      <c r="H3" s="417"/>
      <c r="I3" s="417"/>
      <c r="J3" s="417"/>
      <c r="K3" s="417"/>
      <c r="L3" s="412"/>
      <c r="AM3" s="195" t="s">
        <v>2</v>
      </c>
      <c r="AN3" s="196"/>
      <c r="AO3" s="197"/>
      <c r="AP3" s="479" t="s">
        <v>3</v>
      </c>
      <c r="AQ3" s="480"/>
      <c r="AR3" s="480"/>
      <c r="AS3" s="480"/>
      <c r="AT3" s="480"/>
      <c r="AU3" s="481"/>
      <c r="AV3" s="55"/>
      <c r="AW3" s="56"/>
      <c r="AX3" s="56"/>
      <c r="AY3" s="56"/>
      <c r="AZ3" s="56"/>
      <c r="BA3" s="56"/>
      <c r="BB3" s="56"/>
      <c r="BC3" s="56"/>
      <c r="BD3" s="56"/>
      <c r="BE3" s="56"/>
      <c r="BF3" s="56"/>
      <c r="BG3" s="56"/>
    </row>
    <row r="4" spans="1:59" x14ac:dyDescent="0.35">
      <c r="A4" s="412"/>
      <c r="B4" s="417"/>
      <c r="C4" s="417"/>
      <c r="D4" s="417"/>
      <c r="E4" s="417"/>
      <c r="F4" s="417"/>
      <c r="G4" s="417"/>
      <c r="H4" s="417"/>
      <c r="I4" s="417"/>
      <c r="J4" s="417"/>
      <c r="K4" s="417"/>
      <c r="L4" s="412"/>
      <c r="AM4" s="188"/>
      <c r="AN4" s="189"/>
      <c r="AO4" s="190"/>
      <c r="AP4" s="482"/>
      <c r="AQ4" s="483"/>
      <c r="AR4" s="483"/>
      <c r="AS4" s="483"/>
      <c r="AT4" s="483"/>
      <c r="AU4" s="484"/>
      <c r="AV4" s="55"/>
      <c r="AW4" s="56"/>
      <c r="AX4" s="56"/>
      <c r="AY4" s="56"/>
      <c r="AZ4" s="56"/>
      <c r="BA4" s="56"/>
      <c r="BB4" s="56"/>
      <c r="BC4" s="56"/>
      <c r="BD4" s="56"/>
      <c r="BE4" s="56"/>
      <c r="BF4" s="56"/>
      <c r="BG4" s="56"/>
    </row>
    <row r="5" spans="1:59" x14ac:dyDescent="0.35">
      <c r="A5" s="412"/>
      <c r="B5" s="417"/>
      <c r="C5" s="417"/>
      <c r="D5" s="417"/>
      <c r="E5" s="417"/>
      <c r="F5" s="417"/>
      <c r="G5" s="417"/>
      <c r="H5" s="417"/>
      <c r="I5" s="417"/>
      <c r="J5" s="417"/>
      <c r="K5" s="417"/>
      <c r="L5" s="412"/>
      <c r="AM5" s="195" t="s">
        <v>4</v>
      </c>
      <c r="AN5" s="196"/>
      <c r="AO5" s="197"/>
      <c r="AP5" s="473" t="s">
        <v>5</v>
      </c>
      <c r="AQ5" s="474"/>
      <c r="AR5" s="474"/>
      <c r="AS5" s="474"/>
      <c r="AT5" s="474"/>
      <c r="AU5" s="475"/>
      <c r="AV5" s="55"/>
      <c r="AW5" s="56"/>
      <c r="AX5" s="56"/>
      <c r="AY5" s="56"/>
      <c r="AZ5" s="56"/>
      <c r="BA5" s="56"/>
      <c r="BB5" s="56"/>
      <c r="BC5" s="56"/>
      <c r="BD5" s="56"/>
      <c r="BE5" s="56"/>
      <c r="BF5" s="56"/>
      <c r="BG5" s="56"/>
    </row>
    <row r="6" spans="1:59" x14ac:dyDescent="0.35">
      <c r="A6" s="412"/>
      <c r="B6" s="417"/>
      <c r="C6" s="417"/>
      <c r="D6" s="417"/>
      <c r="E6" s="417"/>
      <c r="F6" s="417"/>
      <c r="G6" s="417"/>
      <c r="H6" s="417"/>
      <c r="I6" s="417"/>
      <c r="J6" s="417"/>
      <c r="K6" s="417"/>
      <c r="L6" s="412"/>
      <c r="AM6" s="188"/>
      <c r="AN6" s="189"/>
      <c r="AO6" s="190"/>
      <c r="AP6" s="476"/>
      <c r="AQ6" s="477"/>
      <c r="AR6" s="477"/>
      <c r="AS6" s="477"/>
      <c r="AT6" s="477"/>
      <c r="AU6" s="478"/>
      <c r="AV6" s="91" t="s">
        <v>12</v>
      </c>
      <c r="AW6" s="92"/>
      <c r="AX6" s="92"/>
      <c r="AY6" s="92"/>
      <c r="AZ6" s="92"/>
      <c r="BA6" s="92"/>
      <c r="BB6" s="93"/>
      <c r="BC6" s="91" t="s">
        <v>13</v>
      </c>
      <c r="BD6" s="92"/>
      <c r="BE6" s="92"/>
      <c r="BF6" s="92"/>
      <c r="BG6" s="93"/>
    </row>
    <row r="7" spans="1:59" x14ac:dyDescent="0.35">
      <c r="A7" s="412"/>
      <c r="B7" s="417"/>
      <c r="C7" s="417"/>
      <c r="D7" s="417"/>
      <c r="E7" s="417"/>
      <c r="F7" s="417"/>
      <c r="G7" s="417"/>
      <c r="H7" s="417"/>
      <c r="I7" s="417"/>
      <c r="J7" s="417"/>
      <c r="K7" s="417"/>
      <c r="L7" s="412"/>
      <c r="AM7" s="157" t="s">
        <v>19</v>
      </c>
      <c r="AN7" s="158"/>
      <c r="AO7" s="159"/>
      <c r="AP7" s="470" t="s">
        <v>20</v>
      </c>
      <c r="AQ7" s="471"/>
      <c r="AR7" s="471"/>
      <c r="AS7" s="471"/>
      <c r="AT7" s="471"/>
      <c r="AU7" s="472"/>
      <c r="AV7" s="94"/>
      <c r="AW7" s="95"/>
      <c r="AX7" s="95"/>
      <c r="AY7" s="95"/>
      <c r="AZ7" s="95"/>
      <c r="BA7" s="95"/>
      <c r="BB7" s="96"/>
      <c r="BC7" s="94"/>
      <c r="BD7" s="95"/>
      <c r="BE7" s="95"/>
      <c r="BF7" s="95"/>
      <c r="BG7" s="96"/>
    </row>
    <row r="8" spans="1:59" x14ac:dyDescent="0.35">
      <c r="A8" s="412"/>
      <c r="B8" s="417"/>
      <c r="C8" s="417"/>
      <c r="D8" s="417"/>
      <c r="E8" s="417"/>
      <c r="F8" s="417"/>
      <c r="G8" s="417"/>
      <c r="H8" s="417"/>
      <c r="I8" s="417"/>
      <c r="J8" s="417"/>
      <c r="K8" s="417"/>
      <c r="L8" s="412"/>
      <c r="AM8" s="157" t="s">
        <v>21</v>
      </c>
      <c r="AN8" s="158"/>
      <c r="AO8" s="159"/>
      <c r="AP8" s="485"/>
      <c r="AQ8" s="486"/>
      <c r="AR8" s="486"/>
      <c r="AS8" s="486"/>
      <c r="AT8" s="486"/>
      <c r="AU8" s="487"/>
      <c r="AV8" s="97"/>
      <c r="AW8" s="98"/>
      <c r="AX8" s="98"/>
      <c r="AY8" s="98"/>
      <c r="AZ8" s="98"/>
      <c r="BA8" s="98"/>
      <c r="BB8" s="99"/>
      <c r="BC8" s="94"/>
      <c r="BD8" s="95"/>
      <c r="BE8" s="95"/>
      <c r="BF8" s="95"/>
      <c r="BG8" s="96"/>
    </row>
    <row r="9" spans="1:59" x14ac:dyDescent="0.35">
      <c r="A9" s="412"/>
      <c r="B9" s="417"/>
      <c r="C9" s="417"/>
      <c r="D9" s="417"/>
      <c r="E9" s="417"/>
      <c r="F9" s="417"/>
      <c r="G9" s="417"/>
      <c r="H9" s="417"/>
      <c r="I9" s="417"/>
      <c r="J9" s="417"/>
      <c r="K9" s="417"/>
      <c r="L9" s="412"/>
      <c r="AM9" s="491" t="s">
        <v>26</v>
      </c>
      <c r="AN9" s="492"/>
      <c r="AO9" s="493"/>
      <c r="AP9" s="488"/>
      <c r="AQ9" s="489"/>
      <c r="AR9" s="489"/>
      <c r="AS9" s="489"/>
      <c r="AT9" s="489"/>
      <c r="AU9" s="490"/>
      <c r="AV9" s="175" t="s">
        <v>27</v>
      </c>
      <c r="AW9" s="176"/>
      <c r="AX9" s="177"/>
      <c r="AY9" s="22" t="s">
        <v>28</v>
      </c>
      <c r="AZ9" s="22" t="s">
        <v>29</v>
      </c>
      <c r="BA9" s="175" t="s">
        <v>30</v>
      </c>
      <c r="BB9" s="176"/>
      <c r="BC9" s="94"/>
      <c r="BD9" s="95"/>
      <c r="BE9" s="95"/>
      <c r="BF9" s="95"/>
      <c r="BG9" s="96"/>
    </row>
    <row r="10" spans="1:59" x14ac:dyDescent="0.35">
      <c r="A10" s="412"/>
      <c r="B10" s="417"/>
      <c r="C10" s="417"/>
      <c r="D10" s="417"/>
      <c r="E10" s="417"/>
      <c r="F10" s="417"/>
      <c r="G10" s="417"/>
      <c r="H10" s="417"/>
      <c r="I10" s="417"/>
      <c r="J10" s="417"/>
      <c r="K10" s="417"/>
      <c r="L10" s="412"/>
      <c r="AM10" s="494" t="s">
        <v>38</v>
      </c>
      <c r="AN10" s="495"/>
      <c r="AO10" s="496"/>
      <c r="AP10" s="459" t="s">
        <v>39</v>
      </c>
      <c r="AQ10" s="461" t="s">
        <v>40</v>
      </c>
      <c r="AR10" s="462"/>
      <c r="AS10" s="462"/>
      <c r="AT10" s="462"/>
      <c r="AU10" s="463"/>
      <c r="AV10" s="178"/>
      <c r="AW10" s="179"/>
      <c r="AX10" s="180"/>
      <c r="AY10" s="24"/>
      <c r="AZ10" s="24"/>
      <c r="BA10" s="178"/>
      <c r="BB10" s="179"/>
      <c r="BC10" s="97"/>
      <c r="BD10" s="98"/>
      <c r="BE10" s="98"/>
      <c r="BF10" s="98"/>
      <c r="BG10" s="99"/>
    </row>
    <row r="11" spans="1:59" x14ac:dyDescent="0.35">
      <c r="A11" s="412"/>
      <c r="B11" s="417"/>
      <c r="C11" s="417"/>
      <c r="D11" s="417"/>
      <c r="E11" s="417"/>
      <c r="F11" s="417"/>
      <c r="G11" s="417"/>
      <c r="H11" s="417"/>
      <c r="I11" s="417"/>
      <c r="J11" s="417"/>
      <c r="K11" s="417"/>
      <c r="L11" s="412"/>
      <c r="AM11" s="497"/>
      <c r="AN11" s="498"/>
      <c r="AO11" s="499"/>
      <c r="AP11" s="460"/>
      <c r="AQ11" s="464"/>
      <c r="AR11" s="465"/>
      <c r="AS11" s="465"/>
      <c r="AT11" s="465"/>
      <c r="AU11" s="466"/>
      <c r="AV11" s="421" t="s">
        <v>55</v>
      </c>
      <c r="AW11" s="422"/>
      <c r="AX11" s="423"/>
      <c r="AY11" s="467">
        <v>1</v>
      </c>
      <c r="AZ11" s="467">
        <v>1</v>
      </c>
      <c r="BA11" s="453">
        <v>1</v>
      </c>
      <c r="BB11" s="454"/>
      <c r="BC11" s="440" t="s">
        <v>56</v>
      </c>
      <c r="BD11" s="441"/>
      <c r="BE11" s="441"/>
      <c r="BF11" s="441"/>
      <c r="BG11" s="442"/>
    </row>
    <row r="12" spans="1:59" x14ac:dyDescent="0.35">
      <c r="A12" s="412"/>
      <c r="B12" s="417"/>
      <c r="C12" s="417"/>
      <c r="D12" s="417"/>
      <c r="E12" s="417"/>
      <c r="F12" s="417"/>
      <c r="G12" s="417"/>
      <c r="H12" s="417"/>
      <c r="I12" s="417"/>
      <c r="J12" s="417"/>
      <c r="K12" s="417"/>
      <c r="L12" s="412"/>
      <c r="AM12" s="402" t="s">
        <v>59</v>
      </c>
      <c r="AN12" s="403"/>
      <c r="AO12" s="404"/>
      <c r="AP12" s="390"/>
      <c r="AQ12" s="450" t="s">
        <v>60</v>
      </c>
      <c r="AR12" s="451"/>
      <c r="AS12" s="451"/>
      <c r="AT12" s="451"/>
      <c r="AU12" s="452"/>
      <c r="AV12" s="424"/>
      <c r="AW12" s="425"/>
      <c r="AX12" s="426"/>
      <c r="AY12" s="468"/>
      <c r="AZ12" s="468"/>
      <c r="BA12" s="455"/>
      <c r="BB12" s="456"/>
      <c r="BC12" s="446"/>
      <c r="BD12" s="447"/>
      <c r="BE12" s="447"/>
      <c r="BF12" s="447"/>
      <c r="BG12" s="448"/>
    </row>
    <row r="13" spans="1:59" x14ac:dyDescent="0.35">
      <c r="A13" s="412"/>
      <c r="B13" s="417"/>
      <c r="C13" s="417"/>
      <c r="D13" s="417"/>
      <c r="E13" s="417"/>
      <c r="F13" s="417"/>
      <c r="G13" s="417"/>
      <c r="H13" s="417"/>
      <c r="I13" s="417"/>
      <c r="J13" s="417"/>
      <c r="K13" s="417"/>
      <c r="L13" s="412"/>
      <c r="AM13" s="405"/>
      <c r="AN13" s="406"/>
      <c r="AO13" s="407"/>
      <c r="AP13" s="391"/>
      <c r="AQ13" s="393" t="s">
        <v>61</v>
      </c>
      <c r="AR13" s="394"/>
      <c r="AS13" s="394"/>
      <c r="AT13" s="394"/>
      <c r="AU13" s="395"/>
      <c r="AV13" s="424"/>
      <c r="AW13" s="425"/>
      <c r="AX13" s="426"/>
      <c r="AY13" s="468"/>
      <c r="AZ13" s="468"/>
      <c r="BA13" s="455"/>
      <c r="BB13" s="456"/>
      <c r="BC13" s="446"/>
      <c r="BD13" s="447"/>
      <c r="BE13" s="447"/>
      <c r="BF13" s="447"/>
      <c r="BG13" s="448"/>
    </row>
    <row r="14" spans="1:59" x14ac:dyDescent="0.35">
      <c r="A14" s="412"/>
      <c r="B14" s="417"/>
      <c r="C14" s="417"/>
      <c r="D14" s="417"/>
      <c r="E14" s="417"/>
      <c r="F14" s="417"/>
      <c r="G14" s="417"/>
      <c r="H14" s="417"/>
      <c r="I14" s="417"/>
      <c r="J14" s="417"/>
      <c r="K14" s="417"/>
      <c r="L14" s="412"/>
      <c r="AM14" s="408"/>
      <c r="AN14" s="409"/>
      <c r="AO14" s="410"/>
      <c r="AP14" s="392"/>
      <c r="AQ14" s="399"/>
      <c r="AR14" s="400"/>
      <c r="AS14" s="400"/>
      <c r="AT14" s="400"/>
      <c r="AU14" s="401"/>
      <c r="AV14" s="424"/>
      <c r="AW14" s="425"/>
      <c r="AX14" s="426"/>
      <c r="AY14" s="468"/>
      <c r="AZ14" s="468"/>
      <c r="BA14" s="455"/>
      <c r="BB14" s="456"/>
      <c r="BC14" s="446"/>
      <c r="BD14" s="447"/>
      <c r="BE14" s="447"/>
      <c r="BF14" s="447"/>
      <c r="BG14" s="448"/>
    </row>
    <row r="15" spans="1:59" x14ac:dyDescent="0.35">
      <c r="A15" s="412"/>
      <c r="B15" s="417"/>
      <c r="C15" s="417"/>
      <c r="D15" s="417"/>
      <c r="E15" s="417"/>
      <c r="F15" s="417"/>
      <c r="G15" s="417"/>
      <c r="H15" s="417"/>
      <c r="I15" s="417"/>
      <c r="J15" s="417"/>
      <c r="K15" s="417"/>
      <c r="L15" s="412"/>
      <c r="AM15" s="402" t="s">
        <v>62</v>
      </c>
      <c r="AN15" s="403"/>
      <c r="AO15" s="404"/>
      <c r="AP15" s="390"/>
      <c r="AQ15" s="393" t="s">
        <v>63</v>
      </c>
      <c r="AR15" s="394"/>
      <c r="AS15" s="394"/>
      <c r="AT15" s="394"/>
      <c r="AU15" s="395"/>
      <c r="AV15" s="424"/>
      <c r="AW15" s="425"/>
      <c r="AX15" s="426"/>
      <c r="AY15" s="468"/>
      <c r="AZ15" s="468"/>
      <c r="BA15" s="455"/>
      <c r="BB15" s="456"/>
      <c r="BC15" s="446"/>
      <c r="BD15" s="447"/>
      <c r="BE15" s="447"/>
      <c r="BF15" s="447"/>
      <c r="BG15" s="448"/>
    </row>
    <row r="16" spans="1:59" x14ac:dyDescent="0.35">
      <c r="A16" s="412"/>
      <c r="B16" s="417"/>
      <c r="C16" s="417"/>
      <c r="D16" s="417"/>
      <c r="E16" s="417"/>
      <c r="F16" s="417"/>
      <c r="G16" s="417"/>
      <c r="H16" s="417"/>
      <c r="I16" s="417"/>
      <c r="J16" s="417"/>
      <c r="K16" s="417"/>
      <c r="L16" s="412"/>
      <c r="AM16" s="408"/>
      <c r="AN16" s="409"/>
      <c r="AO16" s="410"/>
      <c r="AP16" s="392"/>
      <c r="AQ16" s="399"/>
      <c r="AR16" s="400"/>
      <c r="AS16" s="400"/>
      <c r="AT16" s="400"/>
      <c r="AU16" s="401"/>
      <c r="AV16" s="424"/>
      <c r="AW16" s="425"/>
      <c r="AX16" s="426"/>
      <c r="AY16" s="468"/>
      <c r="AZ16" s="468"/>
      <c r="BA16" s="455"/>
      <c r="BB16" s="456"/>
      <c r="BC16" s="446"/>
      <c r="BD16" s="447"/>
      <c r="BE16" s="447"/>
      <c r="BF16" s="447"/>
      <c r="BG16" s="448"/>
    </row>
    <row r="17" spans="1:59" x14ac:dyDescent="0.35">
      <c r="A17" s="412"/>
      <c r="B17" s="417"/>
      <c r="C17" s="417"/>
      <c r="D17" s="417"/>
      <c r="E17" s="417"/>
      <c r="F17" s="417"/>
      <c r="G17" s="417"/>
      <c r="H17" s="417"/>
      <c r="I17" s="417"/>
      <c r="J17" s="417"/>
      <c r="K17" s="417"/>
      <c r="L17" s="412"/>
      <c r="AM17" s="402" t="s">
        <v>64</v>
      </c>
      <c r="AN17" s="403"/>
      <c r="AO17" s="404"/>
      <c r="AP17" s="390"/>
      <c r="AQ17" s="393" t="s">
        <v>65</v>
      </c>
      <c r="AR17" s="394"/>
      <c r="AS17" s="394"/>
      <c r="AT17" s="394"/>
      <c r="AU17" s="395"/>
      <c r="AV17" s="424"/>
      <c r="AW17" s="425"/>
      <c r="AX17" s="426"/>
      <c r="AY17" s="468"/>
      <c r="AZ17" s="468"/>
      <c r="BA17" s="455"/>
      <c r="BB17" s="456"/>
      <c r="BC17" s="446"/>
      <c r="BD17" s="447"/>
      <c r="BE17" s="447"/>
      <c r="BF17" s="447"/>
      <c r="BG17" s="448"/>
    </row>
    <row r="18" spans="1:59" x14ac:dyDescent="0.35">
      <c r="A18" s="412"/>
      <c r="B18" s="417"/>
      <c r="C18" s="417"/>
      <c r="D18" s="417"/>
      <c r="E18" s="417"/>
      <c r="F18" s="417"/>
      <c r="G18" s="417"/>
      <c r="H18" s="417"/>
      <c r="I18" s="417"/>
      <c r="J18" s="417"/>
      <c r="K18" s="417"/>
      <c r="L18" s="412"/>
      <c r="AM18" s="405"/>
      <c r="AN18" s="406"/>
      <c r="AO18" s="407"/>
      <c r="AP18" s="391"/>
      <c r="AQ18" s="396"/>
      <c r="AR18" s="397"/>
      <c r="AS18" s="397"/>
      <c r="AT18" s="397"/>
      <c r="AU18" s="398"/>
      <c r="AV18" s="424"/>
      <c r="AW18" s="425"/>
      <c r="AX18" s="426"/>
      <c r="AY18" s="468"/>
      <c r="AZ18" s="468"/>
      <c r="BA18" s="455"/>
      <c r="BB18" s="456"/>
      <c r="BC18" s="446"/>
      <c r="BD18" s="447"/>
      <c r="BE18" s="447"/>
      <c r="BF18" s="447"/>
      <c r="BG18" s="448"/>
    </row>
    <row r="19" spans="1:59" x14ac:dyDescent="0.35">
      <c r="A19" s="412"/>
      <c r="B19" s="417"/>
      <c r="C19" s="417"/>
      <c r="D19" s="417"/>
      <c r="E19" s="417"/>
      <c r="F19" s="417"/>
      <c r="G19" s="417"/>
      <c r="H19" s="417"/>
      <c r="I19" s="417"/>
      <c r="J19" s="417"/>
      <c r="K19" s="417"/>
      <c r="L19" s="412"/>
      <c r="AM19" s="408"/>
      <c r="AN19" s="409"/>
      <c r="AO19" s="410"/>
      <c r="AP19" s="392"/>
      <c r="AQ19" s="399"/>
      <c r="AR19" s="400"/>
      <c r="AS19" s="400"/>
      <c r="AT19" s="400"/>
      <c r="AU19" s="401"/>
      <c r="AV19" s="427"/>
      <c r="AW19" s="428"/>
      <c r="AX19" s="429"/>
      <c r="AY19" s="469"/>
      <c r="AZ19" s="469"/>
      <c r="BA19" s="457"/>
      <c r="BB19" s="458"/>
      <c r="BC19" s="443"/>
      <c r="BD19" s="444"/>
      <c r="BE19" s="444"/>
      <c r="BF19" s="444"/>
      <c r="BG19" s="445"/>
    </row>
    <row r="20" spans="1:59" x14ac:dyDescent="0.35">
      <c r="A20" s="412"/>
      <c r="B20" s="417"/>
      <c r="C20" s="417"/>
      <c r="D20" s="417"/>
      <c r="E20" s="417"/>
      <c r="F20" s="417"/>
      <c r="G20" s="417"/>
      <c r="H20" s="417"/>
      <c r="I20" s="417"/>
      <c r="J20" s="417"/>
      <c r="K20" s="417"/>
      <c r="L20" s="412"/>
      <c r="AM20" s="447" t="s">
        <v>71</v>
      </c>
      <c r="AN20" s="447"/>
      <c r="AO20" s="447"/>
      <c r="AP20" s="390"/>
      <c r="AQ20" s="449"/>
      <c r="AR20" s="385"/>
      <c r="AS20" s="385"/>
      <c r="AT20" s="385"/>
      <c r="AU20" s="385"/>
      <c r="BC20" s="381"/>
      <c r="BD20" s="382"/>
      <c r="BE20" s="382"/>
      <c r="BF20" s="382"/>
      <c r="BG20" s="383"/>
    </row>
    <row r="21" spans="1:59" x14ac:dyDescent="0.35">
      <c r="A21" s="412"/>
      <c r="B21" s="417"/>
      <c r="C21" s="417"/>
      <c r="D21" s="417"/>
      <c r="E21" s="417"/>
      <c r="F21" s="417"/>
      <c r="G21" s="417"/>
      <c r="H21" s="417"/>
      <c r="I21" s="417"/>
      <c r="J21" s="417"/>
      <c r="K21" s="417"/>
      <c r="L21" s="412"/>
      <c r="AM21" s="447"/>
      <c r="AN21" s="447"/>
      <c r="AO21" s="447"/>
      <c r="AP21" s="392"/>
      <c r="BC21" s="384"/>
      <c r="BD21" s="385"/>
      <c r="BE21" s="385"/>
      <c r="BF21" s="385"/>
      <c r="BG21" s="386"/>
    </row>
    <row r="22" spans="1:59" x14ac:dyDescent="0.35">
      <c r="A22" s="412"/>
      <c r="B22" s="417"/>
      <c r="C22" s="417"/>
      <c r="D22" s="417"/>
      <c r="E22" s="417"/>
      <c r="F22" s="417"/>
      <c r="G22" s="417"/>
      <c r="H22" s="417"/>
      <c r="I22" s="417"/>
      <c r="J22" s="417"/>
      <c r="K22" s="417"/>
      <c r="L22" s="412"/>
      <c r="AM22" s="393" t="s">
        <v>72</v>
      </c>
      <c r="AN22" s="394"/>
      <c r="AO22" s="395"/>
      <c r="AP22" s="390"/>
      <c r="BC22" s="384"/>
      <c r="BD22" s="385"/>
      <c r="BE22" s="385"/>
      <c r="BF22" s="385"/>
      <c r="BG22" s="386"/>
    </row>
    <row r="23" spans="1:59" x14ac:dyDescent="0.35">
      <c r="A23" s="412"/>
      <c r="B23" s="417"/>
      <c r="C23" s="417"/>
      <c r="D23" s="417"/>
      <c r="E23" s="417"/>
      <c r="F23" s="417"/>
      <c r="G23" s="417"/>
      <c r="H23" s="417"/>
      <c r="I23" s="417"/>
      <c r="J23" s="417"/>
      <c r="K23" s="417"/>
      <c r="L23" s="412"/>
      <c r="AM23" s="399"/>
      <c r="AN23" s="400"/>
      <c r="AO23" s="401"/>
      <c r="AP23" s="392"/>
      <c r="BC23" s="387"/>
      <c r="BD23" s="388"/>
      <c r="BE23" s="388"/>
      <c r="BF23" s="388"/>
      <c r="BG23" s="389"/>
    </row>
    <row r="24" spans="1:59" x14ac:dyDescent="0.35">
      <c r="A24" s="413"/>
      <c r="B24" s="414"/>
      <c r="C24" s="415"/>
      <c r="D24" s="415"/>
      <c r="E24" s="415"/>
      <c r="F24" s="415"/>
      <c r="G24" s="415"/>
      <c r="H24" s="415"/>
      <c r="I24" s="415"/>
      <c r="J24" s="415"/>
      <c r="K24" s="415"/>
      <c r="L24" s="413"/>
      <c r="AM24" s="440" t="s">
        <v>77</v>
      </c>
      <c r="AN24" s="441"/>
      <c r="AO24" s="442"/>
      <c r="AP24" s="390"/>
      <c r="AQ24" s="393" t="s">
        <v>78</v>
      </c>
      <c r="AR24" s="394"/>
      <c r="AS24" s="394"/>
      <c r="AT24" s="394"/>
      <c r="AU24" s="395"/>
      <c r="AV24" s="381"/>
      <c r="AW24" s="382"/>
      <c r="AX24" s="383"/>
      <c r="AY24" s="390"/>
      <c r="AZ24" s="390"/>
      <c r="BA24" s="381"/>
      <c r="BB24" s="383"/>
      <c r="BC24" s="393" t="s">
        <v>79</v>
      </c>
      <c r="BD24" s="394"/>
      <c r="BE24" s="394"/>
      <c r="BF24" s="394"/>
      <c r="BG24" s="395"/>
    </row>
    <row r="25" spans="1:59" x14ac:dyDescent="0.35">
      <c r="AM25" s="446"/>
      <c r="AN25" s="447"/>
      <c r="AO25" s="448"/>
      <c r="AP25" s="391"/>
      <c r="AQ25" s="399"/>
      <c r="AR25" s="400"/>
      <c r="AS25" s="400"/>
      <c r="AT25" s="400"/>
      <c r="AU25" s="401"/>
      <c r="AV25" s="384"/>
      <c r="AW25" s="385"/>
      <c r="AX25" s="386"/>
      <c r="AY25" s="391"/>
      <c r="AZ25" s="391"/>
      <c r="BA25" s="384"/>
      <c r="BB25" s="386"/>
      <c r="BC25" s="396"/>
      <c r="BD25" s="397"/>
      <c r="BE25" s="397"/>
      <c r="BF25" s="397"/>
      <c r="BG25" s="398"/>
    </row>
    <row r="26" spans="1:59" x14ac:dyDescent="0.35">
      <c r="AM26" s="443"/>
      <c r="AN26" s="444"/>
      <c r="AO26" s="445"/>
      <c r="AP26" s="392"/>
      <c r="AQ26" s="450" t="s">
        <v>80</v>
      </c>
      <c r="AR26" s="419"/>
      <c r="AS26" s="419"/>
      <c r="AT26" s="419"/>
      <c r="AU26" s="420"/>
      <c r="AV26" s="387"/>
      <c r="AW26" s="388"/>
      <c r="AX26" s="389"/>
      <c r="AY26" s="392"/>
      <c r="AZ26" s="392"/>
      <c r="BA26" s="387"/>
      <c r="BB26" s="389"/>
      <c r="BC26" s="399"/>
      <c r="BD26" s="400"/>
      <c r="BE26" s="400"/>
      <c r="BF26" s="400"/>
      <c r="BG26" s="401"/>
    </row>
    <row r="27" spans="1:59" x14ac:dyDescent="0.35">
      <c r="AM27" s="440" t="s">
        <v>85</v>
      </c>
      <c r="AN27" s="441"/>
      <c r="AO27" s="442"/>
      <c r="AP27" s="390"/>
      <c r="BC27" s="393" t="s">
        <v>86</v>
      </c>
      <c r="BD27" s="394"/>
      <c r="BE27" s="394"/>
      <c r="BF27" s="394"/>
      <c r="BG27" s="395"/>
    </row>
    <row r="28" spans="1:59" x14ac:dyDescent="0.35">
      <c r="AM28" s="443"/>
      <c r="AN28" s="444"/>
      <c r="AO28" s="445"/>
      <c r="AP28" s="392"/>
      <c r="BC28" s="396"/>
      <c r="BD28" s="397"/>
      <c r="BE28" s="397"/>
      <c r="BF28" s="397"/>
      <c r="BG28" s="398"/>
    </row>
    <row r="29" spans="1:59" x14ac:dyDescent="0.35">
      <c r="AM29" s="440" t="s">
        <v>87</v>
      </c>
      <c r="AN29" s="441"/>
      <c r="AO29" s="442"/>
      <c r="AP29" s="390"/>
      <c r="BC29" s="396"/>
      <c r="BD29" s="397"/>
      <c r="BE29" s="397"/>
      <c r="BF29" s="397"/>
      <c r="BG29" s="398"/>
    </row>
    <row r="30" spans="1:59" x14ac:dyDescent="0.35">
      <c r="AM30" s="446"/>
      <c r="AN30" s="447"/>
      <c r="AO30" s="448"/>
      <c r="AP30" s="391"/>
      <c r="BC30" s="396"/>
      <c r="BD30" s="397"/>
      <c r="BE30" s="397"/>
      <c r="BF30" s="397"/>
      <c r="BG30" s="398"/>
    </row>
    <row r="31" spans="1:59" x14ac:dyDescent="0.35">
      <c r="AM31" s="443"/>
      <c r="AN31" s="444"/>
      <c r="AO31" s="445"/>
      <c r="AP31" s="392"/>
      <c r="BC31" s="399"/>
      <c r="BD31" s="400"/>
      <c r="BE31" s="400"/>
      <c r="BF31" s="400"/>
      <c r="BG31" s="401"/>
    </row>
    <row r="32" spans="1:59" x14ac:dyDescent="0.35">
      <c r="BC32" s="431" t="s">
        <v>92</v>
      </c>
      <c r="BD32" s="432"/>
      <c r="BE32" s="432"/>
      <c r="BF32" s="432"/>
      <c r="BG32" s="433"/>
    </row>
    <row r="33" spans="39:59" x14ac:dyDescent="0.35">
      <c r="BC33" s="434"/>
      <c r="BD33" s="435"/>
      <c r="BE33" s="435"/>
      <c r="BF33" s="435"/>
      <c r="BG33" s="436"/>
    </row>
    <row r="34" spans="39:59" x14ac:dyDescent="0.35">
      <c r="BC34" s="434"/>
      <c r="BD34" s="435"/>
      <c r="BE34" s="435"/>
      <c r="BF34" s="435"/>
      <c r="BG34" s="436"/>
    </row>
    <row r="35" spans="39:59" x14ac:dyDescent="0.35">
      <c r="BC35" s="434"/>
      <c r="BD35" s="435"/>
      <c r="BE35" s="435"/>
      <c r="BF35" s="435"/>
      <c r="BG35" s="436"/>
    </row>
    <row r="36" spans="39:59" x14ac:dyDescent="0.35">
      <c r="BC36" s="434"/>
      <c r="BD36" s="435"/>
      <c r="BE36" s="435"/>
      <c r="BF36" s="435"/>
      <c r="BG36" s="436"/>
    </row>
    <row r="37" spans="39:59" x14ac:dyDescent="0.35">
      <c r="BC37" s="437"/>
      <c r="BD37" s="438"/>
      <c r="BE37" s="438"/>
      <c r="BF37" s="438"/>
      <c r="BG37" s="439"/>
    </row>
    <row r="38" spans="39:59" x14ac:dyDescent="0.35">
      <c r="AM38" s="421" t="s">
        <v>97</v>
      </c>
      <c r="AN38" s="422"/>
      <c r="AO38" s="423"/>
      <c r="AP38" s="390"/>
      <c r="AQ38" s="393" t="s">
        <v>98</v>
      </c>
      <c r="AR38" s="394"/>
      <c r="AS38" s="394"/>
      <c r="AT38" s="394"/>
      <c r="AU38" s="395"/>
      <c r="AV38" s="430" t="s">
        <v>99</v>
      </c>
      <c r="AW38" s="382"/>
      <c r="AX38" s="383"/>
      <c r="AY38" s="385"/>
      <c r="AZ38" s="385"/>
      <c r="BA38" s="385"/>
      <c r="BB38" s="385"/>
      <c r="BC38" s="393" t="s">
        <v>100</v>
      </c>
      <c r="BD38" s="394"/>
      <c r="BE38" s="394"/>
      <c r="BF38" s="394"/>
      <c r="BG38" s="395"/>
    </row>
    <row r="39" spans="39:59" x14ac:dyDescent="0.35">
      <c r="AM39" s="424"/>
      <c r="AN39" s="425"/>
      <c r="AO39" s="426"/>
      <c r="AP39" s="391"/>
      <c r="AQ39" s="396"/>
      <c r="AR39" s="397"/>
      <c r="AS39" s="397"/>
      <c r="AT39" s="397"/>
      <c r="AU39" s="398"/>
      <c r="AV39" s="384"/>
      <c r="AW39" s="385"/>
      <c r="AX39" s="386"/>
      <c r="AY39" s="385"/>
      <c r="AZ39" s="385"/>
      <c r="BA39" s="385"/>
      <c r="BB39" s="385"/>
      <c r="BC39" s="396"/>
      <c r="BD39" s="397"/>
      <c r="BE39" s="397"/>
      <c r="BF39" s="397"/>
      <c r="BG39" s="398"/>
    </row>
    <row r="40" spans="39:59" x14ac:dyDescent="0.35">
      <c r="AM40" s="427"/>
      <c r="AN40" s="428"/>
      <c r="AO40" s="429"/>
      <c r="AP40" s="392"/>
      <c r="AQ40" s="399"/>
      <c r="AR40" s="400"/>
      <c r="AS40" s="400"/>
      <c r="AT40" s="400"/>
      <c r="AU40" s="401"/>
      <c r="AV40" s="384"/>
      <c r="AW40" s="385"/>
      <c r="AX40" s="386"/>
      <c r="AY40" s="385"/>
      <c r="AZ40" s="385"/>
      <c r="BA40" s="385"/>
      <c r="BB40" s="385"/>
      <c r="BC40" s="396"/>
      <c r="BD40" s="397"/>
      <c r="BE40" s="397"/>
      <c r="BF40" s="397"/>
      <c r="BG40" s="398"/>
    </row>
    <row r="41" spans="39:59" x14ac:dyDescent="0.35">
      <c r="AM41" s="418" t="s">
        <v>101</v>
      </c>
      <c r="AN41" s="419"/>
      <c r="AO41" s="420"/>
      <c r="AP41" s="3"/>
      <c r="AQ41" s="393" t="s">
        <v>102</v>
      </c>
      <c r="AR41" s="394"/>
      <c r="AS41" s="394"/>
      <c r="AT41" s="394"/>
      <c r="AU41" s="395"/>
      <c r="AV41" s="384"/>
      <c r="AW41" s="385"/>
      <c r="AX41" s="386"/>
      <c r="AY41" s="385"/>
      <c r="AZ41" s="385"/>
      <c r="BA41" s="385"/>
      <c r="BB41" s="385"/>
      <c r="BC41" s="396"/>
      <c r="BD41" s="397"/>
      <c r="BE41" s="397"/>
      <c r="BF41" s="397"/>
      <c r="BG41" s="398"/>
    </row>
    <row r="42" spans="39:59" x14ac:dyDescent="0.35">
      <c r="AM42" s="418" t="s">
        <v>103</v>
      </c>
      <c r="AN42" s="419"/>
      <c r="AO42" s="420"/>
      <c r="AP42" s="3"/>
      <c r="AQ42" s="399"/>
      <c r="AR42" s="400"/>
      <c r="AS42" s="400"/>
      <c r="AT42" s="400"/>
      <c r="AU42" s="401"/>
      <c r="AV42" s="387"/>
      <c r="AW42" s="388"/>
      <c r="AX42" s="389"/>
      <c r="AY42" s="385"/>
      <c r="AZ42" s="385"/>
      <c r="BA42" s="385"/>
      <c r="BB42" s="385"/>
      <c r="BC42" s="399"/>
      <c r="BD42" s="400"/>
      <c r="BE42" s="400"/>
      <c r="BF42" s="400"/>
      <c r="BG42" s="401"/>
    </row>
    <row r="43" spans="39:59" x14ac:dyDescent="0.35">
      <c r="AM43" s="381"/>
      <c r="AN43" s="382"/>
      <c r="AO43" s="383"/>
      <c r="AP43" s="390"/>
      <c r="AQ43" s="393" t="s">
        <v>104</v>
      </c>
      <c r="AR43" s="394"/>
      <c r="AS43" s="394"/>
      <c r="AT43" s="394"/>
      <c r="AU43" s="395"/>
      <c r="AV43" s="381"/>
      <c r="AW43" s="382"/>
      <c r="AX43" s="383"/>
      <c r="BC43" s="402" t="s">
        <v>105</v>
      </c>
      <c r="BD43" s="403"/>
      <c r="BE43" s="403"/>
      <c r="BF43" s="403"/>
      <c r="BG43" s="404"/>
    </row>
    <row r="44" spans="39:59" x14ac:dyDescent="0.35">
      <c r="AM44" s="384"/>
      <c r="AN44" s="385"/>
      <c r="AO44" s="386"/>
      <c r="AP44" s="391"/>
      <c r="AQ44" s="396"/>
      <c r="AR44" s="397"/>
      <c r="AS44" s="397"/>
      <c r="AT44" s="397"/>
      <c r="AU44" s="398"/>
      <c r="AV44" s="384"/>
      <c r="AW44" s="385"/>
      <c r="AX44" s="386"/>
      <c r="BC44" s="405"/>
      <c r="BD44" s="406"/>
      <c r="BE44" s="406"/>
      <c r="BF44" s="406"/>
      <c r="BG44" s="407"/>
    </row>
    <row r="45" spans="39:59" x14ac:dyDescent="0.35">
      <c r="AM45" s="384"/>
      <c r="AN45" s="385"/>
      <c r="AO45" s="386"/>
      <c r="AP45" s="391"/>
      <c r="AQ45" s="399"/>
      <c r="AR45" s="400"/>
      <c r="AS45" s="400"/>
      <c r="AT45" s="400"/>
      <c r="AU45" s="401"/>
      <c r="AV45" s="387"/>
      <c r="AW45" s="388"/>
      <c r="AX45" s="389"/>
      <c r="BC45" s="405"/>
      <c r="BD45" s="406"/>
      <c r="BE45" s="406"/>
      <c r="BF45" s="406"/>
      <c r="BG45" s="407"/>
    </row>
    <row r="46" spans="39:59" x14ac:dyDescent="0.35">
      <c r="AM46" s="384"/>
      <c r="AN46" s="385"/>
      <c r="AO46" s="386"/>
      <c r="AP46" s="391"/>
      <c r="BC46" s="405"/>
      <c r="BD46" s="406"/>
      <c r="BE46" s="406"/>
      <c r="BF46" s="406"/>
      <c r="BG46" s="407"/>
    </row>
    <row r="47" spans="39:59" x14ac:dyDescent="0.35">
      <c r="AM47" s="387"/>
      <c r="AN47" s="388"/>
      <c r="AO47" s="389"/>
      <c r="AP47" s="392"/>
      <c r="BC47" s="408"/>
      <c r="BD47" s="409"/>
      <c r="BE47" s="409"/>
      <c r="BF47" s="409"/>
      <c r="BG47" s="410"/>
    </row>
  </sheetData>
  <mergeCells count="77">
    <mergeCell ref="AM7:AO7"/>
    <mergeCell ref="AP7:AU7"/>
    <mergeCell ref="AM8:AO8"/>
    <mergeCell ref="BC3:BG5"/>
    <mergeCell ref="AM5:AO6"/>
    <mergeCell ref="AP5:AU6"/>
    <mergeCell ref="AV6:BB8"/>
    <mergeCell ref="AM3:AO4"/>
    <mergeCell ref="AP3:AU4"/>
    <mergeCell ref="AV3:BB5"/>
    <mergeCell ref="AP8:AU9"/>
    <mergeCell ref="AM9:AO9"/>
    <mergeCell ref="AV9:AX10"/>
    <mergeCell ref="AY9:AY10"/>
    <mergeCell ref="AZ9:AZ10"/>
    <mergeCell ref="AM10:AO11"/>
    <mergeCell ref="AP10:AP11"/>
    <mergeCell ref="AQ10:AU11"/>
    <mergeCell ref="AV11:AX19"/>
    <mergeCell ref="AY11:AY19"/>
    <mergeCell ref="AZ11:AZ19"/>
    <mergeCell ref="BA11:BB19"/>
    <mergeCell ref="BC11:BG19"/>
    <mergeCell ref="BA9:BB10"/>
    <mergeCell ref="BC6:BG10"/>
    <mergeCell ref="AQ17:AU19"/>
    <mergeCell ref="AM12:AO14"/>
    <mergeCell ref="AP12:AP14"/>
    <mergeCell ref="AQ12:AU12"/>
    <mergeCell ref="AQ13:AU14"/>
    <mergeCell ref="AM15:AO16"/>
    <mergeCell ref="AP15:AP16"/>
    <mergeCell ref="AQ15:AU16"/>
    <mergeCell ref="AM17:AO19"/>
    <mergeCell ref="AP17:AP19"/>
    <mergeCell ref="AM24:AO26"/>
    <mergeCell ref="AM20:AO21"/>
    <mergeCell ref="AP20:AP21"/>
    <mergeCell ref="AQ20:AU20"/>
    <mergeCell ref="BC20:BG23"/>
    <mergeCell ref="AM22:AO23"/>
    <mergeCell ref="AP22:AP23"/>
    <mergeCell ref="BC24:BG26"/>
    <mergeCell ref="AQ26:AU26"/>
    <mergeCell ref="AP24:AP26"/>
    <mergeCell ref="AQ24:AU25"/>
    <mergeCell ref="AV24:AX26"/>
    <mergeCell ref="AY24:AY26"/>
    <mergeCell ref="AZ24:AZ26"/>
    <mergeCell ref="BA24:BB26"/>
    <mergeCell ref="BC32:BG37"/>
    <mergeCell ref="AM27:AO28"/>
    <mergeCell ref="AP27:AP28"/>
    <mergeCell ref="BC27:BG31"/>
    <mergeCell ref="AM29:AO31"/>
    <mergeCell ref="AP29:AP31"/>
    <mergeCell ref="BA38:BB42"/>
    <mergeCell ref="BC38:BG42"/>
    <mergeCell ref="AM41:AO41"/>
    <mergeCell ref="AQ41:AU42"/>
    <mergeCell ref="AM42:AO42"/>
    <mergeCell ref="AM38:AO40"/>
    <mergeCell ref="AP38:AP40"/>
    <mergeCell ref="AQ38:AU40"/>
    <mergeCell ref="AV38:AX42"/>
    <mergeCell ref="AY38:AY42"/>
    <mergeCell ref="AZ38:AZ42"/>
    <mergeCell ref="A1:A24"/>
    <mergeCell ref="B1:K1"/>
    <mergeCell ref="B2:K23"/>
    <mergeCell ref="L1:L24"/>
    <mergeCell ref="B24:K24"/>
    <mergeCell ref="AM43:AO47"/>
    <mergeCell ref="AP43:AP47"/>
    <mergeCell ref="AQ43:AU45"/>
    <mergeCell ref="AV43:AX45"/>
    <mergeCell ref="BC43:BG4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5C4D0-C049-4558-940A-996117D95FB2}">
  <sheetPr>
    <tabColor theme="2" tint="-9.9978637043366805E-2"/>
  </sheetPr>
  <dimension ref="A1:L27"/>
  <sheetViews>
    <sheetView workbookViewId="0">
      <selection activeCell="M18" sqref="M18"/>
    </sheetView>
  </sheetViews>
  <sheetFormatPr baseColWidth="10" defaultRowHeight="14.5" x14ac:dyDescent="0.35"/>
  <cols>
    <col min="1" max="1" width="5.453125" customWidth="1"/>
    <col min="12" max="12" width="5.36328125" customWidth="1"/>
  </cols>
  <sheetData>
    <row r="1" spans="1:12" x14ac:dyDescent="0.35">
      <c r="A1" s="364"/>
      <c r="B1" s="364"/>
      <c r="C1" s="364"/>
      <c r="D1" s="364"/>
      <c r="E1" s="364"/>
      <c r="F1" s="364"/>
      <c r="G1" s="364"/>
      <c r="H1" s="364"/>
      <c r="I1" s="364"/>
      <c r="J1" s="364"/>
      <c r="K1" s="364"/>
      <c r="L1" s="364"/>
    </row>
    <row r="2" spans="1:12" x14ac:dyDescent="0.35">
      <c r="A2" s="364"/>
      <c r="B2" s="364"/>
      <c r="C2" s="364"/>
      <c r="D2" s="364"/>
      <c r="E2" s="364"/>
      <c r="F2" s="364"/>
      <c r="G2" s="364"/>
      <c r="H2" s="364"/>
      <c r="I2" s="364"/>
      <c r="J2" s="364"/>
      <c r="K2" s="364"/>
      <c r="L2" s="364"/>
    </row>
    <row r="3" spans="1:12" x14ac:dyDescent="0.35">
      <c r="A3" s="364"/>
      <c r="B3" s="364"/>
      <c r="C3" s="364"/>
      <c r="D3" s="364"/>
      <c r="E3" s="364"/>
      <c r="F3" s="364"/>
      <c r="G3" s="364"/>
      <c r="H3" s="364"/>
      <c r="I3" s="364"/>
      <c r="J3" s="364"/>
      <c r="K3" s="364"/>
      <c r="L3" s="364"/>
    </row>
    <row r="4" spans="1:12" x14ac:dyDescent="0.35">
      <c r="A4" s="364"/>
      <c r="B4" s="104" t="s">
        <v>185</v>
      </c>
      <c r="C4" s="500"/>
      <c r="D4" s="500"/>
      <c r="E4" s="500"/>
      <c r="F4" s="500"/>
      <c r="G4" s="500"/>
      <c r="H4" s="500"/>
      <c r="I4" s="500"/>
      <c r="J4" s="500"/>
      <c r="K4" s="500"/>
      <c r="L4" s="364"/>
    </row>
    <row r="5" spans="1:12" x14ac:dyDescent="0.35">
      <c r="A5" s="364"/>
      <c r="B5" s="500"/>
      <c r="C5" s="500"/>
      <c r="D5" s="500"/>
      <c r="E5" s="500"/>
      <c r="F5" s="500"/>
      <c r="G5" s="500"/>
      <c r="H5" s="500"/>
      <c r="I5" s="500"/>
      <c r="J5" s="500"/>
      <c r="K5" s="500"/>
      <c r="L5" s="364"/>
    </row>
    <row r="6" spans="1:12" x14ac:dyDescent="0.35">
      <c r="A6" s="364"/>
      <c r="B6" s="500"/>
      <c r="C6" s="500"/>
      <c r="D6" s="500"/>
      <c r="E6" s="500"/>
      <c r="F6" s="500"/>
      <c r="G6" s="500"/>
      <c r="H6" s="500"/>
      <c r="I6" s="500"/>
      <c r="J6" s="500"/>
      <c r="K6" s="500"/>
      <c r="L6" s="364"/>
    </row>
    <row r="7" spans="1:12" x14ac:dyDescent="0.35">
      <c r="A7" s="364"/>
      <c r="B7" s="500"/>
      <c r="C7" s="500"/>
      <c r="D7" s="500"/>
      <c r="E7" s="500"/>
      <c r="F7" s="500"/>
      <c r="G7" s="500"/>
      <c r="H7" s="500"/>
      <c r="I7" s="500"/>
      <c r="J7" s="500"/>
      <c r="K7" s="500"/>
      <c r="L7" s="364"/>
    </row>
    <row r="8" spans="1:12" x14ac:dyDescent="0.35">
      <c r="A8" s="364"/>
      <c r="B8" s="500"/>
      <c r="C8" s="500"/>
      <c r="D8" s="500"/>
      <c r="E8" s="500"/>
      <c r="F8" s="500"/>
      <c r="G8" s="500"/>
      <c r="H8" s="500"/>
      <c r="I8" s="500"/>
      <c r="J8" s="500"/>
      <c r="K8" s="500"/>
      <c r="L8" s="364"/>
    </row>
    <row r="9" spans="1:12" x14ac:dyDescent="0.35">
      <c r="A9" s="364"/>
      <c r="B9" s="500"/>
      <c r="C9" s="500"/>
      <c r="D9" s="500"/>
      <c r="E9" s="500"/>
      <c r="F9" s="500"/>
      <c r="G9" s="500"/>
      <c r="H9" s="500"/>
      <c r="I9" s="500"/>
      <c r="J9" s="500"/>
      <c r="K9" s="500"/>
      <c r="L9" s="364"/>
    </row>
    <row r="10" spans="1:12" x14ac:dyDescent="0.35">
      <c r="A10" s="364"/>
      <c r="B10" s="500"/>
      <c r="C10" s="500"/>
      <c r="D10" s="500"/>
      <c r="E10" s="500"/>
      <c r="F10" s="500"/>
      <c r="G10" s="500"/>
      <c r="H10" s="500"/>
      <c r="I10" s="500"/>
      <c r="J10" s="500"/>
      <c r="K10" s="500"/>
      <c r="L10" s="364"/>
    </row>
    <row r="11" spans="1:12" x14ac:dyDescent="0.35">
      <c r="A11" s="364"/>
      <c r="B11" s="500"/>
      <c r="C11" s="500"/>
      <c r="D11" s="500"/>
      <c r="E11" s="500"/>
      <c r="F11" s="500"/>
      <c r="G11" s="500"/>
      <c r="H11" s="500"/>
      <c r="I11" s="500"/>
      <c r="J11" s="500"/>
      <c r="K11" s="500"/>
      <c r="L11" s="364"/>
    </row>
    <row r="12" spans="1:12" x14ac:dyDescent="0.35">
      <c r="A12" s="364"/>
      <c r="B12" s="500"/>
      <c r="C12" s="500"/>
      <c r="D12" s="500"/>
      <c r="E12" s="500"/>
      <c r="F12" s="500"/>
      <c r="G12" s="500"/>
      <c r="H12" s="500"/>
      <c r="I12" s="500"/>
      <c r="J12" s="500"/>
      <c r="K12" s="500"/>
      <c r="L12" s="364"/>
    </row>
    <row r="13" spans="1:12" x14ac:dyDescent="0.35">
      <c r="A13" s="364"/>
      <c r="B13" s="500"/>
      <c r="C13" s="500"/>
      <c r="D13" s="500"/>
      <c r="E13" s="500"/>
      <c r="F13" s="500"/>
      <c r="G13" s="500"/>
      <c r="H13" s="500"/>
      <c r="I13" s="500"/>
      <c r="J13" s="500"/>
      <c r="K13" s="500"/>
      <c r="L13" s="364"/>
    </row>
    <row r="14" spans="1:12" x14ac:dyDescent="0.35">
      <c r="A14" s="364"/>
      <c r="B14" s="500"/>
      <c r="C14" s="500"/>
      <c r="D14" s="500"/>
      <c r="E14" s="500"/>
      <c r="F14" s="500"/>
      <c r="G14" s="500"/>
      <c r="H14" s="500"/>
      <c r="I14" s="500"/>
      <c r="J14" s="500"/>
      <c r="K14" s="500"/>
      <c r="L14" s="364"/>
    </row>
    <row r="15" spans="1:12" x14ac:dyDescent="0.35">
      <c r="A15" s="364"/>
      <c r="B15" s="500"/>
      <c r="C15" s="500"/>
      <c r="D15" s="500"/>
      <c r="E15" s="500"/>
      <c r="F15" s="500"/>
      <c r="G15" s="500"/>
      <c r="H15" s="500"/>
      <c r="I15" s="500"/>
      <c r="J15" s="500"/>
      <c r="K15" s="500"/>
      <c r="L15" s="364"/>
    </row>
    <row r="16" spans="1:12" x14ac:dyDescent="0.35">
      <c r="A16" s="364"/>
      <c r="B16" s="500"/>
      <c r="C16" s="500"/>
      <c r="D16" s="500"/>
      <c r="E16" s="500"/>
      <c r="F16" s="500"/>
      <c r="G16" s="500"/>
      <c r="H16" s="500"/>
      <c r="I16" s="500"/>
      <c r="J16" s="500"/>
      <c r="K16" s="500"/>
      <c r="L16" s="364"/>
    </row>
    <row r="17" spans="1:12" x14ac:dyDescent="0.35">
      <c r="A17" s="364"/>
      <c r="B17" s="500"/>
      <c r="C17" s="500"/>
      <c r="D17" s="500"/>
      <c r="E17" s="500"/>
      <c r="F17" s="500"/>
      <c r="G17" s="500"/>
      <c r="H17" s="500"/>
      <c r="I17" s="500"/>
      <c r="J17" s="500"/>
      <c r="K17" s="500"/>
      <c r="L17" s="364"/>
    </row>
    <row r="18" spans="1:12" x14ac:dyDescent="0.35">
      <c r="A18" s="364"/>
      <c r="B18" s="500"/>
      <c r="C18" s="500"/>
      <c r="D18" s="500"/>
      <c r="E18" s="500"/>
      <c r="F18" s="500"/>
      <c r="G18" s="500"/>
      <c r="H18" s="500"/>
      <c r="I18" s="500"/>
      <c r="J18" s="500"/>
      <c r="K18" s="500"/>
      <c r="L18" s="364"/>
    </row>
    <row r="19" spans="1:12" x14ac:dyDescent="0.35">
      <c r="A19" s="364"/>
      <c r="B19" s="500"/>
      <c r="C19" s="500"/>
      <c r="D19" s="500"/>
      <c r="E19" s="500"/>
      <c r="F19" s="500"/>
      <c r="G19" s="500"/>
      <c r="H19" s="500"/>
      <c r="I19" s="500"/>
      <c r="J19" s="500"/>
      <c r="K19" s="500"/>
      <c r="L19" s="364"/>
    </row>
    <row r="20" spans="1:12" x14ac:dyDescent="0.35">
      <c r="A20" s="364"/>
      <c r="B20" s="500"/>
      <c r="C20" s="500"/>
      <c r="D20" s="500"/>
      <c r="E20" s="500"/>
      <c r="F20" s="500"/>
      <c r="G20" s="500"/>
      <c r="H20" s="500"/>
      <c r="I20" s="500"/>
      <c r="J20" s="500"/>
      <c r="K20" s="500"/>
      <c r="L20" s="364"/>
    </row>
    <row r="21" spans="1:12" x14ac:dyDescent="0.35">
      <c r="A21" s="364"/>
      <c r="B21" s="500"/>
      <c r="C21" s="500"/>
      <c r="D21" s="500"/>
      <c r="E21" s="500"/>
      <c r="F21" s="500"/>
      <c r="G21" s="500"/>
      <c r="H21" s="500"/>
      <c r="I21" s="500"/>
      <c r="J21" s="500"/>
      <c r="K21" s="500"/>
      <c r="L21" s="364"/>
    </row>
    <row r="22" spans="1:12" x14ac:dyDescent="0.35">
      <c r="A22" s="364"/>
      <c r="B22" s="500"/>
      <c r="C22" s="500"/>
      <c r="D22" s="500"/>
      <c r="E22" s="500"/>
      <c r="F22" s="500"/>
      <c r="G22" s="500"/>
      <c r="H22" s="500"/>
      <c r="I22" s="500"/>
      <c r="J22" s="500"/>
      <c r="K22" s="500"/>
      <c r="L22" s="364"/>
    </row>
    <row r="23" spans="1:12" x14ac:dyDescent="0.35">
      <c r="A23" s="364"/>
      <c r="B23" s="500"/>
      <c r="C23" s="500"/>
      <c r="D23" s="500"/>
      <c r="E23" s="500"/>
      <c r="F23" s="500"/>
      <c r="G23" s="500"/>
      <c r="H23" s="500"/>
      <c r="I23" s="500"/>
      <c r="J23" s="500"/>
      <c r="K23" s="500"/>
      <c r="L23" s="364"/>
    </row>
    <row r="24" spans="1:12" x14ac:dyDescent="0.35">
      <c r="A24" s="364"/>
      <c r="B24" s="500"/>
      <c r="C24" s="500"/>
      <c r="D24" s="500"/>
      <c r="E24" s="500"/>
      <c r="F24" s="500"/>
      <c r="G24" s="500"/>
      <c r="H24" s="500"/>
      <c r="I24" s="500"/>
      <c r="J24" s="500"/>
      <c r="K24" s="500"/>
      <c r="L24" s="364"/>
    </row>
    <row r="25" spans="1:12" x14ac:dyDescent="0.35">
      <c r="A25" s="364"/>
      <c r="B25" s="500"/>
      <c r="C25" s="500"/>
      <c r="D25" s="500"/>
      <c r="E25" s="500"/>
      <c r="F25" s="500"/>
      <c r="G25" s="500"/>
      <c r="H25" s="500"/>
      <c r="I25" s="500"/>
      <c r="J25" s="500"/>
      <c r="K25" s="500"/>
      <c r="L25" s="364"/>
    </row>
    <row r="26" spans="1:12" x14ac:dyDescent="0.35">
      <c r="A26" s="364"/>
      <c r="B26" s="500"/>
      <c r="C26" s="500"/>
      <c r="D26" s="500"/>
      <c r="E26" s="500"/>
      <c r="F26" s="500"/>
      <c r="G26" s="500"/>
      <c r="H26" s="500"/>
      <c r="I26" s="500"/>
      <c r="J26" s="500"/>
      <c r="K26" s="500"/>
      <c r="L26" s="364"/>
    </row>
    <row r="27" spans="1:12" x14ac:dyDescent="0.35">
      <c r="A27" s="364"/>
      <c r="B27" s="364"/>
      <c r="C27" s="364"/>
      <c r="D27" s="364"/>
      <c r="E27" s="364"/>
      <c r="F27" s="364"/>
      <c r="G27" s="364"/>
      <c r="H27" s="364"/>
      <c r="I27" s="364"/>
      <c r="J27" s="364"/>
      <c r="K27" s="364"/>
      <c r="L27" s="364"/>
    </row>
  </sheetData>
  <mergeCells count="5">
    <mergeCell ref="B4:K26"/>
    <mergeCell ref="B1:K3"/>
    <mergeCell ref="A1:A27"/>
    <mergeCell ref="L1:L27"/>
    <mergeCell ref="B27:K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PLAN DE ACCIÓN</vt:lpstr>
      <vt:lpstr>CUMPLIMIENTO DE ACTIVIDADES</vt:lpstr>
      <vt:lpstr>INTERPRETACIÓN</vt:lpstr>
      <vt:lpstr>DEFINICIONES</vt:lpstr>
      <vt:lpstr>MEDIDAS DE INTERVENCIÓN</vt:lpstr>
      <vt:lpstr>INDICADORES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STEFANY SHIRLEY DURAN MARTINEZ</dc:creator>
  <cp:lastModifiedBy>STEFANY SHIRLEY DURAN MARTINEZ</cp:lastModifiedBy>
  <dcterms:created xsi:type="dcterms:W3CDTF">2025-01-16T03:42:51Z</dcterms:created>
  <dcterms:modified xsi:type="dcterms:W3CDTF">2025-03-29T03:14:46Z</dcterms:modified>
</cp:coreProperties>
</file>