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Users\TOSHIBA\Desktop\"/>
    </mc:Choice>
  </mc:AlternateContent>
  <bookViews>
    <workbookView xWindow="0" yWindow="0" windowWidth="20490" windowHeight="7755" tabRatio="735" activeTab="3"/>
  </bookViews>
  <sheets>
    <sheet name="5.1 Takt time" sheetId="2" r:id="rId1"/>
    <sheet name="5.2 Tiempos" sheetId="7" r:id="rId2"/>
    <sheet name="5.3 Familias" sheetId="1" r:id="rId3"/>
    <sheet name="5.4 VSM  Actual" sheetId="4" r:id="rId4"/>
    <sheet name="5.5 Balance" sheetId="11" r:id="rId5"/>
    <sheet name="5.5 VSM Futuro" sheetId="6" r:id="rId6"/>
    <sheet name="Balance futuro" sheetId="9" r:id="rId7"/>
    <sheet name="Resultados" sheetId="10" r:id="rId8"/>
    <sheet name="Símbolos" sheetId="3" r:id="rId9"/>
  </sheets>
  <externalReferences>
    <externalReference r:id="rId10"/>
  </externalReferences>
  <calcPr calcId="15251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52" i="4" l="1"/>
  <c r="H52" i="4"/>
  <c r="J52" i="4"/>
  <c r="L52" i="4"/>
  <c r="W47" i="4"/>
  <c r="W46" i="4"/>
  <c r="W53" i="4"/>
  <c r="I15" i="2"/>
  <c r="U12" i="1"/>
  <c r="S12" i="1"/>
  <c r="Q12" i="1"/>
  <c r="O12" i="1"/>
  <c r="M12" i="1"/>
  <c r="K12" i="1"/>
  <c r="L12" i="1"/>
  <c r="N12" i="1"/>
  <c r="P12" i="1"/>
  <c r="R12" i="1"/>
  <c r="T12" i="1"/>
  <c r="J12" i="1"/>
  <c r="W49" i="4"/>
  <c r="S6" i="7"/>
  <c r="S4" i="7"/>
  <c r="S10" i="7"/>
  <c r="S8" i="7"/>
  <c r="S12" i="7"/>
  <c r="S14" i="7"/>
  <c r="I14" i="2"/>
  <c r="M13" i="2"/>
  <c r="I17" i="2"/>
  <c r="G21" i="2"/>
  <c r="K15" i="2"/>
  <c r="A10" i="11"/>
  <c r="A9" i="11"/>
  <c r="A8" i="11"/>
  <c r="A7" i="11"/>
  <c r="A6" i="11"/>
  <c r="A5" i="11"/>
  <c r="E17" i="10"/>
  <c r="D17" i="10"/>
  <c r="G17" i="10"/>
  <c r="G11" i="10"/>
  <c r="G12" i="10"/>
  <c r="G13" i="10"/>
  <c r="G14" i="10"/>
  <c r="G15" i="10"/>
  <c r="G16" i="10"/>
  <c r="G10" i="10"/>
  <c r="K16" i="9"/>
  <c r="K17" i="9"/>
  <c r="K18" i="9"/>
  <c r="C12" i="9"/>
  <c r="A12" i="9"/>
  <c r="C11" i="9"/>
  <c r="A11" i="9"/>
  <c r="C10" i="9"/>
  <c r="A10" i="9"/>
  <c r="C9" i="9"/>
  <c r="A9" i="9"/>
  <c r="C8" i="9"/>
  <c r="A8" i="9"/>
  <c r="C7" i="9"/>
  <c r="A7" i="9"/>
  <c r="C6" i="9"/>
  <c r="A6" i="9"/>
  <c r="C5" i="9"/>
  <c r="A5" i="9"/>
  <c r="D9" i="9"/>
  <c r="D10" i="9"/>
  <c r="D12" i="9"/>
  <c r="H24" i="9"/>
  <c r="L16" i="2"/>
  <c r="D6" i="9"/>
  <c r="D8" i="9"/>
  <c r="D5" i="9"/>
  <c r="H20" i="9"/>
  <c r="D7" i="9"/>
  <c r="H21" i="9"/>
  <c r="D11" i="9"/>
  <c r="H22" i="9"/>
  <c r="D13" i="9"/>
  <c r="E12" i="9"/>
  <c r="E13" i="9"/>
  <c r="E7" i="9"/>
  <c r="E8" i="9"/>
  <c r="E9" i="9"/>
  <c r="E24" i="9"/>
  <c r="E5" i="9"/>
  <c r="E20" i="9"/>
  <c r="E10" i="9"/>
  <c r="E23" i="9"/>
  <c r="E21" i="9"/>
  <c r="E22" i="9"/>
  <c r="E6" i="9"/>
  <c r="E11" i="9"/>
  <c r="D24" i="9"/>
  <c r="D23" i="9"/>
  <c r="D20" i="9"/>
  <c r="D21" i="9"/>
  <c r="D22" i="9"/>
  <c r="D15" i="9"/>
  <c r="S16" i="7"/>
</calcChain>
</file>

<file path=xl/comments1.xml><?xml version="1.0" encoding="utf-8"?>
<comments xmlns="http://schemas.openxmlformats.org/spreadsheetml/2006/main">
  <authors>
    <author>Paula</author>
  </authors>
  <commentList>
    <comment ref="E4" authorId="0" shapeId="0">
      <text>
        <r>
          <rPr>
            <sz val="9"/>
            <color indexed="81"/>
            <rFont val="Tahoma"/>
            <family val="2"/>
          </rPr>
          <t>NOTA:
En algunos casos, este tak time no es igual para todas las actividades (depende del proceso). En los casos que no es igual el Takt time para todas las operaciones es porque no todas las actividades tienen el mismo tiempo disponible o porque la demanda no es igual para todas las actividades. De ser así, deben agregar dos columnas adicionales a la derecha de takt time y demanda y especificar estos valores para cada actividad y despupes calcular el takt time</t>
        </r>
      </text>
    </comment>
  </commentList>
</comments>
</file>

<file path=xl/sharedStrings.xml><?xml version="1.0" encoding="utf-8"?>
<sst xmlns="http://schemas.openxmlformats.org/spreadsheetml/2006/main" count="246" uniqueCount="150">
  <si>
    <t>Takt Time</t>
  </si>
  <si>
    <t xml:space="preserve">Producto/ servicio </t>
  </si>
  <si>
    <t>Descripción</t>
  </si>
  <si>
    <t>Enero</t>
  </si>
  <si>
    <t>Febrero</t>
  </si>
  <si>
    <t>Marzo</t>
  </si>
  <si>
    <t>Abril</t>
  </si>
  <si>
    <t>Mayo</t>
  </si>
  <si>
    <t>Junio</t>
  </si>
  <si>
    <t>Julio</t>
  </si>
  <si>
    <t>Agosto</t>
  </si>
  <si>
    <t>Septiembre</t>
  </si>
  <si>
    <t>Octubre</t>
  </si>
  <si>
    <t>Noviembre</t>
  </si>
  <si>
    <t>Diciembre</t>
  </si>
  <si>
    <t>Demanda Mensual</t>
  </si>
  <si>
    <t>dias laborales</t>
  </si>
  <si>
    <t>Tiempo disponible</t>
  </si>
  <si>
    <t>seg.</t>
  </si>
  <si>
    <t>hrs. X turno</t>
  </si>
  <si>
    <t>Demanda diaria</t>
  </si>
  <si>
    <t>turnos</t>
  </si>
  <si>
    <t>Descansos x turno (min)</t>
  </si>
  <si>
    <t>TAKT TIME</t>
  </si>
  <si>
    <t>segundos</t>
  </si>
  <si>
    <t>www.leansixsigmainstitute.org</t>
  </si>
  <si>
    <t>PROCESO</t>
  </si>
  <si>
    <t>Fecha análisis</t>
  </si>
  <si>
    <t>Número del proceso</t>
  </si>
  <si>
    <t>Hora análisis</t>
  </si>
  <si>
    <t>Observador</t>
  </si>
  <si>
    <t>No.</t>
  </si>
  <si>
    <t>Elemento de trabajo</t>
  </si>
  <si>
    <t>Punto de medición</t>
  </si>
  <si>
    <t>Tiempo repetido mas bajo</t>
  </si>
  <si>
    <t>Tiempos de ciclo real</t>
  </si>
  <si>
    <t>Total</t>
  </si>
  <si>
    <t>Modelo</t>
  </si>
  <si>
    <t xml:space="preserve">VALUE STREAM MAP </t>
  </si>
  <si>
    <t>ACTUAL</t>
  </si>
  <si>
    <t>FUTURO</t>
  </si>
  <si>
    <t>FECHA</t>
  </si>
  <si>
    <t>Demanda</t>
  </si>
  <si>
    <t>DISP = 80%</t>
  </si>
  <si>
    <t>DISP = 95%</t>
  </si>
  <si>
    <t>DISP. = 95%</t>
  </si>
  <si>
    <t>DISP. = 100%</t>
  </si>
  <si>
    <t>DISP. = 98%</t>
  </si>
  <si>
    <t>DIAS</t>
  </si>
  <si>
    <t>TVNA</t>
  </si>
  <si>
    <t>SEG.</t>
  </si>
  <si>
    <t>TVA</t>
  </si>
  <si>
    <t>Process Lead Time (PLT)=</t>
  </si>
  <si>
    <t>(TVNA + TVA)</t>
  </si>
  <si>
    <t>Nota: 
*Este VSM debe contener las oportunidades de mejora (estrellas amarillas) al lado de la actividad a la cual le platean la mejora.
Estas oportunidades de mejora por lo general, son los Eventos Kaizen de la herramienta que ustedes consideran que se debe aplicar, de acuerdo a lo que encontraron en los recorridos gemba, tiempos e información del VSM y resultados del gráfico de balance.
Estas mismas oportunidades de mejora, deben estar listados en el archivo de word en el numeral "8. Propuestas de mejora".
* Si tienen estaciones de trabajo, deben dividir el tiempo de ciclo de una unidad (seg/und) por el número de estaciones. Este será el tiempo de ciclo de toda la actividad como un sistema (contemplando la salida de la actividad con las estaciones). Deben colocar ese cálculo en la casilla de datos como T.C.(sistema)= xxx, y este valor es el que va en la lpinea de tiempo.
* Estación de trabajo: Es cuando se tienen espejos de esa actividad. 
Ejemplo servicios: es decir, si en una actividad que es "llamar a los clientes a cobrar" se tienen 3 estaciones de trabajo, esta estación está triplicada ya que tiene 3 personas que realizan esta actividad al tiempo, donde estan llamando a 3 clientes diferentes.
Ejemplo en manufactura: Una actividad llamada "troquelado" se realiza con una máquina de troquelado y para est actividad hay 3 máquinas de troquelado que trabajan al tiempo. Son 3 estaciones al tiempo.</t>
  </si>
  <si>
    <t>Análisis de balance</t>
  </si>
  <si>
    <t>Interpretación:</t>
  </si>
  <si>
    <t>Operación</t>
  </si>
  <si>
    <t>Operador</t>
  </si>
  <si>
    <t>Tiempo</t>
  </si>
  <si>
    <t>Takt</t>
  </si>
  <si>
    <t>T. Disponible</t>
  </si>
  <si>
    <t>A</t>
  </si>
  <si>
    <t>B</t>
  </si>
  <si>
    <t>C</t>
  </si>
  <si>
    <t>D</t>
  </si>
  <si>
    <t>E</t>
  </si>
  <si>
    <t>F</t>
  </si>
  <si>
    <t>G</t>
  </si>
  <si>
    <t>H</t>
  </si>
  <si>
    <t>TIEMPO TOTAL</t>
  </si>
  <si>
    <t>TVA =</t>
  </si>
  <si>
    <t>SEG</t>
  </si>
  <si>
    <t>www.socconini.com</t>
  </si>
  <si>
    <t>Número de operadores necesarios</t>
  </si>
  <si>
    <t>tiempo</t>
  </si>
  <si>
    <t>operaciones</t>
  </si>
  <si>
    <t>1,2</t>
  </si>
  <si>
    <t>3,4</t>
  </si>
  <si>
    <t>5,6,7</t>
  </si>
  <si>
    <t>7,8</t>
  </si>
  <si>
    <t>ANTES</t>
  </si>
  <si>
    <t>DESPUÉS</t>
  </si>
  <si>
    <t>AHORRO</t>
  </si>
  <si>
    <r>
      <t xml:space="preserve">Area utilizada </t>
    </r>
    <r>
      <rPr>
        <sz val="9"/>
        <rFont val="Arial"/>
        <family val="2"/>
      </rPr>
      <t>(mts cuadrados)</t>
    </r>
  </si>
  <si>
    <t>Número de operadores</t>
  </si>
  <si>
    <t>Distancia recorrida</t>
  </si>
  <si>
    <r>
      <t xml:space="preserve">Tiempo de puerta a puerta </t>
    </r>
    <r>
      <rPr>
        <sz val="9"/>
        <rFont val="Arial"/>
        <family val="2"/>
      </rPr>
      <t>(días)</t>
    </r>
  </si>
  <si>
    <r>
      <t xml:space="preserve">Inventario en material </t>
    </r>
    <r>
      <rPr>
        <sz val="9"/>
        <rFont val="Arial"/>
        <family val="2"/>
      </rPr>
      <t>(días)</t>
    </r>
  </si>
  <si>
    <r>
      <t xml:space="preserve">Inventario en proceso </t>
    </r>
    <r>
      <rPr>
        <sz val="9"/>
        <rFont val="Arial"/>
        <family val="2"/>
      </rPr>
      <t>(días)</t>
    </r>
  </si>
  <si>
    <t>Inventario terminado</t>
  </si>
  <si>
    <t>Vueltas de inventario</t>
  </si>
  <si>
    <t>OUTSOURSING CONTABLE</t>
  </si>
  <si>
    <t>seg/contabilidad</t>
  </si>
  <si>
    <t xml:space="preserve">SOLICITUD DOCUMENTACION </t>
  </si>
  <si>
    <t xml:space="preserve">ARCHIVO DOCUMENTACION </t>
  </si>
  <si>
    <t xml:space="preserve">CONTABILIZACION </t>
  </si>
  <si>
    <t>REVISION</t>
  </si>
  <si>
    <t xml:space="preserve">PRESENTACION IMPUESTOS </t>
  </si>
  <si>
    <t>ENTREGA CLIENTE</t>
  </si>
  <si>
    <t>Elaboracion bimestral declaracion IVA</t>
  </si>
  <si>
    <t xml:space="preserve">Ealaboracion mensual de la declaracion de retención </t>
  </si>
  <si>
    <t xml:space="preserve">Declaraciónes de impuesto sobre la renta </t>
  </si>
  <si>
    <t>Declaracion de impuestos a la equidad cree</t>
  </si>
  <si>
    <t>X</t>
  </si>
  <si>
    <t xml:space="preserve">Se debe entregar cada contabilidad en </t>
  </si>
  <si>
    <t>8:00am-12:00m</t>
  </si>
  <si>
    <t xml:space="preserve">Maria Claudia </t>
  </si>
  <si>
    <t>Solicitud de la documentación</t>
  </si>
  <si>
    <t>Archivar documentación</t>
  </si>
  <si>
    <t>Contabilización</t>
  </si>
  <si>
    <t xml:space="preserve">Revisión </t>
  </si>
  <si>
    <t>Presentación impuestos a la DIAN</t>
  </si>
  <si>
    <t xml:space="preserve">Entrega al cliente </t>
  </si>
  <si>
    <t>Contabilización Impuestos</t>
  </si>
  <si>
    <t>PROVEEDOR</t>
  </si>
  <si>
    <t>PAPELERIA</t>
  </si>
  <si>
    <t>Estaciones= 3</t>
  </si>
  <si>
    <t>Estaciones: 3</t>
  </si>
  <si>
    <t>Estaciones: 2</t>
  </si>
  <si>
    <t>Estaciones: 1</t>
  </si>
  <si>
    <t>A, B,C</t>
  </si>
  <si>
    <t>SOLICITUD DOCUMENTACION</t>
  </si>
  <si>
    <t>CONTABILIZACION</t>
  </si>
  <si>
    <t>PRESENTACION IMPUESTOS DIAN</t>
  </si>
  <si>
    <t>ENTREGA AL CLIENTE</t>
  </si>
  <si>
    <t>Se realiza ppor medio de correos electronicos, llamadas ó mensajes de texto en su respectivo puesto de trabajo</t>
  </si>
  <si>
    <t>Se utilizan elementos de papeleria necesarios en su respectivo puesto de trabajo</t>
  </si>
  <si>
    <t>Se utiliza un computador, sistema contable y calculadora adicional los documentos ya archivados en su respectivo puesto de trabajo</t>
  </si>
  <si>
    <t>Se realiza manualmente en el puesto de trabajo de la persona asignada.</t>
  </si>
  <si>
    <t>Se realiza en el puesto de trabajo, se utiliza computador e internet.</t>
  </si>
  <si>
    <t>D, E</t>
  </si>
  <si>
    <t>Realización de la contabilidad</t>
  </si>
  <si>
    <t>-</t>
  </si>
  <si>
    <t>5 HORAS CON 40 MINUTOS</t>
  </si>
  <si>
    <t>HOJA DE MEDICIÓN DE TIEMPOS ( Segundos)</t>
  </si>
  <si>
    <t>TC- 61200SEG.</t>
  </si>
  <si>
    <t>TCP= 10800seg.</t>
  </si>
  <si>
    <t>TC=54000SEG.</t>
  </si>
  <si>
    <t>TCP= 10800 seg</t>
  </si>
  <si>
    <t>TC= 61200SEG.</t>
  </si>
  <si>
    <t>TCP = 7200seg</t>
  </si>
  <si>
    <t>TC=61200 SEG.</t>
  </si>
  <si>
    <t>TCP =3600seg</t>
  </si>
  <si>
    <t>TCP = 1800 seg</t>
  </si>
  <si>
    <t>TC = 900 seg.</t>
  </si>
  <si>
    <t>TCP = 22800 seg</t>
  </si>
  <si>
    <t>CLIENTES</t>
  </si>
  <si>
    <t>PORCENTAJES TVNA ; TVA</t>
  </si>
  <si>
    <t xml:space="preserve">La implementación de la herramienta de value stream mapping nos permitió observar cómo se está desempeñando el proceso de producción desde el inicio hasta el final viendo el flujo de información y el flujo de materiales. Luego de poder observar cómo se comporta el proceso se inició a trabajar de manera general con toda la empresa capacitándolos sobre la importancia de las herramientas que se van a poner en práctica de Lean Six Sigma Yellow Belt para crear conciencia que es necesaria una intervención para que puedan cumplir sus metas propuestas mensualmente. Entre las metodologías que se han empezado a desarrollar y se ha empezado a evidenciar algunas mejoras es un evento Kaizen de 5s, mediante la cual se pudo evidenciar que cada persona dentro de la oficina está logrando tener organizado su puesto de trabajo y más limpio, ésta herramienta se empezó a poner en práctica desde la primera semana de Marzo del año en curso.
En vista de que se observó un cuello de botella al inicio de nuestro proceso productivo que está en la solicitud de la documentación de los clientes se quiere implementar la herramienta andon o control visual; lo que se quiere con ella es que mensualmente mediante nuestro correo electrónico se envié una señal a los correos de los clientes indicándoles que ya tienen que empezar a enviar la documentación del mes que acaba de terminar de manera que cuando nuestros colaboradores inicien un nuevo mes y se pongan en contacto con los clientes la documentación o ya esté en nuestras instalaciones o no se demore tanto en llegar y que no deban esperar mucho tiempo para poder iniciar el proceso productivo.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</si>
</sst>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0.0000"/>
    <numFmt numFmtId="169" formatCode="_-* #,##0\ _D_M_-;\-* #,##0\ _D_M_-;_-* &quot;-&quot;\ _D_M_-;_-@_-"/>
    <numFmt numFmtId="170" formatCode="_-* #,##0.00\ _D_M_-;\-* #,##0.00\ _D_M_-;_-* &quot;-&quot;??\ _D_M_-;_-@_-"/>
    <numFmt numFmtId="171" formatCode="0.00_)"/>
    <numFmt numFmtId="172" formatCode="0.00%;[Red]\-0.00%"/>
    <numFmt numFmtId="173" formatCode="_-&quot;öS&quot;\ * #,##0_-;\-&quot;öS&quot;\ * #,##0_-;_-&quot;öS&quot;\ * &quot;-&quot;_-;_-@_-"/>
    <numFmt numFmtId="174" formatCode="_-&quot;öS&quot;\ * #,##0.00_-;\-&quot;öS&quot;\ * #,##0.00_-;_-&quot;öS&quot;\ * &quot;-&quot;??_-;_-@_-"/>
    <numFmt numFmtId="175" formatCode="0.0"/>
  </numFmts>
  <fonts count="50">
    <font>
      <sz val="10"/>
      <name val="Arial"/>
    </font>
    <font>
      <sz val="10"/>
      <name val="Arial"/>
    </font>
    <font>
      <sz val="8"/>
      <name val="Arial"/>
      <family val="2"/>
    </font>
    <font>
      <u/>
      <sz val="10"/>
      <color indexed="12"/>
      <name val="Arial"/>
      <family val="2"/>
    </font>
    <font>
      <b/>
      <sz val="10"/>
      <name val="Arial"/>
      <family val="2"/>
    </font>
    <font>
      <sz val="10"/>
      <color indexed="0"/>
      <name val="MS Sans Serif"/>
      <family val="2"/>
    </font>
    <font>
      <sz val="10"/>
      <name val="Arial CE"/>
    </font>
    <font>
      <b/>
      <i/>
      <sz val="16"/>
      <name val="Helv"/>
    </font>
    <font>
      <sz val="12"/>
      <name val="Arial"/>
      <family val="2"/>
    </font>
    <font>
      <sz val="14"/>
      <color indexed="12"/>
      <name val="Arial"/>
      <family val="2"/>
    </font>
    <font>
      <sz val="10.5"/>
      <name val="Arial"/>
      <family val="2"/>
    </font>
    <font>
      <sz val="24"/>
      <name val="Arial"/>
      <family val="2"/>
    </font>
    <font>
      <sz val="14"/>
      <name val="Arial"/>
      <family val="2"/>
    </font>
    <font>
      <sz val="11"/>
      <name val="Arial"/>
      <family val="2"/>
    </font>
    <font>
      <b/>
      <i/>
      <sz val="10"/>
      <name val="Arial"/>
      <family val="2"/>
    </font>
    <font>
      <b/>
      <sz val="10"/>
      <color indexed="12"/>
      <name val="Arial"/>
      <family val="2"/>
    </font>
    <font>
      <sz val="16"/>
      <name val="Arial"/>
      <family val="2"/>
    </font>
    <font>
      <sz val="10"/>
      <name val="Arial"/>
      <family val="2"/>
    </font>
    <font>
      <b/>
      <sz val="14"/>
      <name val="Comic Sans MS"/>
      <family val="4"/>
    </font>
    <font>
      <b/>
      <sz val="14"/>
      <name val="Arial"/>
      <family val="2"/>
    </font>
    <font>
      <sz val="12"/>
      <name val="Comic Sans MS"/>
      <family val="4"/>
    </font>
    <font>
      <sz val="10"/>
      <name val="Comic Sans MS"/>
      <family val="4"/>
    </font>
    <font>
      <b/>
      <sz val="12"/>
      <name val="Comic Sans MS"/>
      <family val="4"/>
    </font>
    <font>
      <b/>
      <sz val="10"/>
      <name val="Comic Sans MS"/>
      <family val="4"/>
    </font>
    <font>
      <sz val="14"/>
      <color indexed="12"/>
      <name val="Comic Sans MS"/>
      <family val="4"/>
    </font>
    <font>
      <sz val="18"/>
      <name val="Arial"/>
      <family val="2"/>
    </font>
    <font>
      <sz val="26"/>
      <name val="Arial"/>
      <family val="2"/>
    </font>
    <font>
      <sz val="22"/>
      <name val="Arial"/>
      <family val="2"/>
    </font>
    <font>
      <sz val="9"/>
      <name val="Arial"/>
      <family val="2"/>
    </font>
    <font>
      <b/>
      <sz val="16"/>
      <name val="Arial"/>
      <family val="2"/>
    </font>
    <font>
      <sz val="9"/>
      <color indexed="81"/>
      <name val="Tahoma"/>
      <family val="2"/>
    </font>
    <font>
      <sz val="10"/>
      <color rgb="FFFF0000"/>
      <name val="Arial"/>
      <family val="2"/>
    </font>
    <font>
      <sz val="12"/>
      <color rgb="FFFF0000"/>
      <name val="Comic Sans MS"/>
      <family val="4"/>
    </font>
    <font>
      <sz val="10"/>
      <color rgb="FFFF0000"/>
      <name val="Comic Sans MS"/>
      <family val="4"/>
    </font>
    <font>
      <sz val="14"/>
      <color rgb="FFFF0000"/>
      <name val="Arial"/>
      <family val="2"/>
    </font>
    <font>
      <sz val="18"/>
      <color rgb="FFFF0000"/>
      <name val="Arial"/>
      <family val="2"/>
    </font>
    <font>
      <b/>
      <sz val="10"/>
      <color rgb="FFFF0000"/>
      <name val="Arial"/>
      <family val="2"/>
    </font>
    <font>
      <sz val="11"/>
      <color rgb="FFFF0000"/>
      <name val="Arial"/>
      <family val="2"/>
    </font>
    <font>
      <b/>
      <sz val="16"/>
      <color rgb="FFFF0000"/>
      <name val="Comic Sans MS"/>
      <family val="4"/>
    </font>
    <font>
      <sz val="20"/>
      <color rgb="FFFF0000"/>
      <name val="Arial"/>
      <family val="2"/>
    </font>
    <font>
      <b/>
      <i/>
      <sz val="10"/>
      <color rgb="FFFF0000"/>
      <name val="Comic Sans MS"/>
      <family val="4"/>
    </font>
    <font>
      <b/>
      <sz val="8"/>
      <name val="Comic Sans MS"/>
      <family val="4"/>
    </font>
    <font>
      <b/>
      <sz val="8"/>
      <name val="Arial"/>
      <family val="2"/>
    </font>
    <font>
      <sz val="10"/>
      <color theme="1"/>
      <name val="Arial"/>
      <family val="2"/>
    </font>
    <font>
      <b/>
      <sz val="10"/>
      <color theme="1"/>
      <name val="Arial"/>
      <family val="2"/>
    </font>
    <font>
      <i/>
      <sz val="10"/>
      <color theme="1"/>
      <name val="Comic Sans MS"/>
      <family val="4"/>
    </font>
    <font>
      <sz val="10"/>
      <color theme="1"/>
      <name val="Comic Sans MS"/>
      <family val="4"/>
    </font>
    <font>
      <b/>
      <sz val="12"/>
      <color theme="1"/>
      <name val="Comic Sans MS"/>
      <family val="4"/>
    </font>
    <font>
      <sz val="12"/>
      <color theme="1"/>
      <name val="Comic Sans MS"/>
      <family val="4"/>
    </font>
    <font>
      <sz val="24"/>
      <color rgb="FFFF0000"/>
      <name val="Arial"/>
      <family val="2"/>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12"/>
        <bgColor indexed="64"/>
      </patternFill>
    </fill>
    <fill>
      <patternFill patternType="solid">
        <fgColor indexed="43"/>
        <bgColor indexed="64"/>
      </patternFill>
    </fill>
    <fill>
      <patternFill patternType="solid">
        <fgColor indexed="44"/>
        <bgColor indexed="64"/>
      </patternFill>
    </fill>
    <fill>
      <patternFill patternType="solid">
        <fgColor indexed="31"/>
        <bgColor indexed="64"/>
      </patternFill>
    </fill>
    <fill>
      <patternFill patternType="solid">
        <fgColor rgb="FFFFFF00"/>
        <bgColor indexed="64"/>
      </patternFill>
    </fill>
  </fills>
  <borders count="3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bottom style="thin">
        <color indexed="64"/>
      </bottom>
      <diagonal/>
    </border>
    <border>
      <left/>
      <right style="thick">
        <color indexed="64"/>
      </right>
      <top style="thick">
        <color indexed="64"/>
      </top>
      <bottom/>
      <diagonal/>
    </border>
    <border>
      <left style="thick">
        <color indexed="64"/>
      </left>
      <right/>
      <top style="thick">
        <color indexed="64"/>
      </top>
      <bottom/>
      <diagonal/>
    </border>
    <border>
      <left style="thick">
        <color indexed="64"/>
      </left>
      <right style="thick">
        <color indexed="64"/>
      </right>
      <top/>
      <bottom/>
      <diagonal/>
    </border>
    <border>
      <left style="thick">
        <color indexed="64"/>
      </left>
      <right/>
      <top/>
      <bottom style="thick">
        <color indexed="64"/>
      </bottom>
      <diagonal/>
    </border>
    <border>
      <left style="thick">
        <color indexed="64"/>
      </left>
      <right/>
      <top/>
      <bottom/>
      <diagonal/>
    </border>
    <border>
      <left style="thick">
        <color indexed="64"/>
      </left>
      <right style="thick">
        <color indexed="64"/>
      </right>
      <top/>
      <bottom style="thick">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21">
    <xf numFmtId="0" fontId="0" fillId="0" borderId="0"/>
    <xf numFmtId="168" fontId="1" fillId="0" borderId="0" applyFont="0" applyFill="0"/>
    <xf numFmtId="0" fontId="5" fillId="0" borderId="0" applyNumberFormat="0" applyFill="0" applyBorder="0" applyAlignment="0" applyProtection="0"/>
    <xf numFmtId="0" fontId="5"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alignment vertical="top"/>
      <protection locked="0"/>
    </xf>
    <xf numFmtId="171" fontId="7" fillId="0" borderId="0"/>
    <xf numFmtId="0" fontId="17" fillId="0" borderId="0"/>
    <xf numFmtId="0" fontId="6" fillId="0" borderId="0"/>
    <xf numFmtId="166" fontId="6" fillId="0" borderId="0" applyFont="0" applyFill="0" applyBorder="0" applyAlignment="0" applyProtection="0"/>
    <xf numFmtId="167" fontId="6" fillId="0" borderId="0" applyFont="0" applyFill="0" applyBorder="0" applyAlignment="0" applyProtection="0"/>
    <xf numFmtId="172" fontId="1" fillId="0" borderId="0" applyFont="0" applyFill="0" applyBorder="0" applyAlignment="0" applyProtection="0"/>
    <xf numFmtId="168" fontId="1" fillId="0" borderId="0">
      <alignment textRotation="255"/>
    </xf>
    <xf numFmtId="0" fontId="5" fillId="0" borderId="0" applyNumberFormat="0" applyFill="0" applyBorder="0" applyAlignment="0" applyProtection="0"/>
    <xf numFmtId="173" fontId="1" fillId="0" borderId="0" applyFont="0" applyFill="0" applyBorder="0" applyAlignment="0" applyProtection="0"/>
    <xf numFmtId="174" fontId="1" fillId="0" borderId="0" applyFont="0" applyFill="0" applyBorder="0" applyAlignment="0" applyProtection="0"/>
  </cellStyleXfs>
  <cellXfs count="195">
    <xf numFmtId="0" fontId="0" fillId="0" borderId="0" xfId="0"/>
    <xf numFmtId="0" fontId="0" fillId="2" borderId="0" xfId="0" applyFill="1"/>
    <xf numFmtId="0" fontId="0" fillId="2" borderId="1" xfId="0" applyFill="1" applyBorder="1"/>
    <xf numFmtId="0" fontId="0" fillId="2" borderId="2" xfId="0" applyFill="1" applyBorder="1"/>
    <xf numFmtId="0" fontId="4" fillId="3" borderId="3" xfId="0" applyFont="1" applyFill="1" applyBorder="1" applyAlignment="1">
      <alignment horizontal="center"/>
    </xf>
    <xf numFmtId="0" fontId="0" fillId="4" borderId="0" xfId="0" applyFill="1"/>
    <xf numFmtId="0" fontId="0" fillId="4" borderId="0" xfId="0" applyFill="1" applyAlignment="1">
      <alignment horizontal="left"/>
    </xf>
    <xf numFmtId="0" fontId="10" fillId="4" borderId="0" xfId="0" applyFont="1" applyFill="1" applyAlignment="1">
      <alignment horizontal="left"/>
    </xf>
    <xf numFmtId="0" fontId="0" fillId="2" borderId="0" xfId="0" applyFill="1" applyAlignment="1">
      <alignment horizontal="left"/>
    </xf>
    <xf numFmtId="0" fontId="0" fillId="5" borderId="0" xfId="0" applyFill="1"/>
    <xf numFmtId="0" fontId="0" fillId="5" borderId="0" xfId="0" applyFill="1" applyAlignment="1">
      <alignment horizontal="left"/>
    </xf>
    <xf numFmtId="0" fontId="0" fillId="2" borderId="0" xfId="0" applyFill="1" applyAlignment="1">
      <alignment horizontal="center"/>
    </xf>
    <xf numFmtId="0" fontId="10" fillId="4" borderId="0" xfId="0" applyFont="1" applyFill="1"/>
    <xf numFmtId="0" fontId="0" fillId="6" borderId="0" xfId="0" applyFill="1"/>
    <xf numFmtId="1" fontId="0" fillId="4" borderId="0" xfId="0" applyNumberFormat="1" applyFill="1"/>
    <xf numFmtId="1" fontId="4" fillId="4" borderId="0" xfId="0" applyNumberFormat="1" applyFont="1" applyFill="1"/>
    <xf numFmtId="0" fontId="0" fillId="4" borderId="0" xfId="0" applyFill="1" applyAlignment="1">
      <alignment horizontal="right"/>
    </xf>
    <xf numFmtId="0" fontId="11" fillId="2" borderId="0" xfId="0" applyFont="1" applyFill="1"/>
    <xf numFmtId="0" fontId="12" fillId="2" borderId="0" xfId="0" applyFont="1" applyFill="1"/>
    <xf numFmtId="0" fontId="8" fillId="2" borderId="0" xfId="0" applyFont="1" applyFill="1"/>
    <xf numFmtId="0" fontId="4" fillId="2" borderId="3" xfId="0" applyFont="1" applyFill="1" applyBorder="1" applyAlignment="1">
      <alignment horizontal="center"/>
    </xf>
    <xf numFmtId="0" fontId="0" fillId="4" borderId="0" xfId="0" applyFill="1" applyAlignment="1">
      <alignment horizontal="center"/>
    </xf>
    <xf numFmtId="0" fontId="0" fillId="3" borderId="0" xfId="0" applyFill="1" applyAlignment="1">
      <alignment horizontal="center"/>
    </xf>
    <xf numFmtId="0" fontId="0" fillId="3" borderId="0" xfId="0" applyFill="1"/>
    <xf numFmtId="0" fontId="0" fillId="2" borderId="0" xfId="0" applyFill="1" applyAlignment="1">
      <alignment horizontal="right"/>
    </xf>
    <xf numFmtId="1" fontId="0" fillId="4" borderId="0" xfId="0" applyNumberFormat="1" applyFill="1" applyAlignment="1">
      <alignment horizontal="left"/>
    </xf>
    <xf numFmtId="1" fontId="15" fillId="6" borderId="0" xfId="0" applyNumberFormat="1" applyFont="1" applyFill="1" applyAlignment="1">
      <alignment horizontal="center"/>
    </xf>
    <xf numFmtId="0" fontId="4" fillId="6" borderId="0" xfId="0" applyFont="1" applyFill="1"/>
    <xf numFmtId="0" fontId="0" fillId="3" borderId="0" xfId="0" applyFill="1" applyAlignment="1">
      <alignment horizontal="left"/>
    </xf>
    <xf numFmtId="0" fontId="16" fillId="2" borderId="0" xfId="0" applyFont="1" applyFill="1"/>
    <xf numFmtId="0" fontId="20" fillId="0" borderId="0" xfId="0" applyFont="1" applyAlignment="1"/>
    <xf numFmtId="0" fontId="18" fillId="0" borderId="4" xfId="0" applyFont="1" applyBorder="1" applyAlignment="1">
      <alignment horizontal="center" vertical="center" wrapText="1"/>
    </xf>
    <xf numFmtId="0" fontId="21" fillId="2" borderId="0" xfId="0" applyFont="1" applyFill="1"/>
    <xf numFmtId="0" fontId="23" fillId="2" borderId="0" xfId="0" applyFont="1" applyFill="1"/>
    <xf numFmtId="0" fontId="21" fillId="2" borderId="3" xfId="0" applyFont="1" applyFill="1" applyBorder="1" applyAlignment="1">
      <alignment horizontal="center"/>
    </xf>
    <xf numFmtId="0" fontId="21" fillId="2" borderId="3" xfId="0" applyFont="1" applyFill="1" applyBorder="1"/>
    <xf numFmtId="1" fontId="21" fillId="2" borderId="3" xfId="0" applyNumberFormat="1" applyFont="1" applyFill="1" applyBorder="1" applyAlignment="1">
      <alignment horizontal="center"/>
    </xf>
    <xf numFmtId="0" fontId="23" fillId="3" borderId="0" xfId="0" applyFont="1" applyFill="1"/>
    <xf numFmtId="0" fontId="23" fillId="3" borderId="0" xfId="0" applyFont="1" applyFill="1" applyAlignment="1">
      <alignment horizontal="center"/>
    </xf>
    <xf numFmtId="0" fontId="0" fillId="2" borderId="0" xfId="0" applyFill="1" applyBorder="1"/>
    <xf numFmtId="0" fontId="13" fillId="2" borderId="0" xfId="0" applyFont="1" applyFill="1" applyBorder="1" applyAlignment="1">
      <alignment horizontal="center"/>
    </xf>
    <xf numFmtId="0" fontId="12" fillId="2" borderId="0" xfId="0" applyFont="1" applyFill="1" applyBorder="1" applyAlignment="1">
      <alignment horizontal="center"/>
    </xf>
    <xf numFmtId="0" fontId="12" fillId="2" borderId="0" xfId="0" applyFont="1" applyFill="1" applyBorder="1"/>
    <xf numFmtId="0" fontId="12" fillId="0" borderId="0" xfId="0" applyFont="1"/>
    <xf numFmtId="0" fontId="12" fillId="2" borderId="0" xfId="0" applyFont="1" applyFill="1" applyAlignment="1">
      <alignment horizontal="center"/>
    </xf>
    <xf numFmtId="0" fontId="12" fillId="0" borderId="0" xfId="0" applyFont="1" applyAlignment="1">
      <alignment horizontal="center"/>
    </xf>
    <xf numFmtId="175" fontId="25" fillId="2" borderId="0" xfId="0" applyNumberFormat="1" applyFont="1" applyFill="1" applyBorder="1" applyAlignment="1">
      <alignment horizontal="center"/>
    </xf>
    <xf numFmtId="0" fontId="16" fillId="2" borderId="0" xfId="0" applyFont="1" applyFill="1" applyBorder="1" applyAlignment="1">
      <alignment horizontal="center"/>
    </xf>
    <xf numFmtId="0" fontId="25" fillId="2" borderId="0" xfId="0" applyFont="1" applyFill="1" applyAlignment="1">
      <alignment horizontal="center"/>
    </xf>
    <xf numFmtId="0" fontId="26" fillId="2" borderId="0" xfId="0" applyFont="1" applyFill="1" applyBorder="1" applyAlignment="1">
      <alignment horizontal="center"/>
    </xf>
    <xf numFmtId="0" fontId="26" fillId="2" borderId="0" xfId="0" applyFont="1" applyFill="1"/>
    <xf numFmtId="0" fontId="27" fillId="2" borderId="0" xfId="0" applyFont="1" applyFill="1"/>
    <xf numFmtId="0" fontId="23" fillId="2" borderId="0" xfId="0" applyFont="1" applyFill="1" applyAlignment="1">
      <alignment horizontal="center"/>
    </xf>
    <xf numFmtId="1" fontId="23" fillId="2" borderId="0" xfId="0" applyNumberFormat="1" applyFont="1" applyFill="1" applyAlignment="1">
      <alignment horizontal="center"/>
    </xf>
    <xf numFmtId="0" fontId="21" fillId="7" borderId="0" xfId="0" applyFont="1" applyFill="1" applyAlignment="1">
      <alignment horizontal="right"/>
    </xf>
    <xf numFmtId="0" fontId="23" fillId="7" borderId="0" xfId="0" applyFont="1" applyFill="1" applyAlignment="1">
      <alignment horizontal="center"/>
    </xf>
    <xf numFmtId="0" fontId="23" fillId="2" borderId="3" xfId="0" applyFont="1" applyFill="1" applyBorder="1" applyAlignment="1">
      <alignment horizontal="center"/>
    </xf>
    <xf numFmtId="1" fontId="21" fillId="2" borderId="0" xfId="0" applyNumberFormat="1" applyFont="1" applyFill="1" applyBorder="1" applyAlignment="1">
      <alignment horizontal="center"/>
    </xf>
    <xf numFmtId="0" fontId="24" fillId="2" borderId="0" xfId="0" applyFont="1" applyFill="1" applyBorder="1" applyAlignment="1">
      <alignment horizontal="center"/>
    </xf>
    <xf numFmtId="0" fontId="23" fillId="2" borderId="0" xfId="0" applyFont="1" applyFill="1" applyBorder="1" applyAlignment="1">
      <alignment horizontal="center"/>
    </xf>
    <xf numFmtId="1" fontId="23" fillId="2" borderId="0" xfId="0" applyNumberFormat="1" applyFont="1" applyFill="1" applyBorder="1" applyAlignment="1">
      <alignment horizontal="center"/>
    </xf>
    <xf numFmtId="0" fontId="21" fillId="2" borderId="0" xfId="0" applyFont="1" applyFill="1" applyBorder="1"/>
    <xf numFmtId="0" fontId="23" fillId="2" borderId="0" xfId="0" applyFont="1" applyFill="1" applyBorder="1" applyAlignment="1">
      <alignment horizontal="right"/>
    </xf>
    <xf numFmtId="0" fontId="0" fillId="2" borderId="3" xfId="0" applyFill="1" applyBorder="1" applyAlignment="1">
      <alignment horizontal="center"/>
    </xf>
    <xf numFmtId="0" fontId="14" fillId="3" borderId="0" xfId="0" applyFont="1" applyFill="1" applyAlignment="1">
      <alignment horizontal="center"/>
    </xf>
    <xf numFmtId="175" fontId="0" fillId="2" borderId="3" xfId="0" applyNumberFormat="1" applyFill="1" applyBorder="1" applyAlignment="1">
      <alignment horizontal="center"/>
    </xf>
    <xf numFmtId="175" fontId="0" fillId="2" borderId="0" xfId="0" applyNumberFormat="1" applyFill="1"/>
    <xf numFmtId="0" fontId="14" fillId="2" borderId="3" xfId="0" applyFont="1" applyFill="1" applyBorder="1" applyAlignment="1">
      <alignment horizontal="center"/>
    </xf>
    <xf numFmtId="175" fontId="14" fillId="2" borderId="3" xfId="0" applyNumberFormat="1" applyFont="1" applyFill="1" applyBorder="1" applyAlignment="1">
      <alignment horizontal="center"/>
    </xf>
    <xf numFmtId="0" fontId="3" fillId="2" borderId="0" xfId="10" applyFill="1" applyAlignment="1" applyProtection="1"/>
    <xf numFmtId="0" fontId="31" fillId="0" borderId="0" xfId="0" applyFont="1" applyAlignment="1">
      <alignment vertical="top" wrapText="1"/>
    </xf>
    <xf numFmtId="0" fontId="31" fillId="2" borderId="0" xfId="0" applyFont="1" applyFill="1" applyAlignment="1">
      <alignment wrapText="1"/>
    </xf>
    <xf numFmtId="0" fontId="31" fillId="2" borderId="0" xfId="0" applyFont="1" applyFill="1" applyAlignment="1">
      <alignment horizontal="center"/>
    </xf>
    <xf numFmtId="0" fontId="33" fillId="0" borderId="9" xfId="0" applyFont="1" applyBorder="1" applyAlignment="1">
      <alignment horizontal="center" vertical="center"/>
    </xf>
    <xf numFmtId="0" fontId="31" fillId="0" borderId="3" xfId="0" applyFont="1" applyBorder="1"/>
    <xf numFmtId="0" fontId="4" fillId="0" borderId="3" xfId="0" applyFont="1" applyBorder="1"/>
    <xf numFmtId="0" fontId="31" fillId="0" borderId="10" xfId="0" applyFont="1" applyFill="1" applyBorder="1"/>
    <xf numFmtId="0" fontId="31" fillId="0" borderId="0" xfId="0" applyFont="1"/>
    <xf numFmtId="0" fontId="34" fillId="2" borderId="0" xfId="0" applyFont="1" applyFill="1" applyBorder="1" applyAlignment="1">
      <alignment horizontal="center"/>
    </xf>
    <xf numFmtId="0" fontId="34" fillId="2" borderId="0" xfId="0" applyFont="1" applyFill="1" applyAlignment="1">
      <alignment horizontal="center"/>
    </xf>
    <xf numFmtId="0" fontId="35" fillId="2" borderId="0" xfId="0" applyFont="1" applyFill="1" applyBorder="1" applyAlignment="1">
      <alignment horizontal="center"/>
    </xf>
    <xf numFmtId="175" fontId="35" fillId="2" borderId="0" xfId="0" applyNumberFormat="1" applyFont="1" applyFill="1" applyBorder="1" applyAlignment="1">
      <alignment horizontal="center"/>
    </xf>
    <xf numFmtId="175" fontId="35" fillId="2" borderId="11" xfId="0" applyNumberFormat="1" applyFont="1" applyFill="1" applyBorder="1" applyAlignment="1">
      <alignment horizontal="center"/>
    </xf>
    <xf numFmtId="0" fontId="34" fillId="2" borderId="12" xfId="0" applyFont="1" applyFill="1" applyBorder="1" applyAlignment="1">
      <alignment horizontal="center"/>
    </xf>
    <xf numFmtId="0" fontId="34" fillId="2" borderId="13" xfId="0" applyFont="1" applyFill="1" applyBorder="1" applyAlignment="1">
      <alignment horizontal="center"/>
    </xf>
    <xf numFmtId="0" fontId="34" fillId="2" borderId="14" xfId="0" applyFont="1" applyFill="1" applyBorder="1" applyAlignment="1">
      <alignment horizontal="center"/>
    </xf>
    <xf numFmtId="0" fontId="35" fillId="2" borderId="15" xfId="0" applyFont="1" applyFill="1" applyBorder="1" applyAlignment="1">
      <alignment horizontal="center"/>
    </xf>
    <xf numFmtId="0" fontId="34" fillId="2" borderId="16" xfId="0" applyFont="1" applyFill="1" applyBorder="1" applyAlignment="1">
      <alignment horizontal="center"/>
    </xf>
    <xf numFmtId="0" fontId="35" fillId="2" borderId="17" xfId="0" applyFont="1" applyFill="1" applyBorder="1" applyAlignment="1">
      <alignment horizontal="center"/>
    </xf>
    <xf numFmtId="0" fontId="35" fillId="2" borderId="11" xfId="0" applyFont="1" applyFill="1" applyBorder="1" applyAlignment="1">
      <alignment horizontal="center"/>
    </xf>
    <xf numFmtId="0" fontId="31" fillId="2" borderId="0" xfId="0" applyFont="1" applyFill="1" applyBorder="1"/>
    <xf numFmtId="1" fontId="36" fillId="6" borderId="0" xfId="0" applyNumberFormat="1" applyFont="1" applyFill="1" applyAlignment="1">
      <alignment horizontal="center"/>
    </xf>
    <xf numFmtId="1" fontId="36" fillId="3" borderId="0" xfId="0" applyNumberFormat="1" applyFont="1" applyFill="1" applyAlignment="1">
      <alignment horizontal="center"/>
    </xf>
    <xf numFmtId="0" fontId="31" fillId="4" borderId="0" xfId="0" applyFont="1" applyFill="1" applyAlignment="1">
      <alignment horizontal="center"/>
    </xf>
    <xf numFmtId="0" fontId="21" fillId="2" borderId="0" xfId="12" applyFont="1" applyFill="1"/>
    <xf numFmtId="0" fontId="23" fillId="2" borderId="0" xfId="12" applyFont="1" applyFill="1"/>
    <xf numFmtId="0" fontId="23" fillId="3" borderId="0" xfId="12" applyFont="1" applyFill="1" applyAlignment="1">
      <alignment horizontal="center"/>
    </xf>
    <xf numFmtId="0" fontId="23" fillId="3" borderId="0" xfId="12" applyFont="1" applyFill="1"/>
    <xf numFmtId="0" fontId="21" fillId="2" borderId="3" xfId="12" applyFont="1" applyFill="1" applyBorder="1" applyAlignment="1">
      <alignment horizontal="center"/>
    </xf>
    <xf numFmtId="0" fontId="37" fillId="2" borderId="0" xfId="0" applyFont="1" applyFill="1" applyBorder="1" applyAlignment="1">
      <alignment horizontal="left"/>
    </xf>
    <xf numFmtId="0" fontId="32" fillId="0" borderId="0" xfId="0" applyFont="1" applyBorder="1" applyAlignment="1">
      <alignment horizontal="center" vertical="center" wrapText="1"/>
    </xf>
    <xf numFmtId="0" fontId="4" fillId="9" borderId="0" xfId="0" applyFont="1" applyFill="1"/>
    <xf numFmtId="0" fontId="18" fillId="0" borderId="9" xfId="0" applyFont="1" applyBorder="1" applyAlignment="1">
      <alignment horizontal="center" vertical="center" wrapText="1"/>
    </xf>
    <xf numFmtId="0" fontId="18" fillId="0" borderId="9" xfId="0" applyFont="1" applyBorder="1" applyAlignment="1">
      <alignment horizontal="center" vertical="center"/>
    </xf>
    <xf numFmtId="0" fontId="32" fillId="0" borderId="0" xfId="0" applyFont="1" applyBorder="1" applyAlignment="1">
      <alignment vertical="center" wrapText="1"/>
    </xf>
    <xf numFmtId="175" fontId="12" fillId="2" borderId="11" xfId="0" applyNumberFormat="1" applyFont="1" applyFill="1" applyBorder="1"/>
    <xf numFmtId="0" fontId="19" fillId="2" borderId="0" xfId="0" applyFont="1" applyFill="1" applyBorder="1" applyAlignment="1">
      <alignment horizontal="center"/>
    </xf>
    <xf numFmtId="0" fontId="12" fillId="0" borderId="0" xfId="0" applyFont="1" applyBorder="1" applyAlignment="1">
      <alignment horizontal="center"/>
    </xf>
    <xf numFmtId="0" fontId="0" fillId="0" borderId="0" xfId="0" applyBorder="1"/>
    <xf numFmtId="0" fontId="18" fillId="0" borderId="0" xfId="0" applyFont="1" applyBorder="1" applyAlignment="1">
      <alignment horizontal="center" vertical="center"/>
    </xf>
    <xf numFmtId="0" fontId="18" fillId="0" borderId="0" xfId="0" applyFont="1" applyBorder="1" applyAlignment="1">
      <alignment horizontal="center" vertical="center" wrapText="1"/>
    </xf>
    <xf numFmtId="0" fontId="20" fillId="0" borderId="0" xfId="0" applyFont="1" applyBorder="1" applyAlignment="1">
      <alignment vertical="center"/>
    </xf>
    <xf numFmtId="0" fontId="46" fillId="2" borderId="3" xfId="12" applyFont="1" applyFill="1" applyBorder="1"/>
    <xf numFmtId="0" fontId="46" fillId="2" borderId="3" xfId="12" applyFont="1" applyFill="1" applyBorder="1" applyAlignment="1">
      <alignment horizontal="center"/>
    </xf>
    <xf numFmtId="1" fontId="46" fillId="2" borderId="3" xfId="12" applyNumberFormat="1" applyFont="1" applyFill="1" applyBorder="1" applyAlignment="1">
      <alignment horizontal="center"/>
    </xf>
    <xf numFmtId="0" fontId="44" fillId="0" borderId="3" xfId="0" applyFont="1" applyBorder="1"/>
    <xf numFmtId="0" fontId="43" fillId="0" borderId="3" xfId="0" applyFont="1" applyBorder="1"/>
    <xf numFmtId="0" fontId="48" fillId="0" borderId="5" xfId="0" applyFont="1" applyBorder="1" applyAlignment="1"/>
    <xf numFmtId="0" fontId="48" fillId="0" borderId="8" xfId="0" applyFont="1" applyBorder="1" applyAlignment="1"/>
    <xf numFmtId="0" fontId="48" fillId="0" borderId="7" xfId="0" applyFont="1" applyBorder="1" applyAlignment="1"/>
    <xf numFmtId="0" fontId="48" fillId="0" borderId="6" xfId="0" applyFont="1" applyBorder="1" applyAlignment="1"/>
    <xf numFmtId="0" fontId="48" fillId="0" borderId="34" xfId="0" applyFont="1" applyBorder="1" applyAlignment="1"/>
    <xf numFmtId="0" fontId="48" fillId="0" borderId="35" xfId="0" applyFont="1" applyBorder="1" applyAlignment="1"/>
    <xf numFmtId="0" fontId="48" fillId="0" borderId="18" xfId="0" applyFont="1" applyBorder="1" applyAlignment="1"/>
    <xf numFmtId="1" fontId="48" fillId="8" borderId="33" xfId="0" applyNumberFormat="1" applyFont="1" applyFill="1" applyBorder="1" applyAlignment="1">
      <alignment horizontal="center"/>
    </xf>
    <xf numFmtId="0" fontId="43" fillId="2" borderId="3" xfId="0" applyFont="1" applyFill="1" applyBorder="1"/>
    <xf numFmtId="0" fontId="0" fillId="9" borderId="0" xfId="0" applyFill="1"/>
    <xf numFmtId="2" fontId="0" fillId="3" borderId="0" xfId="0" applyNumberFormat="1" applyFill="1" applyAlignment="1">
      <alignment horizontal="center"/>
    </xf>
    <xf numFmtId="0" fontId="27" fillId="2" borderId="0" xfId="0" applyFont="1" applyFill="1" applyBorder="1"/>
    <xf numFmtId="0" fontId="16" fillId="2" borderId="0" xfId="0" applyFont="1" applyFill="1" applyBorder="1"/>
    <xf numFmtId="0" fontId="25" fillId="2" borderId="0" xfId="0" applyFont="1" applyFill="1" applyBorder="1" applyAlignment="1">
      <alignment horizontal="center" vertical="center"/>
    </xf>
    <xf numFmtId="0" fontId="25" fillId="2" borderId="0" xfId="0" applyFont="1" applyFill="1" applyBorder="1" applyAlignment="1">
      <alignment horizontal="center"/>
    </xf>
    <xf numFmtId="0" fontId="17" fillId="0" borderId="0" xfId="0" applyFont="1" applyBorder="1"/>
    <xf numFmtId="9" fontId="49" fillId="2" borderId="0" xfId="0" applyNumberFormat="1" applyFont="1" applyFill="1" applyBorder="1" applyAlignment="1">
      <alignment horizontal="center"/>
    </xf>
    <xf numFmtId="0" fontId="9" fillId="2" borderId="0" xfId="0" applyFont="1" applyFill="1" applyAlignment="1">
      <alignment horizontal="center"/>
    </xf>
    <xf numFmtId="0" fontId="14" fillId="4" borderId="0" xfId="0" applyFont="1" applyFill="1" applyAlignment="1">
      <alignment horizontal="center"/>
    </xf>
    <xf numFmtId="0" fontId="31" fillId="2" borderId="0" xfId="0" applyFont="1" applyFill="1" applyAlignment="1">
      <alignment horizontal="center" wrapText="1"/>
    </xf>
    <xf numFmtId="0" fontId="44" fillId="2" borderId="0" xfId="0" applyFont="1" applyFill="1" applyAlignment="1">
      <alignment horizontal="left"/>
    </xf>
    <xf numFmtId="0" fontId="10" fillId="4" borderId="0" xfId="0" applyFont="1" applyFill="1" applyAlignment="1">
      <alignment horizontal="right"/>
    </xf>
    <xf numFmtId="0" fontId="41" fillId="0" borderId="4" xfId="0" applyFont="1" applyBorder="1" applyAlignment="1">
      <alignment horizontal="center" vertical="center" wrapText="1"/>
    </xf>
    <xf numFmtId="0" fontId="42" fillId="0" borderId="19" xfId="0" applyFont="1" applyBorder="1" applyAlignment="1"/>
    <xf numFmtId="0" fontId="38" fillId="0" borderId="4" xfId="0" applyFont="1" applyBorder="1" applyAlignment="1">
      <alignment horizontal="center" vertical="center" wrapText="1"/>
    </xf>
    <xf numFmtId="0" fontId="31" fillId="0" borderId="19" xfId="0" applyFont="1" applyBorder="1" applyAlignment="1"/>
    <xf numFmtId="0" fontId="18"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horizontal="center" vertical="center"/>
    </xf>
    <xf numFmtId="0" fontId="19" fillId="0" borderId="25" xfId="0" applyFont="1" applyBorder="1" applyAlignment="1">
      <alignment horizontal="center" vertical="center"/>
    </xf>
    <xf numFmtId="0" fontId="20" fillId="0" borderId="9" xfId="0" applyFont="1" applyBorder="1" applyAlignment="1">
      <alignment horizontal="center" vertical="center" wrapText="1"/>
    </xf>
    <xf numFmtId="0" fontId="22" fillId="0" borderId="30" xfId="0" applyFont="1" applyBorder="1" applyAlignment="1"/>
    <xf numFmtId="0" fontId="0" fillId="0" borderId="31" xfId="0" applyBorder="1" applyAlignment="1"/>
    <xf numFmtId="0" fontId="47" fillId="0" borderId="8" xfId="0" applyFont="1" applyBorder="1" applyAlignment="1">
      <alignment horizontal="center" vertical="center"/>
    </xf>
    <xf numFmtId="0" fontId="47" fillId="0" borderId="5" xfId="0" applyFont="1" applyBorder="1" applyAlignment="1">
      <alignment horizontal="center" vertical="center"/>
    </xf>
    <xf numFmtId="0" fontId="32" fillId="0" borderId="8" xfId="0" applyFont="1" applyBorder="1" applyAlignment="1">
      <alignment horizontal="center" vertical="center"/>
    </xf>
    <xf numFmtId="0" fontId="32" fillId="0" borderId="5" xfId="0" applyFont="1" applyBorder="1" applyAlignment="1">
      <alignment horizontal="center" vertical="center"/>
    </xf>
    <xf numFmtId="14" fontId="33" fillId="0" borderId="9" xfId="0" applyNumberFormat="1" applyFont="1" applyBorder="1" applyAlignment="1">
      <alignment horizontal="center" vertical="center" wrapText="1"/>
    </xf>
    <xf numFmtId="0" fontId="33" fillId="0" borderId="9" xfId="0" applyFont="1" applyBorder="1" applyAlignment="1">
      <alignment horizontal="center" vertical="center" wrapText="1"/>
    </xf>
    <xf numFmtId="1" fontId="48" fillId="0" borderId="7" xfId="0" applyNumberFormat="1" applyFont="1" applyBorder="1" applyAlignment="1">
      <alignment horizontal="center" vertical="center"/>
    </xf>
    <xf numFmtId="1" fontId="48" fillId="0" borderId="5" xfId="0" applyNumberFormat="1" applyFont="1" applyBorder="1" applyAlignment="1">
      <alignment horizontal="center" vertical="center"/>
    </xf>
    <xf numFmtId="0" fontId="20" fillId="0" borderId="36" xfId="0" applyFont="1" applyBorder="1" applyAlignment="1">
      <alignment horizontal="center" wrapText="1"/>
    </xf>
    <xf numFmtId="0" fontId="20" fillId="0" borderId="5" xfId="0" applyFont="1" applyBorder="1" applyAlignment="1">
      <alignment horizontal="center" wrapText="1"/>
    </xf>
    <xf numFmtId="0" fontId="20" fillId="0" borderId="7" xfId="0" applyFont="1" applyBorder="1" applyAlignment="1">
      <alignment horizontal="center" wrapText="1"/>
    </xf>
    <xf numFmtId="1" fontId="20" fillId="0" borderId="0" xfId="0" applyNumberFormat="1" applyFont="1" applyBorder="1" applyAlignment="1">
      <alignment horizontal="center" vertical="center"/>
    </xf>
    <xf numFmtId="0" fontId="20" fillId="0" borderId="0" xfId="0" applyFont="1" applyBorder="1" applyAlignment="1">
      <alignment horizontal="center" vertical="center" wrapText="1"/>
    </xf>
    <xf numFmtId="0" fontId="20" fillId="0" borderId="0" xfId="0" applyFont="1" applyBorder="1" applyAlignment="1">
      <alignment horizontal="center"/>
    </xf>
    <xf numFmtId="0" fontId="0" fillId="0" borderId="10" xfId="0" applyBorder="1" applyAlignment="1">
      <alignment horizontal="center"/>
    </xf>
    <xf numFmtId="0" fontId="0" fillId="0" borderId="0" xfId="0" applyAlignment="1">
      <alignment horizontal="center"/>
    </xf>
    <xf numFmtId="0" fontId="43" fillId="0" borderId="3" xfId="0" applyFont="1" applyBorder="1" applyAlignment="1">
      <alignment horizontal="center" textRotation="90"/>
    </xf>
    <xf numFmtId="0" fontId="4" fillId="3" borderId="3" xfId="0" applyFont="1" applyFill="1" applyBorder="1" applyAlignment="1">
      <alignment horizontal="center" textRotation="90"/>
    </xf>
    <xf numFmtId="0" fontId="31" fillId="0" borderId="0" xfId="0" applyFont="1" applyBorder="1" applyAlignment="1">
      <alignment horizontal="center" vertical="top" wrapText="1"/>
    </xf>
    <xf numFmtId="0" fontId="43" fillId="0" borderId="32" xfId="0" applyFont="1" applyBorder="1" applyAlignment="1">
      <alignment horizontal="center" textRotation="90"/>
    </xf>
    <xf numFmtId="0" fontId="39" fillId="2" borderId="1" xfId="0" applyFont="1" applyFill="1" applyBorder="1" applyAlignment="1">
      <alignment horizontal="left" vertical="top" wrapText="1"/>
    </xf>
    <xf numFmtId="0" fontId="39" fillId="2" borderId="2" xfId="0" applyFont="1" applyFill="1" applyBorder="1" applyAlignment="1">
      <alignment horizontal="left" vertical="top"/>
    </xf>
    <xf numFmtId="0" fontId="39" fillId="2" borderId="26" xfId="0" applyFont="1" applyFill="1" applyBorder="1" applyAlignment="1">
      <alignment horizontal="left" vertical="top"/>
    </xf>
    <xf numFmtId="0" fontId="39" fillId="2" borderId="10" xfId="0" applyFont="1" applyFill="1" applyBorder="1" applyAlignment="1">
      <alignment horizontal="left" vertical="top"/>
    </xf>
    <xf numFmtId="0" fontId="39" fillId="2" borderId="0" xfId="0" applyFont="1" applyFill="1" applyBorder="1" applyAlignment="1">
      <alignment horizontal="left" vertical="top"/>
    </xf>
    <xf numFmtId="0" fontId="39" fillId="2" borderId="27" xfId="0" applyFont="1" applyFill="1" applyBorder="1" applyAlignment="1">
      <alignment horizontal="left" vertical="top"/>
    </xf>
    <xf numFmtId="0" fontId="39" fillId="2" borderId="28" xfId="0" applyFont="1" applyFill="1" applyBorder="1" applyAlignment="1">
      <alignment horizontal="left" vertical="top"/>
    </xf>
    <xf numFmtId="0" fontId="39" fillId="2" borderId="11" xfId="0" applyFont="1" applyFill="1" applyBorder="1" applyAlignment="1">
      <alignment horizontal="left" vertical="top"/>
    </xf>
    <xf numFmtId="0" fontId="39" fillId="2" borderId="29" xfId="0" applyFont="1" applyFill="1" applyBorder="1" applyAlignment="1">
      <alignment horizontal="left" vertical="top"/>
    </xf>
    <xf numFmtId="0" fontId="29" fillId="2" borderId="0" xfId="0" applyFont="1" applyFill="1" applyAlignment="1">
      <alignment horizontal="right"/>
    </xf>
    <xf numFmtId="0" fontId="34" fillId="2" borderId="0" xfId="0" applyFont="1" applyFill="1" applyAlignment="1">
      <alignment horizontal="center" wrapText="1"/>
    </xf>
    <xf numFmtId="0" fontId="33" fillId="0" borderId="0" xfId="12" applyFont="1" applyBorder="1" applyAlignment="1">
      <alignment horizontal="left" vertical="center" wrapText="1"/>
    </xf>
    <xf numFmtId="0" fontId="24" fillId="2" borderId="0" xfId="12" applyFont="1" applyFill="1" applyAlignment="1">
      <alignment horizontal="center"/>
    </xf>
    <xf numFmtId="0" fontId="45" fillId="2" borderId="1" xfId="12" applyFont="1" applyFill="1" applyBorder="1" applyAlignment="1">
      <alignment horizontal="left" vertical="top" wrapText="1"/>
    </xf>
    <xf numFmtId="0" fontId="40" fillId="2" borderId="2" xfId="12" applyFont="1" applyFill="1" applyBorder="1" applyAlignment="1">
      <alignment horizontal="left" vertical="top"/>
    </xf>
    <xf numFmtId="0" fontId="40" fillId="2" borderId="26" xfId="12" applyFont="1" applyFill="1" applyBorder="1" applyAlignment="1">
      <alignment horizontal="left" vertical="top"/>
    </xf>
    <xf numFmtId="0" fontId="40" fillId="2" borderId="10" xfId="12" applyFont="1" applyFill="1" applyBorder="1" applyAlignment="1">
      <alignment horizontal="left" vertical="top"/>
    </xf>
    <xf numFmtId="0" fontId="40" fillId="2" borderId="0" xfId="12" applyFont="1" applyFill="1" applyBorder="1" applyAlignment="1">
      <alignment horizontal="left" vertical="top"/>
    </xf>
    <xf numFmtId="0" fontId="40" fillId="2" borderId="27" xfId="12" applyFont="1" applyFill="1" applyBorder="1" applyAlignment="1">
      <alignment horizontal="left" vertical="top"/>
    </xf>
    <xf numFmtId="0" fontId="40" fillId="2" borderId="28" xfId="12" applyFont="1" applyFill="1" applyBorder="1" applyAlignment="1">
      <alignment horizontal="left" vertical="top"/>
    </xf>
    <xf numFmtId="0" fontId="40" fillId="2" borderId="11" xfId="12" applyFont="1" applyFill="1" applyBorder="1" applyAlignment="1">
      <alignment horizontal="left" vertical="top"/>
    </xf>
    <xf numFmtId="0" fontId="40" fillId="2" borderId="29" xfId="12" applyFont="1" applyFill="1" applyBorder="1" applyAlignment="1">
      <alignment horizontal="left" vertical="top"/>
    </xf>
    <xf numFmtId="0" fontId="24" fillId="2" borderId="0" xfId="0" applyFont="1" applyFill="1" applyAlignment="1">
      <alignment horizontal="center"/>
    </xf>
  </cellXfs>
  <cellStyles count="21">
    <cellStyle name="Comma [4]" xfId="1"/>
    <cellStyle name="Comma0" xfId="2"/>
    <cellStyle name="Currency0" xfId="3"/>
    <cellStyle name="Dezimal [0]_RESULTS" xfId="4"/>
    <cellStyle name="Dezimal_RESULTS" xfId="5"/>
    <cellStyle name="Ezres [0]_4kcdrw" xfId="6"/>
    <cellStyle name="Ezres_4kcdrw" xfId="7"/>
    <cellStyle name="Heading 1" xfId="8"/>
    <cellStyle name="Heading 2" xfId="9"/>
    <cellStyle name="Hipervínculo" xfId="10" builtinId="8"/>
    <cellStyle name="Normal" xfId="0" builtinId="0"/>
    <cellStyle name="Normal - Style1" xfId="11"/>
    <cellStyle name="Normal 2" xfId="12"/>
    <cellStyle name="Normál_4kcdrw" xfId="13"/>
    <cellStyle name="Pénznem [0]_4kcdrw" xfId="14"/>
    <cellStyle name="Pénznem_4kcdrw" xfId="15"/>
    <cellStyle name="Prozent_HP PLotter_open" xfId="16"/>
    <cellStyle name="Standard_HP PLotter_open" xfId="17"/>
    <cellStyle name="Total" xfId="18" builtinId="25" customBuiltin="1"/>
    <cellStyle name="Währung [0]_RESULTS" xfId="19"/>
    <cellStyle name="Währung_RESULTS"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Demanda</a:t>
            </a:r>
          </a:p>
        </c:rich>
      </c:tx>
      <c:layout>
        <c:manualLayout>
          <c:xMode val="edge"/>
          <c:yMode val="edge"/>
          <c:x val="0.47304170905391657"/>
          <c:y val="4.7619047619047616E-2"/>
        </c:manualLayout>
      </c:layout>
      <c:overlay val="0"/>
      <c:spPr>
        <a:noFill/>
        <a:ln w="25400">
          <a:noFill/>
        </a:ln>
      </c:spPr>
    </c:title>
    <c:autoTitleDeleted val="0"/>
    <c:plotArea>
      <c:layout>
        <c:manualLayout>
          <c:layoutTarget val="inner"/>
          <c:xMode val="edge"/>
          <c:yMode val="edge"/>
          <c:x val="5.9003051881993895E-2"/>
          <c:y val="0.29166836209752894"/>
          <c:w val="0.92675483214649035"/>
          <c:h val="0.51190773755892838"/>
        </c:manualLayout>
      </c:layout>
      <c:lineChart>
        <c:grouping val="standard"/>
        <c:varyColors val="0"/>
        <c:ser>
          <c:idx val="0"/>
          <c:order val="0"/>
          <c:spPr>
            <a:ln w="12700">
              <a:solidFill>
                <a:srgbClr val="FF0000"/>
              </a:solidFill>
              <a:prstDash val="solid"/>
            </a:ln>
          </c:spPr>
          <c:marker>
            <c:symbol val="diamond"/>
            <c:size val="5"/>
            <c:spPr>
              <a:solidFill>
                <a:srgbClr val="000080"/>
              </a:solidFill>
              <a:ln>
                <a:solidFill>
                  <a:srgbClr val="000080"/>
                </a:solidFill>
                <a:prstDash val="solid"/>
              </a:ln>
            </c:spPr>
          </c:marker>
          <c:cat>
            <c:strRef>
              <c:f>'5.1 Takt time'!$B$8:$M$8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'5.1 Takt time'!$B$9:$M$9</c:f>
              <c:numCache>
                <c:formatCode>General</c:formatCode>
                <c:ptCount val="12"/>
                <c:pt idx="0">
                  <c:v>32</c:v>
                </c:pt>
                <c:pt idx="1">
                  <c:v>32</c:v>
                </c:pt>
                <c:pt idx="2">
                  <c:v>32</c:v>
                </c:pt>
                <c:pt idx="3">
                  <c:v>33</c:v>
                </c:pt>
                <c:pt idx="4">
                  <c:v>34</c:v>
                </c:pt>
                <c:pt idx="5">
                  <c:v>34</c:v>
                </c:pt>
                <c:pt idx="6">
                  <c:v>36</c:v>
                </c:pt>
                <c:pt idx="7">
                  <c:v>38</c:v>
                </c:pt>
                <c:pt idx="8">
                  <c:v>38</c:v>
                </c:pt>
                <c:pt idx="9">
                  <c:v>38</c:v>
                </c:pt>
                <c:pt idx="10">
                  <c:v>39</c:v>
                </c:pt>
                <c:pt idx="11">
                  <c:v>40</c:v>
                </c:pt>
              </c:numCache>
            </c:numRef>
          </c:val>
          <c:smooth val="0"/>
          <c:extLst xmlns:c16r2="http://schemas.microsoft.com/office/drawing/2015/06/chart">
            <c:ext xmlns:c16="http://schemas.microsoft.com/office/drawing/2014/chart" uri="{C3380CC4-5D6E-409C-BE32-E72D297353CC}">
              <c16:uniqueId val="{00000000-A2B7-401C-9E6B-8D2664D57EA4}"/>
            </c:ext>
          </c:extLst>
        </c:ser>
        <c:dLbls>
          <c:showLegendKey val="0"/>
          <c:showVal val="0"/>
          <c:showCatName val="0"/>
          <c:showSerName val="0"/>
          <c:showPercent val="0"/>
          <c:showBubbleSize val="0"/>
        </c:dLbls>
        <c:marker val="1"/>
        <c:smooth val="0"/>
        <c:axId val="196215880"/>
        <c:axId val="196220192"/>
      </c:lineChart>
      <c:catAx>
        <c:axId val="1962158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575" b="0" i="0" u="none" strike="noStrike" baseline="0">
                <a:solidFill>
                  <a:srgbClr val="000000"/>
                </a:solidFill>
                <a:latin typeface="Arial"/>
                <a:ea typeface="Arial"/>
                <a:cs typeface="Arial"/>
              </a:defRPr>
            </a:pPr>
            <a:endParaRPr lang="es-CO"/>
          </a:p>
        </c:txPr>
        <c:crossAx val="196220192"/>
        <c:crosses val="autoZero"/>
        <c:auto val="1"/>
        <c:lblAlgn val="ctr"/>
        <c:lblOffset val="100"/>
        <c:tickLblSkip val="1"/>
        <c:tickMarkSkip val="1"/>
        <c:noMultiLvlLbl val="0"/>
      </c:catAx>
      <c:valAx>
        <c:axId val="196220192"/>
        <c:scaling>
          <c:orientation val="minMax"/>
        </c:scaling>
        <c:delete val="0"/>
        <c:axPos val="l"/>
        <c:majorGridlines>
          <c:spPr>
            <a:ln w="3175">
              <a:solidFill>
                <a:srgbClr val="000000"/>
              </a:solidFill>
              <a:prstDash val="solid"/>
            </a:ln>
          </c:spPr>
        </c:majorGridlines>
        <c:title>
          <c:tx>
            <c:rich>
              <a:bodyPr/>
              <a:lstStyle/>
              <a:p>
                <a:pPr>
                  <a:defRPr sz="575" b="1" i="0" u="none" strike="noStrike" baseline="0">
                    <a:solidFill>
                      <a:srgbClr val="000000"/>
                    </a:solidFill>
                    <a:latin typeface="Arial"/>
                    <a:ea typeface="Arial"/>
                    <a:cs typeface="Arial"/>
                  </a:defRPr>
                </a:pPr>
                <a:r>
                  <a:rPr lang="en-US"/>
                  <a:t>unidades</a:t>
                </a:r>
              </a:p>
            </c:rich>
          </c:tx>
          <c:layout>
            <c:manualLayout>
              <c:xMode val="edge"/>
              <c:yMode val="edge"/>
              <c:x val="1.6276703967446592E-2"/>
              <c:y val="0.4166691663542057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575" b="0" i="0" u="none" strike="noStrike" baseline="0">
                <a:solidFill>
                  <a:srgbClr val="000000"/>
                </a:solidFill>
                <a:latin typeface="Arial"/>
                <a:ea typeface="Arial"/>
                <a:cs typeface="Arial"/>
              </a:defRPr>
            </a:pPr>
            <a:endParaRPr lang="es-CO"/>
          </a:p>
        </c:txPr>
        <c:crossAx val="196215880"/>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575" b="0" i="0" u="none" strike="noStrike" baseline="0">
          <a:solidFill>
            <a:srgbClr val="000000"/>
          </a:solidFill>
          <a:latin typeface="Arial"/>
          <a:ea typeface="Arial"/>
          <a:cs typeface="Arial"/>
        </a:defRPr>
      </a:pPr>
      <a:endParaRPr lang="es-CO"/>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TAKT TIME CONTABILIZACION</a:t>
            </a:r>
            <a:r>
              <a:rPr lang="es-CO" baseline="0"/>
              <a:t> </a:t>
            </a:r>
            <a:endParaRPr lang="es-CO"/>
          </a:p>
        </c:rich>
      </c:tx>
      <c:layout/>
      <c:overlay val="0"/>
    </c:title>
    <c:autoTitleDeleted val="0"/>
    <c:plotArea>
      <c:layout>
        <c:manualLayout>
          <c:layoutTarget val="inner"/>
          <c:xMode val="edge"/>
          <c:yMode val="edge"/>
          <c:x val="7.9470262920263768E-2"/>
          <c:y val="0.13333400107172011"/>
          <c:w val="0.89735171880797837"/>
          <c:h val="0.63590062049589591"/>
        </c:manualLayout>
      </c:layout>
      <c:barChart>
        <c:barDir val="col"/>
        <c:grouping val="clustered"/>
        <c:varyColors val="0"/>
        <c:ser>
          <c:idx val="1"/>
          <c:order val="0"/>
          <c:spPr>
            <a:ln w="12700">
              <a:solidFill>
                <a:srgbClr val="0000FF"/>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'5.5 Balance'!$D$5:$D$10</c:f>
              <c:numCache>
                <c:formatCode>General</c:formatCode>
                <c:ptCount val="6"/>
                <c:pt idx="0">
                  <c:v>30600</c:v>
                </c:pt>
                <c:pt idx="1">
                  <c:v>14400</c:v>
                </c:pt>
                <c:pt idx="2">
                  <c:v>18000</c:v>
                </c:pt>
                <c:pt idx="3">
                  <c:v>7200</c:v>
                </c:pt>
                <c:pt idx="4">
                  <c:v>3600</c:v>
                </c:pt>
                <c:pt idx="5">
                  <c:v>1800</c:v>
                </c:pt>
              </c:numCache>
            </c:numRef>
          </c:val>
          <c:extLst xmlns:c16r2="http://schemas.microsoft.com/office/drawing/2015/06/chart">
            <c:ext xmlns:c16="http://schemas.microsoft.com/office/drawing/2014/chart" uri="{C3380CC4-5D6E-409C-BE32-E72D297353CC}">
              <c16:uniqueId val="{00000000-36C9-4E96-8095-D4ADBD7EF20F}"/>
            </c:ext>
          </c:extLst>
        </c:ser>
        <c:dLbls>
          <c:showLegendKey val="0"/>
          <c:showVal val="0"/>
          <c:showCatName val="0"/>
          <c:showSerName val="0"/>
          <c:showPercent val="0"/>
          <c:showBubbleSize val="0"/>
        </c:dLbls>
        <c:gapWidth val="150"/>
        <c:axId val="196219408"/>
        <c:axId val="196222544"/>
      </c:barChart>
      <c:lineChart>
        <c:grouping val="standard"/>
        <c:varyColors val="0"/>
        <c:ser>
          <c:idx val="2"/>
          <c:order val="1"/>
          <c:spPr>
            <a:ln w="12700">
              <a:solidFill>
                <a:srgbClr val="FF0000"/>
              </a:solidFill>
              <a:prstDash val="solid"/>
            </a:ln>
          </c:spPr>
          <c:marker>
            <c:symbol val="none"/>
          </c:marker>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'5.5 Balance'!$E$5:$E$10</c:f>
              <c:numCache>
                <c:formatCode>0</c:formatCode>
                <c:ptCount val="6"/>
                <c:pt idx="0">
                  <c:v>19470</c:v>
                </c:pt>
                <c:pt idx="1">
                  <c:v>19470</c:v>
                </c:pt>
                <c:pt idx="2">
                  <c:v>19470</c:v>
                </c:pt>
                <c:pt idx="3">
                  <c:v>19470</c:v>
                </c:pt>
                <c:pt idx="4">
                  <c:v>19470</c:v>
                </c:pt>
                <c:pt idx="5">
                  <c:v>19470</c:v>
                </c:pt>
              </c:numCache>
            </c:numRef>
          </c:val>
          <c:smooth val="0"/>
          <c:extLst xmlns:c16r2="http://schemas.microsoft.com/office/drawing/2015/06/chart">
            <c:ext xmlns:c16="http://schemas.microsoft.com/office/drawing/2014/chart" uri="{C3380CC4-5D6E-409C-BE32-E72D297353CC}">
              <c16:uniqueId val="{00000001-36C9-4E96-8095-D4ADBD7EF20F}"/>
            </c:ext>
          </c:extLst>
        </c:ser>
        <c:dLbls>
          <c:showLegendKey val="0"/>
          <c:showVal val="0"/>
          <c:showCatName val="0"/>
          <c:showSerName val="0"/>
          <c:showPercent val="0"/>
          <c:showBubbleSize val="0"/>
        </c:dLbls>
        <c:marker val="1"/>
        <c:smooth val="0"/>
        <c:axId val="196219408"/>
        <c:axId val="196222544"/>
      </c:lineChart>
      <c:catAx>
        <c:axId val="196219408"/>
        <c:scaling>
          <c:orientation val="minMax"/>
        </c:scaling>
        <c:delete val="0"/>
        <c:axPos val="b"/>
        <c:title>
          <c:tx>
            <c:rich>
              <a:bodyPr/>
              <a:lstStyle/>
              <a:p>
                <a:pPr>
                  <a:defRPr/>
                </a:pPr>
                <a:r>
                  <a:rPr lang="es-CO"/>
                  <a:t>PROCESOS</a:t>
                </a:r>
              </a:p>
            </c:rich>
          </c:tx>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s-CO"/>
          </a:p>
        </c:txPr>
        <c:crossAx val="196222544"/>
        <c:crosses val="autoZero"/>
        <c:auto val="1"/>
        <c:lblAlgn val="ctr"/>
        <c:lblOffset val="100"/>
        <c:tickLblSkip val="1"/>
        <c:tickMarkSkip val="1"/>
        <c:noMultiLvlLbl val="0"/>
      </c:catAx>
      <c:valAx>
        <c:axId val="196222544"/>
        <c:scaling>
          <c:orientation val="minMax"/>
        </c:scaling>
        <c:delete val="0"/>
        <c:axPos val="l"/>
        <c:majorGridlines>
          <c:spPr>
            <a:ln w="3175">
              <a:solidFill>
                <a:srgbClr val="000000"/>
              </a:solidFill>
              <a:prstDash val="solid"/>
            </a:ln>
          </c:spPr>
        </c:majorGridlines>
        <c:title>
          <c:tx>
            <c:rich>
              <a:bodyPr/>
              <a:lstStyle/>
              <a:p>
                <a:pPr>
                  <a:defRPr/>
                </a:pPr>
                <a:r>
                  <a:rPr lang="es-CO"/>
                  <a:t>TIEMPO EN SEGUNDOS</a:t>
                </a:r>
              </a:p>
            </c:rich>
          </c:tx>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s-CO"/>
          </a:p>
        </c:txPr>
        <c:crossAx val="19621940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67631463723829"/>
          <c:y val="0.10833377414458881"/>
          <c:w val="0.85446205266572373"/>
          <c:h val="0.68333611383509862"/>
        </c:manualLayout>
      </c:layout>
      <c:barChart>
        <c:barDir val="col"/>
        <c:grouping val="clustered"/>
        <c:varyColors val="0"/>
        <c:ser>
          <c:idx val="1"/>
          <c:order val="0"/>
          <c:spPr>
            <a:solidFill>
              <a:srgbClr val="993366"/>
            </a:solidFill>
            <a:ln w="12700">
              <a:solidFill>
                <a:srgbClr val="000000"/>
              </a:solidFill>
              <a:prstDash val="solid"/>
            </a:ln>
          </c:spPr>
          <c:invertIfNegative val="0"/>
          <c:val>
            <c:numRef>
              <c:f>'Balance futuro'!$D$20:$D$24</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A5-451E-AC77-60AD2F1C4561}"/>
            </c:ext>
          </c:extLst>
        </c:ser>
        <c:dLbls>
          <c:showLegendKey val="0"/>
          <c:showVal val="0"/>
          <c:showCatName val="0"/>
          <c:showSerName val="0"/>
          <c:showPercent val="0"/>
          <c:showBubbleSize val="0"/>
        </c:dLbls>
        <c:gapWidth val="150"/>
        <c:axId val="196218232"/>
        <c:axId val="196215488"/>
      </c:barChart>
      <c:lineChart>
        <c:grouping val="standard"/>
        <c:varyColors val="0"/>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'Balance futuro'!$E$20:$E$24</c:f>
              <c:numCache>
                <c:formatCode>0</c:formatCode>
                <c:ptCount val="5"/>
                <c:pt idx="0">
                  <c:v>19470.422535211266</c:v>
                </c:pt>
                <c:pt idx="1">
                  <c:v>19470.422535211266</c:v>
                </c:pt>
                <c:pt idx="2">
                  <c:v>19470.422535211266</c:v>
                </c:pt>
                <c:pt idx="3">
                  <c:v>19470.422535211266</c:v>
                </c:pt>
                <c:pt idx="4">
                  <c:v>19470.422535211266</c:v>
                </c:pt>
              </c:numCache>
            </c:numRef>
          </c:val>
          <c:smooth val="0"/>
          <c:extLst xmlns:c16r2="http://schemas.microsoft.com/office/drawing/2015/06/chart">
            <c:ext xmlns:c16="http://schemas.microsoft.com/office/drawing/2014/chart" uri="{C3380CC4-5D6E-409C-BE32-E72D297353CC}">
              <c16:uniqueId val="{00000001-72A5-451E-AC77-60AD2F1C4561}"/>
            </c:ext>
          </c:extLst>
        </c:ser>
        <c:dLbls>
          <c:showLegendKey val="0"/>
          <c:showVal val="0"/>
          <c:showCatName val="0"/>
          <c:showSerName val="0"/>
          <c:showPercent val="0"/>
          <c:showBubbleSize val="0"/>
        </c:dLbls>
        <c:marker val="1"/>
        <c:smooth val="0"/>
        <c:axId val="196216272"/>
        <c:axId val="196217056"/>
      </c:lineChart>
      <c:catAx>
        <c:axId val="196218232"/>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US"/>
                  <a:t>Operadores</a:t>
                </a:r>
              </a:p>
            </c:rich>
          </c:tx>
          <c:layout>
            <c:manualLayout>
              <c:xMode val="edge"/>
              <c:yMode val="edge"/>
              <c:x val="0.44835779330400599"/>
              <c:y val="0.8875034995625547"/>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s-CO"/>
          </a:p>
        </c:txPr>
        <c:crossAx val="196215488"/>
        <c:crosses val="autoZero"/>
        <c:auto val="0"/>
        <c:lblAlgn val="ctr"/>
        <c:lblOffset val="100"/>
        <c:tickLblSkip val="1"/>
        <c:tickMarkSkip val="1"/>
        <c:noMultiLvlLbl val="0"/>
      </c:catAx>
      <c:valAx>
        <c:axId val="196215488"/>
        <c:scaling>
          <c:orientation val="minMax"/>
          <c:max val="100"/>
          <c:min val="0"/>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s-CO"/>
          </a:p>
        </c:txPr>
        <c:crossAx val="196218232"/>
        <c:crosses val="autoZero"/>
        <c:crossBetween val="between"/>
      </c:valAx>
      <c:catAx>
        <c:axId val="196216272"/>
        <c:scaling>
          <c:orientation val="minMax"/>
        </c:scaling>
        <c:delete val="1"/>
        <c:axPos val="b"/>
        <c:majorTickMark val="out"/>
        <c:minorTickMark val="none"/>
        <c:tickLblPos val="nextTo"/>
        <c:crossAx val="196217056"/>
        <c:crosses val="autoZero"/>
        <c:auto val="0"/>
        <c:lblAlgn val="ctr"/>
        <c:lblOffset val="100"/>
        <c:noMultiLvlLbl val="0"/>
      </c:catAx>
      <c:valAx>
        <c:axId val="196217056"/>
        <c:scaling>
          <c:orientation val="minMax"/>
        </c:scaling>
        <c:delete val="1"/>
        <c:axPos val="l"/>
        <c:numFmt formatCode="0" sourceLinked="1"/>
        <c:majorTickMark val="out"/>
        <c:minorTickMark val="none"/>
        <c:tickLblPos val="nextTo"/>
        <c:crossAx val="196216272"/>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oddHeader>&amp;A</c:oddHeader>
      <c:oddFooter>Page &amp;P</c:oddFooter>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22</xdr:row>
      <xdr:rowOff>95250</xdr:rowOff>
    </xdr:from>
    <xdr:to>
      <xdr:col>13</xdr:col>
      <xdr:colOff>95250</xdr:colOff>
      <xdr:row>44</xdr:row>
      <xdr:rowOff>76200</xdr:rowOff>
    </xdr:to>
    <xdr:graphicFrame macro="">
      <xdr:nvGraphicFramePr>
        <xdr:cNvPr id="4133" name="Chart 1">
          <a:extLst>
            <a:ext uri="{FF2B5EF4-FFF2-40B4-BE49-F238E27FC236}">
              <a16:creationId xmlns="" xmlns:a16="http://schemas.microsoft.com/office/drawing/2014/main" id="{250CC3BA-5100-4344-9633-4B610F3FBC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5</xdr:row>
      <xdr:rowOff>9525</xdr:rowOff>
    </xdr:from>
    <xdr:to>
      <xdr:col>2</xdr:col>
      <xdr:colOff>0</xdr:colOff>
      <xdr:row>5</xdr:row>
      <xdr:rowOff>1647825</xdr:rowOff>
    </xdr:to>
    <xdr:sp macro="" textlink="">
      <xdr:nvSpPr>
        <xdr:cNvPr id="1191" name="Line 1">
          <a:extLst>
            <a:ext uri="{FF2B5EF4-FFF2-40B4-BE49-F238E27FC236}">
              <a16:creationId xmlns="" xmlns:a16="http://schemas.microsoft.com/office/drawing/2014/main" id="{1B7C3761-3AA4-4619-8A88-D24E7EE7CE01}"/>
            </a:ext>
          </a:extLst>
        </xdr:cNvPr>
        <xdr:cNvSpPr>
          <a:spLocks noChangeShapeType="1"/>
        </xdr:cNvSpPr>
      </xdr:nvSpPr>
      <xdr:spPr bwMode="auto">
        <a:xfrm flipH="1" flipV="1">
          <a:off x="9525" y="171450"/>
          <a:ext cx="2286000" cy="1638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1574524</xdr:colOff>
      <xdr:row>5</xdr:row>
      <xdr:rowOff>448503</xdr:rowOff>
    </xdr:from>
    <xdr:ext cx="786113" cy="165943"/>
    <xdr:sp macro="" textlink="">
      <xdr:nvSpPr>
        <xdr:cNvPr id="1026" name="Text Box 2">
          <a:extLst>
            <a:ext uri="{FF2B5EF4-FFF2-40B4-BE49-F238E27FC236}">
              <a16:creationId xmlns="" xmlns:a16="http://schemas.microsoft.com/office/drawing/2014/main" id="{0A588408-0662-4FF1-A78D-7C7CA8C32EC5}"/>
            </a:ext>
          </a:extLst>
        </xdr:cNvPr>
        <xdr:cNvSpPr txBox="1">
          <a:spLocks noChangeArrowheads="1"/>
        </xdr:cNvSpPr>
      </xdr:nvSpPr>
      <xdr:spPr bwMode="auto">
        <a:xfrm>
          <a:off x="2336524" y="614155"/>
          <a:ext cx="786113" cy="165943"/>
        </a:xfrm>
        <a:prstGeom prst="rect">
          <a:avLst/>
        </a:prstGeom>
        <a:noFill/>
        <a:ln w="9525">
          <a:noFill/>
          <a:miter lim="800000"/>
          <a:headEnd/>
          <a:tailEnd/>
        </a:ln>
      </xdr:spPr>
      <xdr:txBody>
        <a:bodyPr wrap="none" lIns="9144" tIns="18288" rIns="0" bIns="0" anchor="t" upright="1">
          <a:spAutoFit/>
        </a:bodyPr>
        <a:lstStyle/>
        <a:p>
          <a:pPr algn="l" rtl="1">
            <a:defRPr sz="1000"/>
          </a:pPr>
          <a:r>
            <a:rPr lang="es-MX" sz="1000" b="1" i="0" strike="noStrike">
              <a:solidFill>
                <a:srgbClr val="000000"/>
              </a:solidFill>
              <a:latin typeface="Arial"/>
              <a:cs typeface="Arial"/>
            </a:rPr>
            <a:t>Operaciones</a:t>
          </a:r>
        </a:p>
      </xdr:txBody>
    </xdr:sp>
    <xdr:clientData/>
  </xdr:oneCellAnchor>
  <xdr:oneCellAnchor>
    <xdr:from>
      <xdr:col>0</xdr:col>
      <xdr:colOff>342900</xdr:colOff>
      <xdr:row>5</xdr:row>
      <xdr:rowOff>1162050</xdr:rowOff>
    </xdr:from>
    <xdr:ext cx="643381" cy="165943"/>
    <xdr:sp macro="" textlink="">
      <xdr:nvSpPr>
        <xdr:cNvPr id="1027" name="Text Box 3">
          <a:extLst>
            <a:ext uri="{FF2B5EF4-FFF2-40B4-BE49-F238E27FC236}">
              <a16:creationId xmlns="" xmlns:a16="http://schemas.microsoft.com/office/drawing/2014/main" id="{BC08603A-3C9A-406C-8921-6E5E81C9A647}"/>
            </a:ext>
          </a:extLst>
        </xdr:cNvPr>
        <xdr:cNvSpPr txBox="1">
          <a:spLocks noChangeArrowheads="1"/>
        </xdr:cNvSpPr>
      </xdr:nvSpPr>
      <xdr:spPr bwMode="auto">
        <a:xfrm>
          <a:off x="342900" y="1327702"/>
          <a:ext cx="643381" cy="165943"/>
        </a:xfrm>
        <a:prstGeom prst="rect">
          <a:avLst/>
        </a:prstGeom>
        <a:noFill/>
        <a:ln w="9525">
          <a:noFill/>
          <a:miter lim="800000"/>
          <a:headEnd/>
          <a:tailEnd/>
        </a:ln>
      </xdr:spPr>
      <xdr:txBody>
        <a:bodyPr wrap="none" lIns="9144" tIns="18288" rIns="0" bIns="0" anchor="t" upright="1">
          <a:spAutoFit/>
        </a:bodyPr>
        <a:lstStyle/>
        <a:p>
          <a:pPr algn="l" rtl="1">
            <a:defRPr sz="1000"/>
          </a:pPr>
          <a:r>
            <a:rPr lang="es-MX" sz="1000" b="1" i="0" strike="noStrike">
              <a:solidFill>
                <a:srgbClr val="000000"/>
              </a:solidFill>
              <a:latin typeface="Arial"/>
              <a:cs typeface="Arial"/>
            </a:rPr>
            <a:t>Productos</a:t>
          </a:r>
        </a:p>
      </xdr:txBody>
    </xdr:sp>
    <xdr:clientData/>
  </xdr:oneCellAnchor>
  <xdr:twoCellAnchor editAs="oneCell">
    <xdr:from>
      <xdr:col>9</xdr:col>
      <xdr:colOff>19050</xdr:colOff>
      <xdr:row>5</xdr:row>
      <xdr:rowOff>1647825</xdr:rowOff>
    </xdr:from>
    <xdr:to>
      <xdr:col>21</xdr:col>
      <xdr:colOff>0</xdr:colOff>
      <xdr:row>6</xdr:row>
      <xdr:rowOff>0</xdr:rowOff>
    </xdr:to>
    <xdr:sp macro="" textlink="">
      <xdr:nvSpPr>
        <xdr:cNvPr id="1028" name="Text Box 4">
          <a:extLst>
            <a:ext uri="{FF2B5EF4-FFF2-40B4-BE49-F238E27FC236}">
              <a16:creationId xmlns="" xmlns:a16="http://schemas.microsoft.com/office/drawing/2014/main" id="{1B8612E9-D095-4261-8CC0-96C240260C60}"/>
            </a:ext>
          </a:extLst>
        </xdr:cNvPr>
        <xdr:cNvSpPr txBox="1">
          <a:spLocks noChangeArrowheads="1"/>
        </xdr:cNvSpPr>
      </xdr:nvSpPr>
      <xdr:spPr bwMode="auto">
        <a:xfrm>
          <a:off x="4629150" y="2457450"/>
          <a:ext cx="9124950" cy="190500"/>
        </a:xfrm>
        <a:prstGeom prst="rect">
          <a:avLst/>
        </a:prstGeom>
        <a:solidFill>
          <a:srgbClr val="C0C0C0"/>
        </a:solidFill>
        <a:ln w="9525">
          <a:noFill/>
          <a:miter lim="800000"/>
          <a:headEnd/>
          <a:tailEnd/>
        </a:ln>
      </xdr:spPr>
      <xdr:txBody>
        <a:bodyPr vertOverflow="clip" wrap="square" lIns="18288" tIns="18288" rIns="18288" bIns="0" anchor="t" upright="1"/>
        <a:lstStyle/>
        <a:p>
          <a:pPr algn="ctr" rtl="1">
            <a:defRPr sz="1000"/>
          </a:pPr>
          <a:r>
            <a:rPr lang="es-MX" sz="1000" b="0" i="0" strike="noStrike">
              <a:solidFill>
                <a:srgbClr val="000000"/>
              </a:solidFill>
              <a:latin typeface="Arial"/>
              <a:cs typeface="Arial"/>
            </a:rPr>
            <a:t>DEMANDA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228600</xdr:colOff>
      <xdr:row>9</xdr:row>
      <xdr:rowOff>180975</xdr:rowOff>
    </xdr:from>
    <xdr:to>
      <xdr:col>28</xdr:col>
      <xdr:colOff>561975</xdr:colOff>
      <xdr:row>12</xdr:row>
      <xdr:rowOff>57150</xdr:rowOff>
    </xdr:to>
    <xdr:sp macro="" textlink="">
      <xdr:nvSpPr>
        <xdr:cNvPr id="137842" name="Rectangle 1">
          <a:extLst>
            <a:ext uri="{FF2B5EF4-FFF2-40B4-BE49-F238E27FC236}">
              <a16:creationId xmlns="" xmlns:a16="http://schemas.microsoft.com/office/drawing/2014/main" id="{288DC318-3ED9-4B77-8C7B-E8458B45B82D}"/>
            </a:ext>
          </a:extLst>
        </xdr:cNvPr>
        <xdr:cNvSpPr>
          <a:spLocks noChangeAspect="1" noChangeArrowheads="1"/>
        </xdr:cNvSpPr>
      </xdr:nvSpPr>
      <xdr:spPr bwMode="auto">
        <a:xfrm>
          <a:off x="29470350" y="885825"/>
          <a:ext cx="1095375" cy="428625"/>
        </a:xfrm>
        <a:prstGeom prst="rect">
          <a:avLst/>
        </a:prstGeom>
        <a:solidFill>
          <a:srgbClr val="FFFFFF"/>
        </a:solidFill>
        <a:ln w="9525">
          <a:solidFill>
            <a:srgbClr val="000000"/>
          </a:solidFill>
          <a:miter lim="800000"/>
          <a:headEnd/>
          <a:tailEnd/>
        </a:ln>
      </xdr:spPr>
    </xdr:sp>
    <xdr:clientData/>
  </xdr:twoCellAnchor>
  <xdr:twoCellAnchor>
    <xdr:from>
      <xdr:col>11</xdr:col>
      <xdr:colOff>692727</xdr:colOff>
      <xdr:row>24</xdr:row>
      <xdr:rowOff>17319</xdr:rowOff>
    </xdr:from>
    <xdr:to>
      <xdr:col>13</xdr:col>
      <xdr:colOff>640772</xdr:colOff>
      <xdr:row>32</xdr:row>
      <xdr:rowOff>90258</xdr:rowOff>
    </xdr:to>
    <xdr:sp macro="" textlink="">
      <xdr:nvSpPr>
        <xdr:cNvPr id="137843" name="AutoShape 2">
          <a:extLst>
            <a:ext uri="{FF2B5EF4-FFF2-40B4-BE49-F238E27FC236}">
              <a16:creationId xmlns="" xmlns:a16="http://schemas.microsoft.com/office/drawing/2014/main" id="{3FBFA819-F52D-473C-863E-E8BF75393498}"/>
            </a:ext>
          </a:extLst>
        </xdr:cNvPr>
        <xdr:cNvSpPr>
          <a:spLocks noChangeAspect="1" noChangeArrowheads="1"/>
        </xdr:cNvSpPr>
      </xdr:nvSpPr>
      <xdr:spPr bwMode="auto">
        <a:xfrm>
          <a:off x="12399818" y="4658592"/>
          <a:ext cx="2303318" cy="1319848"/>
        </a:xfrm>
        <a:prstGeom prst="irregularSeal2">
          <a:avLst/>
        </a:prstGeom>
        <a:solidFill>
          <a:srgbClr val="FFFF00"/>
        </a:solidFill>
        <a:ln w="12700">
          <a:solidFill>
            <a:srgbClr val="000000"/>
          </a:solidFill>
          <a:miter lim="800000"/>
          <a:headEnd/>
          <a:tailEnd/>
        </a:ln>
      </xdr:spPr>
    </xdr:sp>
    <xdr:clientData/>
  </xdr:twoCellAnchor>
  <xdr:twoCellAnchor>
    <xdr:from>
      <xdr:col>27</xdr:col>
      <xdr:colOff>76200</xdr:colOff>
      <xdr:row>29</xdr:row>
      <xdr:rowOff>66675</xdr:rowOff>
    </xdr:from>
    <xdr:to>
      <xdr:col>28</xdr:col>
      <xdr:colOff>485775</xdr:colOff>
      <xdr:row>35</xdr:row>
      <xdr:rowOff>66675</xdr:rowOff>
    </xdr:to>
    <xdr:grpSp>
      <xdr:nvGrpSpPr>
        <xdr:cNvPr id="137844" name="Group 3">
          <a:extLst>
            <a:ext uri="{FF2B5EF4-FFF2-40B4-BE49-F238E27FC236}">
              <a16:creationId xmlns="" xmlns:a16="http://schemas.microsoft.com/office/drawing/2014/main" id="{9D1A7040-FBAF-4A28-A95F-6F353CEFCA71}"/>
            </a:ext>
          </a:extLst>
        </xdr:cNvPr>
        <xdr:cNvGrpSpPr>
          <a:grpSpLocks noChangeAspect="1"/>
        </xdr:cNvGrpSpPr>
      </xdr:nvGrpSpPr>
      <xdr:grpSpPr bwMode="auto">
        <a:xfrm>
          <a:off x="28772427" y="5487266"/>
          <a:ext cx="1171575" cy="935182"/>
          <a:chOff x="318" y="136"/>
          <a:chExt cx="123" cy="102"/>
        </a:xfrm>
      </xdr:grpSpPr>
      <xdr:sp macro="" textlink="">
        <xdr:nvSpPr>
          <xdr:cNvPr id="138202" name="Line 4">
            <a:extLst>
              <a:ext uri="{FF2B5EF4-FFF2-40B4-BE49-F238E27FC236}">
                <a16:creationId xmlns="" xmlns:a16="http://schemas.microsoft.com/office/drawing/2014/main" id="{031255CF-46EE-41B8-A316-DF09A7FAF975}"/>
              </a:ext>
            </a:extLst>
          </xdr:cNvPr>
          <xdr:cNvSpPr>
            <a:spLocks noChangeAspect="1" noChangeShapeType="1"/>
          </xdr:cNvSpPr>
        </xdr:nvSpPr>
        <xdr:spPr bwMode="auto">
          <a:xfrm>
            <a:off x="318"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3" name="Line 5">
            <a:extLst>
              <a:ext uri="{FF2B5EF4-FFF2-40B4-BE49-F238E27FC236}">
                <a16:creationId xmlns="" xmlns:a16="http://schemas.microsoft.com/office/drawing/2014/main" id="{D0773F1D-AB45-400B-81CB-10F320049947}"/>
              </a:ext>
            </a:extLst>
          </xdr:cNvPr>
          <xdr:cNvSpPr>
            <a:spLocks noChangeAspect="1" noChangeShapeType="1"/>
          </xdr:cNvSpPr>
        </xdr:nvSpPr>
        <xdr:spPr bwMode="auto">
          <a:xfrm>
            <a:off x="318" y="136"/>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4" name="Line 6">
            <a:extLst>
              <a:ext uri="{FF2B5EF4-FFF2-40B4-BE49-F238E27FC236}">
                <a16:creationId xmlns="" xmlns:a16="http://schemas.microsoft.com/office/drawing/2014/main" id="{DB1B6B5C-FD20-4F47-A4EC-11DBF47F158B}"/>
              </a:ext>
            </a:extLst>
          </xdr:cNvPr>
          <xdr:cNvSpPr>
            <a:spLocks noChangeAspect="1" noChangeShapeType="1"/>
          </xdr:cNvSpPr>
        </xdr:nvSpPr>
        <xdr:spPr bwMode="auto">
          <a:xfrm>
            <a:off x="441"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5" name="Line 7">
            <a:extLst>
              <a:ext uri="{FF2B5EF4-FFF2-40B4-BE49-F238E27FC236}">
                <a16:creationId xmlns="" xmlns:a16="http://schemas.microsoft.com/office/drawing/2014/main" id="{742C95C6-694E-4FC5-9EFD-A2CD1445913D}"/>
              </a:ext>
            </a:extLst>
          </xdr:cNvPr>
          <xdr:cNvSpPr>
            <a:spLocks noChangeAspect="1" noChangeShapeType="1"/>
          </xdr:cNvSpPr>
        </xdr:nvSpPr>
        <xdr:spPr bwMode="auto">
          <a:xfrm>
            <a:off x="318" y="153"/>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6" name="Line 8">
            <a:extLst>
              <a:ext uri="{FF2B5EF4-FFF2-40B4-BE49-F238E27FC236}">
                <a16:creationId xmlns="" xmlns:a16="http://schemas.microsoft.com/office/drawing/2014/main" id="{9D0D209C-B7CC-4CCD-9A36-8DA8916AB49D}"/>
              </a:ext>
            </a:extLst>
          </xdr:cNvPr>
          <xdr:cNvSpPr>
            <a:spLocks noChangeAspect="1" noChangeShapeType="1"/>
          </xdr:cNvSpPr>
        </xdr:nvSpPr>
        <xdr:spPr bwMode="auto">
          <a:xfrm>
            <a:off x="318" y="170"/>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7" name="Line 9">
            <a:extLst>
              <a:ext uri="{FF2B5EF4-FFF2-40B4-BE49-F238E27FC236}">
                <a16:creationId xmlns="" xmlns:a16="http://schemas.microsoft.com/office/drawing/2014/main" id="{3B945C4D-33D1-4796-BE7F-71EB418B5C18}"/>
              </a:ext>
            </a:extLst>
          </xdr:cNvPr>
          <xdr:cNvSpPr>
            <a:spLocks noChangeAspect="1" noChangeShapeType="1"/>
          </xdr:cNvSpPr>
        </xdr:nvSpPr>
        <xdr:spPr bwMode="auto">
          <a:xfrm>
            <a:off x="318" y="187"/>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8" name="Line 10">
            <a:extLst>
              <a:ext uri="{FF2B5EF4-FFF2-40B4-BE49-F238E27FC236}">
                <a16:creationId xmlns="" xmlns:a16="http://schemas.microsoft.com/office/drawing/2014/main" id="{BA9EC277-F595-4728-92F5-584FE7444E6C}"/>
              </a:ext>
            </a:extLst>
          </xdr:cNvPr>
          <xdr:cNvSpPr>
            <a:spLocks noChangeAspect="1" noChangeShapeType="1"/>
          </xdr:cNvSpPr>
        </xdr:nvSpPr>
        <xdr:spPr bwMode="auto">
          <a:xfrm>
            <a:off x="318" y="204"/>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209" name="Line 11">
            <a:extLst>
              <a:ext uri="{FF2B5EF4-FFF2-40B4-BE49-F238E27FC236}">
                <a16:creationId xmlns="" xmlns:a16="http://schemas.microsoft.com/office/drawing/2014/main" id="{66596E23-BB26-4EF0-A74E-AF9C3A370C52}"/>
              </a:ext>
            </a:extLst>
          </xdr:cNvPr>
          <xdr:cNvSpPr>
            <a:spLocks noChangeAspect="1" noChangeShapeType="1"/>
          </xdr:cNvSpPr>
        </xdr:nvSpPr>
        <xdr:spPr bwMode="auto">
          <a:xfrm>
            <a:off x="318" y="221"/>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27</xdr:col>
      <xdr:colOff>114300</xdr:colOff>
      <xdr:row>21</xdr:row>
      <xdr:rowOff>114300</xdr:rowOff>
    </xdr:from>
    <xdr:to>
      <xdr:col>28</xdr:col>
      <xdr:colOff>485775</xdr:colOff>
      <xdr:row>27</xdr:row>
      <xdr:rowOff>114300</xdr:rowOff>
    </xdr:to>
    <xdr:grpSp>
      <xdr:nvGrpSpPr>
        <xdr:cNvPr id="137845" name="Group 12">
          <a:extLst>
            <a:ext uri="{FF2B5EF4-FFF2-40B4-BE49-F238E27FC236}">
              <a16:creationId xmlns="" xmlns:a16="http://schemas.microsoft.com/office/drawing/2014/main" id="{5308CEFF-0FC9-4848-9064-E1CD02825086}"/>
            </a:ext>
          </a:extLst>
        </xdr:cNvPr>
        <xdr:cNvGrpSpPr>
          <a:grpSpLocks noChangeAspect="1"/>
        </xdr:cNvGrpSpPr>
      </xdr:nvGrpSpPr>
      <xdr:grpSpPr bwMode="auto">
        <a:xfrm>
          <a:off x="28810527" y="4184073"/>
          <a:ext cx="1133475" cy="1039091"/>
          <a:chOff x="256" y="255"/>
          <a:chExt cx="128" cy="102"/>
        </a:xfrm>
      </xdr:grpSpPr>
      <xdr:sp macro="" textlink="">
        <xdr:nvSpPr>
          <xdr:cNvPr id="138200" name="Rectangle 13">
            <a:extLst>
              <a:ext uri="{FF2B5EF4-FFF2-40B4-BE49-F238E27FC236}">
                <a16:creationId xmlns="" xmlns:a16="http://schemas.microsoft.com/office/drawing/2014/main" id="{2430C977-BA2A-4651-90A7-159E37FCD561}"/>
              </a:ext>
            </a:extLst>
          </xdr:cNvPr>
          <xdr:cNvSpPr>
            <a:spLocks noChangeAspect="1" noChangeArrowheads="1"/>
          </xdr:cNvSpPr>
        </xdr:nvSpPr>
        <xdr:spPr bwMode="auto">
          <a:xfrm>
            <a:off x="256" y="255"/>
            <a:ext cx="128" cy="102"/>
          </a:xfrm>
          <a:prstGeom prst="rect">
            <a:avLst/>
          </a:prstGeom>
          <a:solidFill>
            <a:srgbClr val="FFFFFF"/>
          </a:solidFill>
          <a:ln w="15875">
            <a:solidFill>
              <a:srgbClr val="000000"/>
            </a:solidFill>
            <a:miter lim="800000"/>
            <a:headEnd/>
            <a:tailEnd/>
          </a:ln>
        </xdr:spPr>
      </xdr:sp>
      <xdr:sp macro="" textlink="">
        <xdr:nvSpPr>
          <xdr:cNvPr id="138201" name="Line 14">
            <a:extLst>
              <a:ext uri="{FF2B5EF4-FFF2-40B4-BE49-F238E27FC236}">
                <a16:creationId xmlns="" xmlns:a16="http://schemas.microsoft.com/office/drawing/2014/main" id="{F1BD66BF-6F22-4998-A663-23AA0B033771}"/>
              </a:ext>
            </a:extLst>
          </xdr:cNvPr>
          <xdr:cNvSpPr>
            <a:spLocks noChangeAspect="1" noChangeShapeType="1"/>
          </xdr:cNvSpPr>
        </xdr:nvSpPr>
        <xdr:spPr bwMode="auto">
          <a:xfrm>
            <a:off x="256" y="272"/>
            <a:ext cx="128"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27</xdr:col>
      <xdr:colOff>304800</xdr:colOff>
      <xdr:row>38</xdr:row>
      <xdr:rowOff>76200</xdr:rowOff>
    </xdr:from>
    <xdr:to>
      <xdr:col>28</xdr:col>
      <xdr:colOff>323850</xdr:colOff>
      <xdr:row>42</xdr:row>
      <xdr:rowOff>38100</xdr:rowOff>
    </xdr:to>
    <xdr:grpSp>
      <xdr:nvGrpSpPr>
        <xdr:cNvPr id="137846" name="Group 15">
          <a:extLst>
            <a:ext uri="{FF2B5EF4-FFF2-40B4-BE49-F238E27FC236}">
              <a16:creationId xmlns="" xmlns:a16="http://schemas.microsoft.com/office/drawing/2014/main" id="{6519179E-E1B0-4DDB-9615-B0E28342ADFB}"/>
            </a:ext>
          </a:extLst>
        </xdr:cNvPr>
        <xdr:cNvGrpSpPr>
          <a:grpSpLocks/>
        </xdr:cNvGrpSpPr>
      </xdr:nvGrpSpPr>
      <xdr:grpSpPr bwMode="auto">
        <a:xfrm>
          <a:off x="29001027" y="6899564"/>
          <a:ext cx="781050" cy="585354"/>
          <a:chOff x="1953" y="544"/>
          <a:chExt cx="82" cy="64"/>
        </a:xfrm>
      </xdr:grpSpPr>
      <xdr:sp macro="" textlink="">
        <xdr:nvSpPr>
          <xdr:cNvPr id="138191" name="Line 16">
            <a:extLst>
              <a:ext uri="{FF2B5EF4-FFF2-40B4-BE49-F238E27FC236}">
                <a16:creationId xmlns="" xmlns:a16="http://schemas.microsoft.com/office/drawing/2014/main" id="{7B722193-0D6C-4C51-8814-E1901ED4CCFD}"/>
              </a:ext>
            </a:extLst>
          </xdr:cNvPr>
          <xdr:cNvSpPr>
            <a:spLocks noChangeShapeType="1"/>
          </xdr:cNvSpPr>
        </xdr:nvSpPr>
        <xdr:spPr bwMode="auto">
          <a:xfrm>
            <a:off x="1953" y="544"/>
            <a:ext cx="0" cy="64"/>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sp macro="" textlink="">
        <xdr:nvSpPr>
          <xdr:cNvPr id="138192" name="Line 17">
            <a:extLst>
              <a:ext uri="{FF2B5EF4-FFF2-40B4-BE49-F238E27FC236}">
                <a16:creationId xmlns="" xmlns:a16="http://schemas.microsoft.com/office/drawing/2014/main" id="{968D183C-4602-4462-BF80-C90B1E259703}"/>
              </a:ext>
            </a:extLst>
          </xdr:cNvPr>
          <xdr:cNvSpPr>
            <a:spLocks noChangeShapeType="1"/>
          </xdr:cNvSpPr>
        </xdr:nvSpPr>
        <xdr:spPr bwMode="auto">
          <a:xfrm flipV="1">
            <a:off x="1953"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3" name="Line 18">
            <a:extLst>
              <a:ext uri="{FF2B5EF4-FFF2-40B4-BE49-F238E27FC236}">
                <a16:creationId xmlns="" xmlns:a16="http://schemas.microsoft.com/office/drawing/2014/main" id="{BC77F2F2-C61E-46B3-B869-FFEB7FC106F6}"/>
              </a:ext>
            </a:extLst>
          </xdr:cNvPr>
          <xdr:cNvSpPr>
            <a:spLocks noChangeShapeType="1"/>
          </xdr:cNvSpPr>
        </xdr:nvSpPr>
        <xdr:spPr bwMode="auto">
          <a:xfrm>
            <a:off x="1953" y="544"/>
            <a:ext cx="82"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4" name="Line 19">
            <a:extLst>
              <a:ext uri="{FF2B5EF4-FFF2-40B4-BE49-F238E27FC236}">
                <a16:creationId xmlns="" xmlns:a16="http://schemas.microsoft.com/office/drawing/2014/main" id="{FF70C852-9255-423B-ADF0-21BF237ACA79}"/>
              </a:ext>
            </a:extLst>
          </xdr:cNvPr>
          <xdr:cNvSpPr>
            <a:spLocks noChangeShapeType="1"/>
          </xdr:cNvSpPr>
        </xdr:nvSpPr>
        <xdr:spPr bwMode="auto">
          <a:xfrm>
            <a:off x="2035"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5" name="Line 20">
            <a:extLst>
              <a:ext uri="{FF2B5EF4-FFF2-40B4-BE49-F238E27FC236}">
                <a16:creationId xmlns="" xmlns:a16="http://schemas.microsoft.com/office/drawing/2014/main" id="{B6A8C9A9-419A-4E4E-A59E-2B2982B0D55C}"/>
              </a:ext>
            </a:extLst>
          </xdr:cNvPr>
          <xdr:cNvSpPr>
            <a:spLocks noChangeShapeType="1"/>
          </xdr:cNvSpPr>
        </xdr:nvSpPr>
        <xdr:spPr bwMode="auto">
          <a:xfrm>
            <a:off x="1953"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6" name="Line 21">
            <a:extLst>
              <a:ext uri="{FF2B5EF4-FFF2-40B4-BE49-F238E27FC236}">
                <a16:creationId xmlns="" xmlns:a16="http://schemas.microsoft.com/office/drawing/2014/main" id="{13A1A60C-9E0F-4563-811F-54C43FE5DDF5}"/>
              </a:ext>
            </a:extLst>
          </xdr:cNvPr>
          <xdr:cNvSpPr>
            <a:spLocks noChangeShapeType="1"/>
          </xdr:cNvSpPr>
        </xdr:nvSpPr>
        <xdr:spPr bwMode="auto">
          <a:xfrm flipV="1">
            <a:off x="1966"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7" name="Line 22">
            <a:extLst>
              <a:ext uri="{FF2B5EF4-FFF2-40B4-BE49-F238E27FC236}">
                <a16:creationId xmlns="" xmlns:a16="http://schemas.microsoft.com/office/drawing/2014/main" id="{94D8A168-64F5-4535-AFC7-E5342BB4C430}"/>
              </a:ext>
            </a:extLst>
          </xdr:cNvPr>
          <xdr:cNvSpPr>
            <a:spLocks noChangeShapeType="1"/>
          </xdr:cNvSpPr>
        </xdr:nvSpPr>
        <xdr:spPr bwMode="auto">
          <a:xfrm>
            <a:off x="1966" y="557"/>
            <a:ext cx="5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8" name="Line 23">
            <a:extLst>
              <a:ext uri="{FF2B5EF4-FFF2-40B4-BE49-F238E27FC236}">
                <a16:creationId xmlns="" xmlns:a16="http://schemas.microsoft.com/office/drawing/2014/main" id="{D4F2CAE5-E9C7-4801-97AD-6C2E0A9C1C14}"/>
              </a:ext>
            </a:extLst>
          </xdr:cNvPr>
          <xdr:cNvSpPr>
            <a:spLocks noChangeShapeType="1"/>
          </xdr:cNvSpPr>
        </xdr:nvSpPr>
        <xdr:spPr bwMode="auto">
          <a:xfrm>
            <a:off x="2022"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9" name="Line 24">
            <a:extLst>
              <a:ext uri="{FF2B5EF4-FFF2-40B4-BE49-F238E27FC236}">
                <a16:creationId xmlns="" xmlns:a16="http://schemas.microsoft.com/office/drawing/2014/main" id="{D38F77F6-3832-4A70-8E29-4CAEE3B94FFF}"/>
              </a:ext>
            </a:extLst>
          </xdr:cNvPr>
          <xdr:cNvSpPr>
            <a:spLocks noChangeShapeType="1"/>
          </xdr:cNvSpPr>
        </xdr:nvSpPr>
        <xdr:spPr bwMode="auto">
          <a:xfrm>
            <a:off x="2022"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27</xdr:col>
      <xdr:colOff>123825</xdr:colOff>
      <xdr:row>43</xdr:row>
      <xdr:rowOff>76200</xdr:rowOff>
    </xdr:from>
    <xdr:to>
      <xdr:col>28</xdr:col>
      <xdr:colOff>381000</xdr:colOff>
      <xdr:row>48</xdr:row>
      <xdr:rowOff>28575</xdr:rowOff>
    </xdr:to>
    <xdr:grpSp>
      <xdr:nvGrpSpPr>
        <xdr:cNvPr id="137847" name="Group 25">
          <a:extLst>
            <a:ext uri="{FF2B5EF4-FFF2-40B4-BE49-F238E27FC236}">
              <a16:creationId xmlns="" xmlns:a16="http://schemas.microsoft.com/office/drawing/2014/main" id="{D9EC59B0-FD96-47C9-B222-B39471D5CFB6}"/>
            </a:ext>
          </a:extLst>
        </xdr:cNvPr>
        <xdr:cNvGrpSpPr>
          <a:grpSpLocks noChangeAspect="1"/>
        </xdr:cNvGrpSpPr>
      </xdr:nvGrpSpPr>
      <xdr:grpSpPr bwMode="auto">
        <a:xfrm>
          <a:off x="28820052" y="7748155"/>
          <a:ext cx="1019175" cy="1372465"/>
          <a:chOff x="318" y="169"/>
          <a:chExt cx="187" cy="103"/>
        </a:xfrm>
      </xdr:grpSpPr>
      <xdr:sp macro="" textlink="">
        <xdr:nvSpPr>
          <xdr:cNvPr id="138182" name="Line 26">
            <a:extLst>
              <a:ext uri="{FF2B5EF4-FFF2-40B4-BE49-F238E27FC236}">
                <a16:creationId xmlns="" xmlns:a16="http://schemas.microsoft.com/office/drawing/2014/main" id="{E2CA9F2B-2207-482D-BF6D-B771AD50E9B2}"/>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3" name="Line 27">
            <a:extLst>
              <a:ext uri="{FF2B5EF4-FFF2-40B4-BE49-F238E27FC236}">
                <a16:creationId xmlns="" xmlns:a16="http://schemas.microsoft.com/office/drawing/2014/main" id="{3D183D12-A264-4514-8180-F572FED94132}"/>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4" name="Line 28">
            <a:extLst>
              <a:ext uri="{FF2B5EF4-FFF2-40B4-BE49-F238E27FC236}">
                <a16:creationId xmlns="" xmlns:a16="http://schemas.microsoft.com/office/drawing/2014/main" id="{52EE9814-60AA-4B84-BED5-354FCF4F658B}"/>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5" name="Line 29">
            <a:extLst>
              <a:ext uri="{FF2B5EF4-FFF2-40B4-BE49-F238E27FC236}">
                <a16:creationId xmlns="" xmlns:a16="http://schemas.microsoft.com/office/drawing/2014/main" id="{9F0B0A48-D6BD-4602-B8BB-55ACADFB92E1}"/>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6" name="Line 30">
            <a:extLst>
              <a:ext uri="{FF2B5EF4-FFF2-40B4-BE49-F238E27FC236}">
                <a16:creationId xmlns="" xmlns:a16="http://schemas.microsoft.com/office/drawing/2014/main" id="{D2658A97-E282-4F04-B259-354BEC6BD110}"/>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7" name="Line 31">
            <a:extLst>
              <a:ext uri="{FF2B5EF4-FFF2-40B4-BE49-F238E27FC236}">
                <a16:creationId xmlns="" xmlns:a16="http://schemas.microsoft.com/office/drawing/2014/main" id="{2D070240-6555-487B-9E45-389F2513B999}"/>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8" name="Line 32">
            <a:extLst>
              <a:ext uri="{FF2B5EF4-FFF2-40B4-BE49-F238E27FC236}">
                <a16:creationId xmlns="" xmlns:a16="http://schemas.microsoft.com/office/drawing/2014/main" id="{EFACAF23-7579-4A5A-BF8E-136736B4877B}"/>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89" name="Line 33">
            <a:extLst>
              <a:ext uri="{FF2B5EF4-FFF2-40B4-BE49-F238E27FC236}">
                <a16:creationId xmlns="" xmlns:a16="http://schemas.microsoft.com/office/drawing/2014/main" id="{B410AB1A-34AC-4DFE-9BDF-A34E3C333932}"/>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90" name="Line 34">
            <a:extLst>
              <a:ext uri="{FF2B5EF4-FFF2-40B4-BE49-F238E27FC236}">
                <a16:creationId xmlns="" xmlns:a16="http://schemas.microsoft.com/office/drawing/2014/main" id="{45BA7479-6E4A-4EE3-A470-B65AB8B85C6B}"/>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27</xdr:col>
      <xdr:colOff>114300</xdr:colOff>
      <xdr:row>49</xdr:row>
      <xdr:rowOff>76200</xdr:rowOff>
    </xdr:from>
    <xdr:to>
      <xdr:col>28</xdr:col>
      <xdr:colOff>514350</xdr:colOff>
      <xdr:row>53</xdr:row>
      <xdr:rowOff>142875</xdr:rowOff>
    </xdr:to>
    <xdr:grpSp>
      <xdr:nvGrpSpPr>
        <xdr:cNvPr id="137848" name="Group 35">
          <a:extLst>
            <a:ext uri="{FF2B5EF4-FFF2-40B4-BE49-F238E27FC236}">
              <a16:creationId xmlns="" xmlns:a16="http://schemas.microsoft.com/office/drawing/2014/main" id="{19845AED-8374-490B-BBFB-1C87FDADE042}"/>
            </a:ext>
          </a:extLst>
        </xdr:cNvPr>
        <xdr:cNvGrpSpPr>
          <a:grpSpLocks noChangeAspect="1"/>
        </xdr:cNvGrpSpPr>
      </xdr:nvGrpSpPr>
      <xdr:grpSpPr bwMode="auto">
        <a:xfrm>
          <a:off x="28810527" y="9549245"/>
          <a:ext cx="1162050" cy="1088448"/>
          <a:chOff x="792" y="479"/>
          <a:chExt cx="122" cy="75"/>
        </a:xfrm>
      </xdr:grpSpPr>
      <xdr:sp macro="" textlink="">
        <xdr:nvSpPr>
          <xdr:cNvPr id="138178" name="AutoShape 36">
            <a:extLst>
              <a:ext uri="{FF2B5EF4-FFF2-40B4-BE49-F238E27FC236}">
                <a16:creationId xmlns="" xmlns:a16="http://schemas.microsoft.com/office/drawing/2014/main" id="{6158E1DC-3364-4AD1-8FAC-136CAD973836}"/>
              </a:ext>
            </a:extLst>
          </xdr:cNvPr>
          <xdr:cNvSpPr>
            <a:spLocks noChangeAspect="1" noChangeArrowheads="1"/>
          </xdr:cNvSpPr>
        </xdr:nvSpPr>
        <xdr:spPr bwMode="auto">
          <a:xfrm>
            <a:off x="797" y="535"/>
            <a:ext cx="21" cy="19"/>
          </a:xfrm>
          <a:prstGeom prst="flowChartConnector">
            <a:avLst/>
          </a:prstGeom>
          <a:solidFill>
            <a:srgbClr val="000000"/>
          </a:solidFill>
          <a:ln w="0">
            <a:solidFill>
              <a:srgbClr val="000000"/>
            </a:solidFill>
            <a:round/>
            <a:headEnd/>
            <a:tailEnd/>
          </a:ln>
        </xdr:spPr>
      </xdr:sp>
      <xdr:sp macro="" textlink="">
        <xdr:nvSpPr>
          <xdr:cNvPr id="138179" name="Rectangle 37">
            <a:extLst>
              <a:ext uri="{FF2B5EF4-FFF2-40B4-BE49-F238E27FC236}">
                <a16:creationId xmlns="" xmlns:a16="http://schemas.microsoft.com/office/drawing/2014/main" id="{A7C53ACB-CF77-4929-8B7C-4B711656C5C0}"/>
              </a:ext>
            </a:extLst>
          </xdr:cNvPr>
          <xdr:cNvSpPr>
            <a:spLocks noChangeAspect="1" noChangeArrowheads="1"/>
          </xdr:cNvSpPr>
        </xdr:nvSpPr>
        <xdr:spPr bwMode="auto">
          <a:xfrm>
            <a:off x="792" y="479"/>
            <a:ext cx="89" cy="56"/>
          </a:xfrm>
          <a:prstGeom prst="rect">
            <a:avLst/>
          </a:prstGeom>
          <a:solidFill>
            <a:srgbClr val="FFFFFF"/>
          </a:solidFill>
          <a:ln w="12700">
            <a:solidFill>
              <a:srgbClr val="000000"/>
            </a:solidFill>
            <a:miter lim="800000"/>
            <a:headEnd/>
            <a:tailEnd/>
          </a:ln>
        </xdr:spPr>
      </xdr:sp>
      <xdr:sp macro="" textlink="">
        <xdr:nvSpPr>
          <xdr:cNvPr id="138180" name="Rectangle 38">
            <a:extLst>
              <a:ext uri="{FF2B5EF4-FFF2-40B4-BE49-F238E27FC236}">
                <a16:creationId xmlns="" xmlns:a16="http://schemas.microsoft.com/office/drawing/2014/main" id="{48D30AC7-5D89-4189-8C32-A6C4FAEAB9D0}"/>
              </a:ext>
            </a:extLst>
          </xdr:cNvPr>
          <xdr:cNvSpPr>
            <a:spLocks noChangeAspect="1" noChangeArrowheads="1"/>
          </xdr:cNvSpPr>
        </xdr:nvSpPr>
        <xdr:spPr bwMode="auto">
          <a:xfrm>
            <a:off x="881" y="507"/>
            <a:ext cx="33" cy="28"/>
          </a:xfrm>
          <a:prstGeom prst="rect">
            <a:avLst/>
          </a:prstGeom>
          <a:solidFill>
            <a:srgbClr val="FFFFFF"/>
          </a:solidFill>
          <a:ln w="12700">
            <a:solidFill>
              <a:srgbClr val="000000"/>
            </a:solidFill>
            <a:miter lim="800000"/>
            <a:headEnd/>
            <a:tailEnd/>
          </a:ln>
        </xdr:spPr>
      </xdr:sp>
      <xdr:sp macro="" textlink="">
        <xdr:nvSpPr>
          <xdr:cNvPr id="138181" name="AutoShape 39">
            <a:extLst>
              <a:ext uri="{FF2B5EF4-FFF2-40B4-BE49-F238E27FC236}">
                <a16:creationId xmlns="" xmlns:a16="http://schemas.microsoft.com/office/drawing/2014/main" id="{60F8361C-F4CB-4BDA-8DC9-691D5EB016ED}"/>
              </a:ext>
            </a:extLst>
          </xdr:cNvPr>
          <xdr:cNvSpPr>
            <a:spLocks noChangeAspect="1" noChangeArrowheads="1"/>
          </xdr:cNvSpPr>
        </xdr:nvSpPr>
        <xdr:spPr bwMode="auto">
          <a:xfrm>
            <a:off x="887" y="535"/>
            <a:ext cx="21" cy="19"/>
          </a:xfrm>
          <a:prstGeom prst="flowChartConnector">
            <a:avLst/>
          </a:prstGeom>
          <a:solidFill>
            <a:srgbClr val="000000"/>
          </a:solidFill>
          <a:ln w="0">
            <a:solidFill>
              <a:srgbClr val="000000"/>
            </a:solidFill>
            <a:round/>
            <a:headEnd/>
            <a:tailEnd/>
          </a:ln>
        </xdr:spPr>
      </xdr:sp>
    </xdr:grpSp>
    <xdr:clientData/>
  </xdr:twoCellAnchor>
  <xdr:twoCellAnchor>
    <xdr:from>
      <xdr:col>27</xdr:col>
      <xdr:colOff>304800</xdr:colOff>
      <xdr:row>67</xdr:row>
      <xdr:rowOff>38100</xdr:rowOff>
    </xdr:from>
    <xdr:to>
      <xdr:col>28</xdr:col>
      <xdr:colOff>561975</xdr:colOff>
      <xdr:row>71</xdr:row>
      <xdr:rowOff>38100</xdr:rowOff>
    </xdr:to>
    <xdr:grpSp>
      <xdr:nvGrpSpPr>
        <xdr:cNvPr id="137849" name="Group 40">
          <a:extLst>
            <a:ext uri="{FF2B5EF4-FFF2-40B4-BE49-F238E27FC236}">
              <a16:creationId xmlns="" xmlns:a16="http://schemas.microsoft.com/office/drawing/2014/main" id="{2D7BE4BA-656C-4E13-B613-7302B4435BFC}"/>
            </a:ext>
          </a:extLst>
        </xdr:cNvPr>
        <xdr:cNvGrpSpPr>
          <a:grpSpLocks noChangeAspect="1"/>
        </xdr:cNvGrpSpPr>
      </xdr:nvGrpSpPr>
      <xdr:grpSpPr bwMode="auto">
        <a:xfrm>
          <a:off x="29001027" y="13598236"/>
          <a:ext cx="1019175" cy="4139046"/>
          <a:chOff x="278" y="493"/>
          <a:chExt cx="107" cy="68"/>
        </a:xfrm>
      </xdr:grpSpPr>
      <xdr:sp macro="" textlink="">
        <xdr:nvSpPr>
          <xdr:cNvPr id="138174" name="Rectangle 41">
            <a:extLst>
              <a:ext uri="{FF2B5EF4-FFF2-40B4-BE49-F238E27FC236}">
                <a16:creationId xmlns="" xmlns:a16="http://schemas.microsoft.com/office/drawing/2014/main" id="{BEB09999-41D9-43E2-9257-985F446DD30E}"/>
              </a:ext>
            </a:extLst>
          </xdr:cNvPr>
          <xdr:cNvSpPr>
            <a:spLocks noChangeAspect="1" noChangeArrowheads="1"/>
          </xdr:cNvSpPr>
        </xdr:nvSpPr>
        <xdr:spPr bwMode="auto">
          <a:xfrm>
            <a:off x="278" y="493"/>
            <a:ext cx="107" cy="68"/>
          </a:xfrm>
          <a:prstGeom prst="rect">
            <a:avLst/>
          </a:prstGeom>
          <a:solidFill>
            <a:srgbClr val="FFFFFF"/>
          </a:solidFill>
          <a:ln w="15875">
            <a:solidFill>
              <a:srgbClr val="000000"/>
            </a:solidFill>
            <a:miter lim="800000"/>
            <a:headEnd/>
            <a:tailEnd/>
          </a:ln>
        </xdr:spPr>
      </xdr:sp>
      <xdr:sp macro="" textlink="">
        <xdr:nvSpPr>
          <xdr:cNvPr id="138175" name="Line 42">
            <a:extLst>
              <a:ext uri="{FF2B5EF4-FFF2-40B4-BE49-F238E27FC236}">
                <a16:creationId xmlns="" xmlns:a16="http://schemas.microsoft.com/office/drawing/2014/main" id="{9263DBB4-7AE3-47A9-B07B-A5420CAE9B31}"/>
              </a:ext>
            </a:extLst>
          </xdr:cNvPr>
          <xdr:cNvSpPr>
            <a:spLocks noChangeAspect="1" noChangeShapeType="1"/>
          </xdr:cNvSpPr>
        </xdr:nvSpPr>
        <xdr:spPr bwMode="auto">
          <a:xfrm>
            <a:off x="279" y="510"/>
            <a:ext cx="10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76" name="Rectangle 43">
            <a:extLst>
              <a:ext uri="{FF2B5EF4-FFF2-40B4-BE49-F238E27FC236}">
                <a16:creationId xmlns="" xmlns:a16="http://schemas.microsoft.com/office/drawing/2014/main" id="{C8D2DC87-1817-4C38-B063-61D7458DD27A}"/>
              </a:ext>
            </a:extLst>
          </xdr:cNvPr>
          <xdr:cNvSpPr>
            <a:spLocks noChangeAspect="1" noChangeArrowheads="1"/>
          </xdr:cNvSpPr>
        </xdr:nvSpPr>
        <xdr:spPr bwMode="auto">
          <a:xfrm>
            <a:off x="289" y="535"/>
            <a:ext cx="13" cy="26"/>
          </a:xfrm>
          <a:prstGeom prst="rect">
            <a:avLst/>
          </a:prstGeom>
          <a:solidFill>
            <a:srgbClr val="FFFFFF"/>
          </a:solidFill>
          <a:ln w="12700">
            <a:solidFill>
              <a:srgbClr val="000000"/>
            </a:solidFill>
            <a:miter lim="800000"/>
            <a:headEnd/>
            <a:tailEnd/>
          </a:ln>
        </xdr:spPr>
      </xdr:sp>
      <xdr:sp macro="" textlink="">
        <xdr:nvSpPr>
          <xdr:cNvPr id="138177" name="AutoShape 44">
            <a:extLst>
              <a:ext uri="{FF2B5EF4-FFF2-40B4-BE49-F238E27FC236}">
                <a16:creationId xmlns="" xmlns:a16="http://schemas.microsoft.com/office/drawing/2014/main" id="{57F80A20-FAA6-4A26-A0C7-585282C54E65}"/>
              </a:ext>
            </a:extLst>
          </xdr:cNvPr>
          <xdr:cNvSpPr>
            <a:spLocks noChangeAspect="1" noChangeArrowheads="1"/>
          </xdr:cNvSpPr>
        </xdr:nvSpPr>
        <xdr:spPr bwMode="auto">
          <a:xfrm>
            <a:off x="298" y="549"/>
            <a:ext cx="1" cy="1"/>
          </a:xfrm>
          <a:prstGeom prst="flowChartConnector">
            <a:avLst/>
          </a:prstGeom>
          <a:solidFill>
            <a:srgbClr val="FFFFFF"/>
          </a:solidFill>
          <a:ln w="12700">
            <a:solidFill>
              <a:srgbClr val="000000"/>
            </a:solidFill>
            <a:round/>
            <a:headEnd/>
            <a:tailEnd/>
          </a:ln>
        </xdr:spPr>
      </xdr:sp>
    </xdr:grpSp>
    <xdr:clientData/>
  </xdr:twoCellAnchor>
  <xdr:twoCellAnchor>
    <xdr:from>
      <xdr:col>27</xdr:col>
      <xdr:colOff>114300</xdr:colOff>
      <xdr:row>55</xdr:row>
      <xdr:rowOff>38100</xdr:rowOff>
    </xdr:from>
    <xdr:to>
      <xdr:col>28</xdr:col>
      <xdr:colOff>590550</xdr:colOff>
      <xdr:row>58</xdr:row>
      <xdr:rowOff>38100</xdr:rowOff>
    </xdr:to>
    <xdr:grpSp>
      <xdr:nvGrpSpPr>
        <xdr:cNvPr id="137850" name="Group 45">
          <a:extLst>
            <a:ext uri="{FF2B5EF4-FFF2-40B4-BE49-F238E27FC236}">
              <a16:creationId xmlns="" xmlns:a16="http://schemas.microsoft.com/office/drawing/2014/main" id="{4DE88C5E-1609-4DB0-956C-443E77657368}"/>
            </a:ext>
          </a:extLst>
        </xdr:cNvPr>
        <xdr:cNvGrpSpPr>
          <a:grpSpLocks noChangeAspect="1"/>
        </xdr:cNvGrpSpPr>
      </xdr:nvGrpSpPr>
      <xdr:grpSpPr bwMode="auto">
        <a:xfrm>
          <a:off x="28810527" y="11087100"/>
          <a:ext cx="1238250" cy="467591"/>
          <a:chOff x="434" y="425"/>
          <a:chExt cx="130" cy="51"/>
        </a:xfrm>
      </xdr:grpSpPr>
      <xdr:grpSp>
        <xdr:nvGrpSpPr>
          <xdr:cNvPr id="138163" name="Group 46">
            <a:extLst>
              <a:ext uri="{FF2B5EF4-FFF2-40B4-BE49-F238E27FC236}">
                <a16:creationId xmlns="" xmlns:a16="http://schemas.microsoft.com/office/drawing/2014/main" id="{487BF60A-0283-4F7E-829C-4862571A5804}"/>
              </a:ext>
            </a:extLst>
          </xdr:cNvPr>
          <xdr:cNvGrpSpPr>
            <a:grpSpLocks noChangeAspect="1"/>
          </xdr:cNvGrpSpPr>
        </xdr:nvGrpSpPr>
        <xdr:grpSpPr bwMode="auto">
          <a:xfrm>
            <a:off x="437" y="425"/>
            <a:ext cx="57" cy="47"/>
            <a:chOff x="448" y="425"/>
            <a:chExt cx="57" cy="47"/>
          </a:xfrm>
        </xdr:grpSpPr>
        <xdr:sp macro="" textlink="">
          <xdr:nvSpPr>
            <xdr:cNvPr id="138171" name="Rectangle 47">
              <a:extLst>
                <a:ext uri="{FF2B5EF4-FFF2-40B4-BE49-F238E27FC236}">
                  <a16:creationId xmlns="" xmlns:a16="http://schemas.microsoft.com/office/drawing/2014/main" id="{1AE7A0FF-1C7B-4392-AC0F-BC1593C1D74E}"/>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38172" name="AutoShape 48">
              <a:extLst>
                <a:ext uri="{FF2B5EF4-FFF2-40B4-BE49-F238E27FC236}">
                  <a16:creationId xmlns="" xmlns:a16="http://schemas.microsoft.com/office/drawing/2014/main" id="{582AD053-F0AA-43C9-90C3-D530E1CDB7D1}"/>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38173" name="AutoShape 49">
              <a:extLst>
                <a:ext uri="{FF2B5EF4-FFF2-40B4-BE49-F238E27FC236}">
                  <a16:creationId xmlns="" xmlns:a16="http://schemas.microsoft.com/office/drawing/2014/main" id="{9F0F1C0D-B764-4F11-8F8D-007EFE25E268}"/>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grpSp>
        <xdr:nvGrpSpPr>
          <xdr:cNvPr id="138164" name="Group 50">
            <a:extLst>
              <a:ext uri="{FF2B5EF4-FFF2-40B4-BE49-F238E27FC236}">
                <a16:creationId xmlns="" xmlns:a16="http://schemas.microsoft.com/office/drawing/2014/main" id="{CDCF15CC-4A3A-4398-AEB2-3DFADC40F767}"/>
              </a:ext>
            </a:extLst>
          </xdr:cNvPr>
          <xdr:cNvGrpSpPr>
            <a:grpSpLocks noChangeAspect="1"/>
          </xdr:cNvGrpSpPr>
        </xdr:nvGrpSpPr>
        <xdr:grpSpPr bwMode="auto">
          <a:xfrm>
            <a:off x="501" y="425"/>
            <a:ext cx="57" cy="47"/>
            <a:chOff x="448" y="425"/>
            <a:chExt cx="57" cy="47"/>
          </a:xfrm>
        </xdr:grpSpPr>
        <xdr:sp macro="" textlink="">
          <xdr:nvSpPr>
            <xdr:cNvPr id="138168" name="Rectangle 51">
              <a:extLst>
                <a:ext uri="{FF2B5EF4-FFF2-40B4-BE49-F238E27FC236}">
                  <a16:creationId xmlns="" xmlns:a16="http://schemas.microsoft.com/office/drawing/2014/main" id="{AD81A4D7-9842-4904-B8A7-3324ED9C5850}"/>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38169" name="AutoShape 52">
              <a:extLst>
                <a:ext uri="{FF2B5EF4-FFF2-40B4-BE49-F238E27FC236}">
                  <a16:creationId xmlns="" xmlns:a16="http://schemas.microsoft.com/office/drawing/2014/main" id="{B95AA6B2-6A7D-457B-8688-05E59680585C}"/>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38170" name="AutoShape 53">
              <a:extLst>
                <a:ext uri="{FF2B5EF4-FFF2-40B4-BE49-F238E27FC236}">
                  <a16:creationId xmlns="" xmlns:a16="http://schemas.microsoft.com/office/drawing/2014/main" id="{4E6321A4-D78E-4846-A8A0-3F5CAD1E4E37}"/>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sp macro="" textlink="">
        <xdr:nvSpPr>
          <xdr:cNvPr id="138165" name="Line 54">
            <a:extLst>
              <a:ext uri="{FF2B5EF4-FFF2-40B4-BE49-F238E27FC236}">
                <a16:creationId xmlns="" xmlns:a16="http://schemas.microsoft.com/office/drawing/2014/main" id="{EF134577-FD09-49CD-9672-5B16727DFF8C}"/>
              </a:ext>
            </a:extLst>
          </xdr:cNvPr>
          <xdr:cNvSpPr>
            <a:spLocks noChangeAspect="1" noChangeShapeType="1"/>
          </xdr:cNvSpPr>
        </xdr:nvSpPr>
        <xdr:spPr bwMode="auto">
          <a:xfrm>
            <a:off x="495" y="455"/>
            <a:ext cx="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66" name="Line 55">
            <a:extLst>
              <a:ext uri="{FF2B5EF4-FFF2-40B4-BE49-F238E27FC236}">
                <a16:creationId xmlns="" xmlns:a16="http://schemas.microsoft.com/office/drawing/2014/main" id="{016CB570-422B-4C34-AD0F-067C7A3F2CE7}"/>
              </a:ext>
            </a:extLst>
          </xdr:cNvPr>
          <xdr:cNvSpPr>
            <a:spLocks noChangeAspect="1" noChangeShapeType="1"/>
          </xdr:cNvSpPr>
        </xdr:nvSpPr>
        <xdr:spPr bwMode="auto">
          <a:xfrm>
            <a:off x="434" y="473"/>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67" name="Line 56">
            <a:extLst>
              <a:ext uri="{FF2B5EF4-FFF2-40B4-BE49-F238E27FC236}">
                <a16:creationId xmlns="" xmlns:a16="http://schemas.microsoft.com/office/drawing/2014/main" id="{4003CB25-AFD4-4329-B7C0-EB49659315F7}"/>
              </a:ext>
            </a:extLst>
          </xdr:cNvPr>
          <xdr:cNvSpPr>
            <a:spLocks noChangeAspect="1" noChangeShapeType="1"/>
          </xdr:cNvSpPr>
        </xdr:nvSpPr>
        <xdr:spPr bwMode="auto">
          <a:xfrm>
            <a:off x="434" y="476"/>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27</xdr:col>
      <xdr:colOff>304800</xdr:colOff>
      <xdr:row>72</xdr:row>
      <xdr:rowOff>114300</xdr:rowOff>
    </xdr:from>
    <xdr:to>
      <xdr:col>28</xdr:col>
      <xdr:colOff>571500</xdr:colOff>
      <xdr:row>78</xdr:row>
      <xdr:rowOff>28575</xdr:rowOff>
    </xdr:to>
    <xdr:grpSp>
      <xdr:nvGrpSpPr>
        <xdr:cNvPr id="137851" name="Group 57">
          <a:extLst>
            <a:ext uri="{FF2B5EF4-FFF2-40B4-BE49-F238E27FC236}">
              <a16:creationId xmlns="" xmlns:a16="http://schemas.microsoft.com/office/drawing/2014/main" id="{0BEF8A57-6074-49B6-AA36-BC2D846D6EF6}"/>
            </a:ext>
          </a:extLst>
        </xdr:cNvPr>
        <xdr:cNvGrpSpPr>
          <a:grpSpLocks noChangeAspect="1"/>
        </xdr:cNvGrpSpPr>
      </xdr:nvGrpSpPr>
      <xdr:grpSpPr bwMode="auto">
        <a:xfrm>
          <a:off x="29001027" y="17969345"/>
          <a:ext cx="1028700" cy="849457"/>
          <a:chOff x="160" y="672"/>
          <a:chExt cx="119" cy="102"/>
        </a:xfrm>
      </xdr:grpSpPr>
      <xdr:sp macro="" textlink="">
        <xdr:nvSpPr>
          <xdr:cNvPr id="138153" name="Rectangle 58">
            <a:extLst>
              <a:ext uri="{FF2B5EF4-FFF2-40B4-BE49-F238E27FC236}">
                <a16:creationId xmlns="" xmlns:a16="http://schemas.microsoft.com/office/drawing/2014/main" id="{5DC92049-780B-4964-A4BB-EE1BF90221C6}"/>
              </a:ext>
            </a:extLst>
          </xdr:cNvPr>
          <xdr:cNvSpPr>
            <a:spLocks noChangeAspect="1" noChangeArrowheads="1"/>
          </xdr:cNvSpPr>
        </xdr:nvSpPr>
        <xdr:spPr bwMode="auto">
          <a:xfrm>
            <a:off x="160" y="672"/>
            <a:ext cx="119" cy="102"/>
          </a:xfrm>
          <a:prstGeom prst="rect">
            <a:avLst/>
          </a:prstGeom>
          <a:solidFill>
            <a:srgbClr val="FFFFFF"/>
          </a:solidFill>
          <a:ln w="15875">
            <a:solidFill>
              <a:srgbClr val="000000"/>
            </a:solidFill>
            <a:miter lim="800000"/>
            <a:headEnd/>
            <a:tailEnd/>
          </a:ln>
        </xdr:spPr>
      </xdr:sp>
      <xdr:sp macro="" textlink="">
        <xdr:nvSpPr>
          <xdr:cNvPr id="138154" name="Line 59">
            <a:extLst>
              <a:ext uri="{FF2B5EF4-FFF2-40B4-BE49-F238E27FC236}">
                <a16:creationId xmlns="" xmlns:a16="http://schemas.microsoft.com/office/drawing/2014/main" id="{A0A17027-5960-418E-9336-40C29C13557C}"/>
              </a:ext>
            </a:extLst>
          </xdr:cNvPr>
          <xdr:cNvSpPr>
            <a:spLocks noChangeAspect="1" noChangeShapeType="1"/>
          </xdr:cNvSpPr>
        </xdr:nvSpPr>
        <xdr:spPr bwMode="auto">
          <a:xfrm>
            <a:off x="160" y="705"/>
            <a:ext cx="119"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55" name="Freeform 60">
            <a:extLst>
              <a:ext uri="{FF2B5EF4-FFF2-40B4-BE49-F238E27FC236}">
                <a16:creationId xmlns="" xmlns:a16="http://schemas.microsoft.com/office/drawing/2014/main" id="{DCCCB8C5-055A-4055-BD7E-D0F66832B435}"/>
              </a:ext>
            </a:extLst>
          </xdr:cNvPr>
          <xdr:cNvSpPr>
            <a:spLocks noChangeAspect="1"/>
          </xdr:cNvSpPr>
        </xdr:nvSpPr>
        <xdr:spPr bwMode="auto">
          <a:xfrm>
            <a:off x="172" y="718"/>
            <a:ext cx="92" cy="36"/>
          </a:xfrm>
          <a:custGeom>
            <a:avLst/>
            <a:gdLst>
              <a:gd name="T0" fmla="*/ 0 w 92"/>
              <a:gd name="T1" fmla="*/ 32 h 36"/>
              <a:gd name="T2" fmla="*/ 42 w 92"/>
              <a:gd name="T3" fmla="*/ 32 h 36"/>
              <a:gd name="T4" fmla="*/ 58 w 92"/>
              <a:gd name="T5" fmla="*/ 5 h 36"/>
              <a:gd name="T6" fmla="*/ 92 w 92"/>
              <a:gd name="T7" fmla="*/ 0 h 36"/>
              <a:gd name="T8" fmla="*/ 0 60000 65536"/>
              <a:gd name="T9" fmla="*/ 0 60000 65536"/>
              <a:gd name="T10" fmla="*/ 0 60000 65536"/>
              <a:gd name="T11" fmla="*/ 0 60000 65536"/>
              <a:gd name="T12" fmla="*/ 0 w 92"/>
              <a:gd name="T13" fmla="*/ 0 h 36"/>
              <a:gd name="T14" fmla="*/ 92 w 92"/>
              <a:gd name="T15" fmla="*/ 36 h 36"/>
            </a:gdLst>
            <a:ahLst/>
            <a:cxnLst>
              <a:cxn ang="T8">
                <a:pos x="T0" y="T1"/>
              </a:cxn>
              <a:cxn ang="T9">
                <a:pos x="T2" y="T3"/>
              </a:cxn>
              <a:cxn ang="T10">
                <a:pos x="T4" y="T5"/>
              </a:cxn>
              <a:cxn ang="T11">
                <a:pos x="T6" y="T7"/>
              </a:cxn>
            </a:cxnLst>
            <a:rect l="T12" t="T13" r="T14" b="T15"/>
            <a:pathLst>
              <a:path w="92" h="36">
                <a:moveTo>
                  <a:pt x="0" y="32"/>
                </a:moveTo>
                <a:cubicBezTo>
                  <a:pt x="16" y="34"/>
                  <a:pt x="32" y="36"/>
                  <a:pt x="42" y="32"/>
                </a:cubicBezTo>
                <a:cubicBezTo>
                  <a:pt x="52" y="28"/>
                  <a:pt x="50" y="10"/>
                  <a:pt x="58" y="5"/>
                </a:cubicBezTo>
                <a:cubicBezTo>
                  <a:pt x="66" y="0"/>
                  <a:pt x="79" y="0"/>
                  <a:pt x="92" y="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8156" name="Freeform 61">
            <a:extLst>
              <a:ext uri="{FF2B5EF4-FFF2-40B4-BE49-F238E27FC236}">
                <a16:creationId xmlns="" xmlns:a16="http://schemas.microsoft.com/office/drawing/2014/main" id="{97DC2BE2-978D-4073-B7E6-F31D0349B47E}"/>
              </a:ext>
            </a:extLst>
          </xdr:cNvPr>
          <xdr:cNvSpPr>
            <a:spLocks noChangeAspect="1"/>
          </xdr:cNvSpPr>
        </xdr:nvSpPr>
        <xdr:spPr bwMode="auto">
          <a:xfrm>
            <a:off x="208" y="751"/>
            <a:ext cx="57" cy="10"/>
          </a:xfrm>
          <a:custGeom>
            <a:avLst/>
            <a:gdLst>
              <a:gd name="T0" fmla="*/ 0 w 57"/>
              <a:gd name="T1" fmla="*/ 0 h 10"/>
              <a:gd name="T2" fmla="*/ 21 w 57"/>
              <a:gd name="T3" fmla="*/ 2 h 10"/>
              <a:gd name="T4" fmla="*/ 38 w 57"/>
              <a:gd name="T5" fmla="*/ 9 h 10"/>
              <a:gd name="T6" fmla="*/ 57 w 57"/>
              <a:gd name="T7" fmla="*/ 10 h 10"/>
              <a:gd name="T8" fmla="*/ 0 60000 65536"/>
              <a:gd name="T9" fmla="*/ 0 60000 65536"/>
              <a:gd name="T10" fmla="*/ 0 60000 65536"/>
              <a:gd name="T11" fmla="*/ 0 60000 65536"/>
              <a:gd name="T12" fmla="*/ 0 w 57"/>
              <a:gd name="T13" fmla="*/ 0 h 10"/>
              <a:gd name="T14" fmla="*/ 57 w 57"/>
              <a:gd name="T15" fmla="*/ 10 h 10"/>
            </a:gdLst>
            <a:ahLst/>
            <a:cxnLst>
              <a:cxn ang="T8">
                <a:pos x="T0" y="T1"/>
              </a:cxn>
              <a:cxn ang="T9">
                <a:pos x="T2" y="T3"/>
              </a:cxn>
              <a:cxn ang="T10">
                <a:pos x="T4" y="T5"/>
              </a:cxn>
              <a:cxn ang="T11">
                <a:pos x="T6" y="T7"/>
              </a:cxn>
            </a:cxnLst>
            <a:rect l="T12" t="T13" r="T14" b="T15"/>
            <a:pathLst>
              <a:path w="57" h="10">
                <a:moveTo>
                  <a:pt x="0" y="0"/>
                </a:moveTo>
                <a:cubicBezTo>
                  <a:pt x="7" y="0"/>
                  <a:pt x="15" y="1"/>
                  <a:pt x="21" y="2"/>
                </a:cubicBezTo>
                <a:cubicBezTo>
                  <a:pt x="27" y="3"/>
                  <a:pt x="32" y="8"/>
                  <a:pt x="38" y="9"/>
                </a:cubicBezTo>
                <a:cubicBezTo>
                  <a:pt x="44" y="10"/>
                  <a:pt x="54" y="10"/>
                  <a:pt x="57" y="1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8157" name="Freeform 62">
            <a:extLst>
              <a:ext uri="{FF2B5EF4-FFF2-40B4-BE49-F238E27FC236}">
                <a16:creationId xmlns="" xmlns:a16="http://schemas.microsoft.com/office/drawing/2014/main" id="{E218077E-6DB6-4DB8-A350-F1845CEBB49F}"/>
              </a:ext>
            </a:extLst>
          </xdr:cNvPr>
          <xdr:cNvSpPr>
            <a:spLocks noChangeAspect="1"/>
          </xdr:cNvSpPr>
        </xdr:nvSpPr>
        <xdr:spPr bwMode="auto">
          <a:xfrm>
            <a:off x="172" y="729"/>
            <a:ext cx="92" cy="19"/>
          </a:xfrm>
          <a:custGeom>
            <a:avLst/>
            <a:gdLst>
              <a:gd name="T0" fmla="*/ 0 w 92"/>
              <a:gd name="T1" fmla="*/ 2 h 19"/>
              <a:gd name="T2" fmla="*/ 46 w 92"/>
              <a:gd name="T3" fmla="*/ 2 h 19"/>
              <a:gd name="T4" fmla="*/ 65 w 92"/>
              <a:gd name="T5" fmla="*/ 16 h 19"/>
              <a:gd name="T6" fmla="*/ 92 w 92"/>
              <a:gd name="T7" fmla="*/ 18 h 19"/>
              <a:gd name="T8" fmla="*/ 0 60000 65536"/>
              <a:gd name="T9" fmla="*/ 0 60000 65536"/>
              <a:gd name="T10" fmla="*/ 0 60000 65536"/>
              <a:gd name="T11" fmla="*/ 0 60000 65536"/>
              <a:gd name="T12" fmla="*/ 0 w 92"/>
              <a:gd name="T13" fmla="*/ 0 h 19"/>
              <a:gd name="T14" fmla="*/ 92 w 92"/>
              <a:gd name="T15" fmla="*/ 19 h 19"/>
            </a:gdLst>
            <a:ahLst/>
            <a:cxnLst>
              <a:cxn ang="T8">
                <a:pos x="T0" y="T1"/>
              </a:cxn>
              <a:cxn ang="T9">
                <a:pos x="T2" y="T3"/>
              </a:cxn>
              <a:cxn ang="T10">
                <a:pos x="T4" y="T5"/>
              </a:cxn>
              <a:cxn ang="T11">
                <a:pos x="T6" y="T7"/>
              </a:cxn>
            </a:cxnLst>
            <a:rect l="T12" t="T13" r="T14" b="T15"/>
            <a:pathLst>
              <a:path w="92" h="19">
                <a:moveTo>
                  <a:pt x="0" y="2"/>
                </a:moveTo>
                <a:cubicBezTo>
                  <a:pt x="17" y="1"/>
                  <a:pt x="35" y="0"/>
                  <a:pt x="46" y="2"/>
                </a:cubicBezTo>
                <a:cubicBezTo>
                  <a:pt x="57" y="4"/>
                  <a:pt x="57" y="13"/>
                  <a:pt x="65" y="16"/>
                </a:cubicBezTo>
                <a:cubicBezTo>
                  <a:pt x="73" y="19"/>
                  <a:pt x="88" y="18"/>
                  <a:pt x="92" y="18"/>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8158" name="Line 63">
            <a:extLst>
              <a:ext uri="{FF2B5EF4-FFF2-40B4-BE49-F238E27FC236}">
                <a16:creationId xmlns="" xmlns:a16="http://schemas.microsoft.com/office/drawing/2014/main" id="{93DA632B-D0C0-488D-B271-35E6E100380B}"/>
              </a:ext>
            </a:extLst>
          </xdr:cNvPr>
          <xdr:cNvSpPr>
            <a:spLocks noChangeAspect="1" noChangeShapeType="1"/>
          </xdr:cNvSpPr>
        </xdr:nvSpPr>
        <xdr:spPr bwMode="auto">
          <a:xfrm>
            <a:off x="227" y="736"/>
            <a:ext cx="37"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59" name="AutoShape 64">
            <a:extLst>
              <a:ext uri="{FF2B5EF4-FFF2-40B4-BE49-F238E27FC236}">
                <a16:creationId xmlns="" xmlns:a16="http://schemas.microsoft.com/office/drawing/2014/main" id="{1AEFB783-DAE3-4AEC-8149-184697A22E0C}"/>
              </a:ext>
            </a:extLst>
          </xdr:cNvPr>
          <xdr:cNvSpPr>
            <a:spLocks noChangeAspect="1" noChangeArrowheads="1"/>
          </xdr:cNvSpPr>
        </xdr:nvSpPr>
        <xdr:spPr bwMode="auto">
          <a:xfrm rot="5400000">
            <a:off x="260" y="711"/>
            <a:ext cx="10" cy="13"/>
          </a:xfrm>
          <a:prstGeom prst="flowChartExtract">
            <a:avLst/>
          </a:prstGeom>
          <a:solidFill>
            <a:srgbClr val="000000"/>
          </a:solidFill>
          <a:ln w="12700">
            <a:solidFill>
              <a:srgbClr val="000000"/>
            </a:solidFill>
            <a:miter lim="800000"/>
            <a:headEnd/>
            <a:tailEnd/>
          </a:ln>
        </xdr:spPr>
      </xdr:sp>
      <xdr:sp macro="" textlink="">
        <xdr:nvSpPr>
          <xdr:cNvPr id="138160" name="AutoShape 65">
            <a:extLst>
              <a:ext uri="{FF2B5EF4-FFF2-40B4-BE49-F238E27FC236}">
                <a16:creationId xmlns="" xmlns:a16="http://schemas.microsoft.com/office/drawing/2014/main" id="{7CD0013C-FBAD-47B2-8FCE-0D3F9069E209}"/>
              </a:ext>
            </a:extLst>
          </xdr:cNvPr>
          <xdr:cNvSpPr>
            <a:spLocks noChangeAspect="1" noChangeArrowheads="1"/>
          </xdr:cNvSpPr>
        </xdr:nvSpPr>
        <xdr:spPr bwMode="auto">
          <a:xfrm rot="5400000">
            <a:off x="261" y="728"/>
            <a:ext cx="10" cy="13"/>
          </a:xfrm>
          <a:prstGeom prst="flowChartExtract">
            <a:avLst/>
          </a:prstGeom>
          <a:solidFill>
            <a:srgbClr val="000000"/>
          </a:solidFill>
          <a:ln w="12700">
            <a:solidFill>
              <a:srgbClr val="000000"/>
            </a:solidFill>
            <a:miter lim="800000"/>
            <a:headEnd/>
            <a:tailEnd/>
          </a:ln>
        </xdr:spPr>
      </xdr:sp>
      <xdr:sp macro="" textlink="">
        <xdr:nvSpPr>
          <xdr:cNvPr id="138161" name="AutoShape 66">
            <a:extLst>
              <a:ext uri="{FF2B5EF4-FFF2-40B4-BE49-F238E27FC236}">
                <a16:creationId xmlns="" xmlns:a16="http://schemas.microsoft.com/office/drawing/2014/main" id="{AF76E874-F0CC-426D-9D65-8B9AE34CA821}"/>
              </a:ext>
            </a:extLst>
          </xdr:cNvPr>
          <xdr:cNvSpPr>
            <a:spLocks noChangeAspect="1" noChangeArrowheads="1"/>
          </xdr:cNvSpPr>
        </xdr:nvSpPr>
        <xdr:spPr bwMode="auto">
          <a:xfrm rot="5400000">
            <a:off x="262" y="740"/>
            <a:ext cx="10" cy="13"/>
          </a:xfrm>
          <a:prstGeom prst="flowChartExtract">
            <a:avLst/>
          </a:prstGeom>
          <a:solidFill>
            <a:srgbClr val="000000"/>
          </a:solidFill>
          <a:ln w="12700">
            <a:solidFill>
              <a:srgbClr val="000000"/>
            </a:solidFill>
            <a:miter lim="800000"/>
            <a:headEnd/>
            <a:tailEnd/>
          </a:ln>
        </xdr:spPr>
      </xdr:sp>
      <xdr:sp macro="" textlink="">
        <xdr:nvSpPr>
          <xdr:cNvPr id="138162" name="AutoShape 67">
            <a:extLst>
              <a:ext uri="{FF2B5EF4-FFF2-40B4-BE49-F238E27FC236}">
                <a16:creationId xmlns="" xmlns:a16="http://schemas.microsoft.com/office/drawing/2014/main" id="{DD9CBE95-A7F5-4ABE-81F6-553785153F48}"/>
              </a:ext>
            </a:extLst>
          </xdr:cNvPr>
          <xdr:cNvSpPr>
            <a:spLocks noChangeAspect="1" noChangeArrowheads="1"/>
          </xdr:cNvSpPr>
        </xdr:nvSpPr>
        <xdr:spPr bwMode="auto">
          <a:xfrm rot="5400000">
            <a:off x="263" y="754"/>
            <a:ext cx="10" cy="13"/>
          </a:xfrm>
          <a:prstGeom prst="flowChartExtract">
            <a:avLst/>
          </a:prstGeom>
          <a:solidFill>
            <a:srgbClr val="000000"/>
          </a:solidFill>
          <a:ln w="12700">
            <a:solidFill>
              <a:srgbClr val="000000"/>
            </a:solidFill>
            <a:miter lim="800000"/>
            <a:headEnd/>
            <a:tailEnd/>
          </a:ln>
        </xdr:spPr>
      </xdr:sp>
    </xdr:grpSp>
    <xdr:clientData/>
  </xdr:twoCellAnchor>
  <xdr:twoCellAnchor>
    <xdr:from>
      <xdr:col>27</xdr:col>
      <xdr:colOff>381000</xdr:colOff>
      <xdr:row>62</xdr:row>
      <xdr:rowOff>114300</xdr:rowOff>
    </xdr:from>
    <xdr:to>
      <xdr:col>28</xdr:col>
      <xdr:colOff>447675</xdr:colOff>
      <xdr:row>66</xdr:row>
      <xdr:rowOff>142875</xdr:rowOff>
    </xdr:to>
    <xdr:grpSp>
      <xdr:nvGrpSpPr>
        <xdr:cNvPr id="137852" name="Group 68">
          <a:extLst>
            <a:ext uri="{FF2B5EF4-FFF2-40B4-BE49-F238E27FC236}">
              <a16:creationId xmlns="" xmlns:a16="http://schemas.microsoft.com/office/drawing/2014/main" id="{6D25BCB2-3900-41C9-A50A-74EFF5AB2A4A}"/>
            </a:ext>
          </a:extLst>
        </xdr:cNvPr>
        <xdr:cNvGrpSpPr>
          <a:grpSpLocks/>
        </xdr:cNvGrpSpPr>
      </xdr:nvGrpSpPr>
      <xdr:grpSpPr bwMode="auto">
        <a:xfrm>
          <a:off x="29077227" y="12895118"/>
          <a:ext cx="828675" cy="652030"/>
          <a:chOff x="707" y="730"/>
          <a:chExt cx="103" cy="87"/>
        </a:xfrm>
      </xdr:grpSpPr>
      <xdr:sp macro="" textlink="">
        <xdr:nvSpPr>
          <xdr:cNvPr id="138150" name="Freeform 69">
            <a:extLst>
              <a:ext uri="{FF2B5EF4-FFF2-40B4-BE49-F238E27FC236}">
                <a16:creationId xmlns="" xmlns:a16="http://schemas.microsoft.com/office/drawing/2014/main" id="{24D52232-C0CF-4342-81E3-C2A22713FF59}"/>
              </a:ext>
            </a:extLst>
          </xdr:cNvPr>
          <xdr:cNvSpPr>
            <a:spLocks noChangeAspect="1"/>
          </xdr:cNvSpPr>
        </xdr:nvSpPr>
        <xdr:spPr bwMode="auto">
          <a:xfrm flipV="1">
            <a:off x="731" y="730"/>
            <a:ext cx="43"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sp macro="" textlink="">
        <xdr:nvSpPr>
          <xdr:cNvPr id="138151" name="Freeform 70">
            <a:extLst>
              <a:ext uri="{FF2B5EF4-FFF2-40B4-BE49-F238E27FC236}">
                <a16:creationId xmlns="" xmlns:a16="http://schemas.microsoft.com/office/drawing/2014/main" id="{64B2505E-69E4-4D9C-8B02-0A1099E49068}"/>
              </a:ext>
            </a:extLst>
          </xdr:cNvPr>
          <xdr:cNvSpPr>
            <a:spLocks/>
          </xdr:cNvSpPr>
        </xdr:nvSpPr>
        <xdr:spPr bwMode="auto">
          <a:xfrm>
            <a:off x="707" y="749"/>
            <a:ext cx="103" cy="52"/>
          </a:xfrm>
          <a:custGeom>
            <a:avLst/>
            <a:gdLst>
              <a:gd name="T0" fmla="*/ 0 w 103"/>
              <a:gd name="T1" fmla="*/ 0 h 52"/>
              <a:gd name="T2" fmla="*/ 28 w 103"/>
              <a:gd name="T3" fmla="*/ 15 h 52"/>
              <a:gd name="T4" fmla="*/ 86 w 103"/>
              <a:gd name="T5" fmla="*/ 16 h 52"/>
              <a:gd name="T6" fmla="*/ 99 w 103"/>
              <a:gd name="T7" fmla="*/ 21 h 52"/>
              <a:gd name="T8" fmla="*/ 103 w 103"/>
              <a:gd name="T9" fmla="*/ 25 h 52"/>
              <a:gd name="T10" fmla="*/ 24 w 103"/>
              <a:gd name="T11" fmla="*/ 28 h 52"/>
              <a:gd name="T12" fmla="*/ 9 w 103"/>
              <a:gd name="T13" fmla="*/ 24 h 52"/>
              <a:gd name="T14" fmla="*/ 0 w 103"/>
              <a:gd name="T15" fmla="*/ 0 h 52"/>
              <a:gd name="T16" fmla="*/ 0 60000 65536"/>
              <a:gd name="T17" fmla="*/ 0 60000 65536"/>
              <a:gd name="T18" fmla="*/ 0 60000 65536"/>
              <a:gd name="T19" fmla="*/ 0 60000 65536"/>
              <a:gd name="T20" fmla="*/ 0 60000 65536"/>
              <a:gd name="T21" fmla="*/ 0 60000 65536"/>
              <a:gd name="T22" fmla="*/ 0 60000 65536"/>
              <a:gd name="T23" fmla="*/ 0 60000 65536"/>
              <a:gd name="T24" fmla="*/ 0 w 103"/>
              <a:gd name="T25" fmla="*/ 0 h 52"/>
              <a:gd name="T26" fmla="*/ 103 w 103"/>
              <a:gd name="T27" fmla="*/ 52 h 5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03" h="52">
                <a:moveTo>
                  <a:pt x="0" y="0"/>
                </a:moveTo>
                <a:cubicBezTo>
                  <a:pt x="14" y="2"/>
                  <a:pt x="17" y="15"/>
                  <a:pt x="28" y="15"/>
                </a:cubicBezTo>
                <a:cubicBezTo>
                  <a:pt x="47" y="16"/>
                  <a:pt x="67" y="16"/>
                  <a:pt x="86" y="16"/>
                </a:cubicBezTo>
                <a:cubicBezTo>
                  <a:pt x="91" y="18"/>
                  <a:pt x="93" y="20"/>
                  <a:pt x="99" y="21"/>
                </a:cubicBezTo>
                <a:cubicBezTo>
                  <a:pt x="101" y="22"/>
                  <a:pt x="102" y="23"/>
                  <a:pt x="103" y="25"/>
                </a:cubicBezTo>
                <a:cubicBezTo>
                  <a:pt x="94" y="52"/>
                  <a:pt x="43" y="28"/>
                  <a:pt x="24" y="28"/>
                </a:cubicBezTo>
                <a:cubicBezTo>
                  <a:pt x="19" y="27"/>
                  <a:pt x="14" y="26"/>
                  <a:pt x="9" y="24"/>
                </a:cubicBezTo>
                <a:cubicBezTo>
                  <a:pt x="6" y="17"/>
                  <a:pt x="0" y="8"/>
                  <a:pt x="0" y="0"/>
                </a:cubicBezTo>
                <a:close/>
              </a:path>
            </a:pathLst>
          </a:custGeom>
          <a:solidFill>
            <a:srgbClr val="FFFFFF"/>
          </a:solidFill>
          <a:ln w="12700">
            <a:solidFill>
              <a:srgbClr val="000000"/>
            </a:solidFill>
            <a:round/>
            <a:headEnd/>
            <a:tailEnd/>
          </a:ln>
        </xdr:spPr>
      </xdr:sp>
      <xdr:sp macro="" textlink="">
        <xdr:nvSpPr>
          <xdr:cNvPr id="138152" name="Freeform 71">
            <a:extLst>
              <a:ext uri="{FF2B5EF4-FFF2-40B4-BE49-F238E27FC236}">
                <a16:creationId xmlns="" xmlns:a16="http://schemas.microsoft.com/office/drawing/2014/main" id="{9D7E7E22-7100-4101-80E1-CBF6496E1A2E}"/>
              </a:ext>
            </a:extLst>
          </xdr:cNvPr>
          <xdr:cNvSpPr>
            <a:spLocks noChangeAspect="1"/>
          </xdr:cNvSpPr>
        </xdr:nvSpPr>
        <xdr:spPr bwMode="auto">
          <a:xfrm>
            <a:off x="728" y="774"/>
            <a:ext cx="44"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grpSp>
    <xdr:clientData/>
  </xdr:twoCellAnchor>
  <xdr:twoCellAnchor>
    <xdr:from>
      <xdr:col>0</xdr:col>
      <xdr:colOff>647700</xdr:colOff>
      <xdr:row>18</xdr:row>
      <xdr:rowOff>76200</xdr:rowOff>
    </xdr:from>
    <xdr:to>
      <xdr:col>1</xdr:col>
      <xdr:colOff>342900</xdr:colOff>
      <xdr:row>21</xdr:row>
      <xdr:rowOff>9525</xdr:rowOff>
    </xdr:to>
    <xdr:grpSp>
      <xdr:nvGrpSpPr>
        <xdr:cNvPr id="137853" name="Group 72">
          <a:extLst>
            <a:ext uri="{FF2B5EF4-FFF2-40B4-BE49-F238E27FC236}">
              <a16:creationId xmlns="" xmlns:a16="http://schemas.microsoft.com/office/drawing/2014/main" id="{556D06AD-9EF6-4CF8-9B3E-A896FA6EFBED}"/>
            </a:ext>
          </a:extLst>
        </xdr:cNvPr>
        <xdr:cNvGrpSpPr>
          <a:grpSpLocks noChangeAspect="1"/>
        </xdr:cNvGrpSpPr>
      </xdr:nvGrpSpPr>
      <xdr:grpSpPr bwMode="auto">
        <a:xfrm>
          <a:off x="647700" y="3574473"/>
          <a:ext cx="457200" cy="504825"/>
          <a:chOff x="495" y="144"/>
          <a:chExt cx="48" cy="44"/>
        </a:xfrm>
      </xdr:grpSpPr>
      <xdr:sp macro="" textlink="">
        <xdr:nvSpPr>
          <xdr:cNvPr id="138148" name="AutoShape 73">
            <a:extLst>
              <a:ext uri="{FF2B5EF4-FFF2-40B4-BE49-F238E27FC236}">
                <a16:creationId xmlns="" xmlns:a16="http://schemas.microsoft.com/office/drawing/2014/main" id="{2C0E9D0E-A95A-46B0-BC1F-9373A3D0AE6C}"/>
              </a:ext>
            </a:extLst>
          </xdr:cNvPr>
          <xdr:cNvSpPr>
            <a:spLocks noChangeAspect="1" noChangeArrowheads="1"/>
          </xdr:cNvSpPr>
        </xdr:nvSpPr>
        <xdr:spPr bwMode="auto">
          <a:xfrm>
            <a:off x="495" y="144"/>
            <a:ext cx="48" cy="44"/>
          </a:xfrm>
          <a:prstGeom prst="triangle">
            <a:avLst>
              <a:gd name="adj" fmla="val 50000"/>
            </a:avLst>
          </a:prstGeom>
          <a:solidFill>
            <a:srgbClr val="FFFFFF"/>
          </a:solidFill>
          <a:ln w="12700">
            <a:solidFill>
              <a:srgbClr val="000000"/>
            </a:solidFill>
            <a:miter lim="800000"/>
            <a:headEnd/>
            <a:tailEnd/>
          </a:ln>
        </xdr:spPr>
      </xdr:sp>
      <xdr:sp macro="" textlink="">
        <xdr:nvSpPr>
          <xdr:cNvPr id="9" name="Text Box 74">
            <a:extLst>
              <a:ext uri="{FF2B5EF4-FFF2-40B4-BE49-F238E27FC236}">
                <a16:creationId xmlns="" xmlns:a16="http://schemas.microsoft.com/office/drawing/2014/main" id="{30BB8260-EAE7-4B8B-8232-D88ACBEBC84D}"/>
              </a:ext>
            </a:extLst>
          </xdr:cNvPr>
          <xdr:cNvSpPr txBox="1">
            <a:spLocks noChangeAspect="1" noChangeArrowheads="1"/>
          </xdr:cNvSpPr>
        </xdr:nvSpPr>
        <xdr:spPr bwMode="auto">
          <a:xfrm>
            <a:off x="512" y="160"/>
            <a:ext cx="14" cy="20"/>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a:t>
            </a:r>
          </a:p>
        </xdr:txBody>
      </xdr:sp>
    </xdr:grpSp>
    <xdr:clientData/>
  </xdr:twoCellAnchor>
  <xdr:twoCellAnchor>
    <xdr:from>
      <xdr:col>0</xdr:col>
      <xdr:colOff>0</xdr:colOff>
      <xdr:row>12</xdr:row>
      <xdr:rowOff>114300</xdr:rowOff>
    </xdr:from>
    <xdr:to>
      <xdr:col>0</xdr:col>
      <xdr:colOff>323850</xdr:colOff>
      <xdr:row>15</xdr:row>
      <xdr:rowOff>76200</xdr:rowOff>
    </xdr:to>
    <xdr:sp macro="" textlink="">
      <xdr:nvSpPr>
        <xdr:cNvPr id="137854" name="AutoShape 75">
          <a:extLst>
            <a:ext uri="{FF2B5EF4-FFF2-40B4-BE49-F238E27FC236}">
              <a16:creationId xmlns="" xmlns:a16="http://schemas.microsoft.com/office/drawing/2014/main" id="{61B17B78-0118-4366-B87B-0417842279F9}"/>
            </a:ext>
          </a:extLst>
        </xdr:cNvPr>
        <xdr:cNvSpPr>
          <a:spLocks noChangeAspect="1" noChangeArrowheads="1"/>
        </xdr:cNvSpPr>
      </xdr:nvSpPr>
      <xdr:spPr bwMode="auto">
        <a:xfrm>
          <a:off x="0" y="1371600"/>
          <a:ext cx="323850" cy="447675"/>
        </a:xfrm>
        <a:prstGeom prst="curvedRightArrow">
          <a:avLst>
            <a:gd name="adj1" fmla="val 27647"/>
            <a:gd name="adj2" fmla="val 55294"/>
            <a:gd name="adj3" fmla="val 33333"/>
          </a:avLst>
        </a:prstGeom>
        <a:solidFill>
          <a:srgbClr val="FFFFFF"/>
        </a:solidFill>
        <a:ln w="12700">
          <a:solidFill>
            <a:srgbClr val="000000"/>
          </a:solidFill>
          <a:miter lim="800000"/>
          <a:headEnd/>
          <a:tailEnd/>
        </a:ln>
      </xdr:spPr>
    </xdr:sp>
    <xdr:clientData/>
  </xdr:twoCellAnchor>
  <xdr:twoCellAnchor>
    <xdr:from>
      <xdr:col>0</xdr:col>
      <xdr:colOff>38100</xdr:colOff>
      <xdr:row>18</xdr:row>
      <xdr:rowOff>114300</xdr:rowOff>
    </xdr:from>
    <xdr:to>
      <xdr:col>0</xdr:col>
      <xdr:colOff>495300</xdr:colOff>
      <xdr:row>21</xdr:row>
      <xdr:rowOff>19050</xdr:rowOff>
    </xdr:to>
    <xdr:sp macro="" textlink="">
      <xdr:nvSpPr>
        <xdr:cNvPr id="137855" name="AutoShape 76">
          <a:extLst>
            <a:ext uri="{FF2B5EF4-FFF2-40B4-BE49-F238E27FC236}">
              <a16:creationId xmlns="" xmlns:a16="http://schemas.microsoft.com/office/drawing/2014/main" id="{5DA2432D-57A1-43D1-8954-75D082E44957}"/>
            </a:ext>
          </a:extLst>
        </xdr:cNvPr>
        <xdr:cNvSpPr>
          <a:spLocks noChangeAspect="1" noChangeArrowheads="1"/>
        </xdr:cNvSpPr>
      </xdr:nvSpPr>
      <xdr:spPr bwMode="auto">
        <a:xfrm>
          <a:off x="38100" y="2343150"/>
          <a:ext cx="457200" cy="485775"/>
        </a:xfrm>
        <a:prstGeom prst="flowChartMerge">
          <a:avLst/>
        </a:prstGeom>
        <a:solidFill>
          <a:srgbClr val="FFFFFF"/>
        </a:solidFill>
        <a:ln w="12700">
          <a:solidFill>
            <a:srgbClr val="000000"/>
          </a:solidFill>
          <a:miter lim="800000"/>
          <a:headEnd/>
          <a:tailEnd/>
        </a:ln>
      </xdr:spPr>
    </xdr:sp>
    <xdr:clientData/>
  </xdr:twoCellAnchor>
  <xdr:twoCellAnchor>
    <xdr:from>
      <xdr:col>0</xdr:col>
      <xdr:colOff>647700</xdr:colOff>
      <xdr:row>11</xdr:row>
      <xdr:rowOff>38100</xdr:rowOff>
    </xdr:from>
    <xdr:to>
      <xdr:col>1</xdr:col>
      <xdr:colOff>228600</xdr:colOff>
      <xdr:row>17</xdr:row>
      <xdr:rowOff>38100</xdr:rowOff>
    </xdr:to>
    <xdr:grpSp>
      <xdr:nvGrpSpPr>
        <xdr:cNvPr id="137856" name="Group 77">
          <a:extLst>
            <a:ext uri="{FF2B5EF4-FFF2-40B4-BE49-F238E27FC236}">
              <a16:creationId xmlns="" xmlns:a16="http://schemas.microsoft.com/office/drawing/2014/main" id="{EAC41439-D79E-4D6F-A01D-4D21BAB42083}"/>
            </a:ext>
          </a:extLst>
        </xdr:cNvPr>
        <xdr:cNvGrpSpPr>
          <a:grpSpLocks noChangeAspect="1"/>
        </xdr:cNvGrpSpPr>
      </xdr:nvGrpSpPr>
      <xdr:grpSpPr bwMode="auto">
        <a:xfrm>
          <a:off x="647700" y="2047009"/>
          <a:ext cx="342900" cy="1229591"/>
          <a:chOff x="512" y="17"/>
          <a:chExt cx="36" cy="102"/>
        </a:xfrm>
      </xdr:grpSpPr>
      <xdr:sp macro="" textlink="">
        <xdr:nvSpPr>
          <xdr:cNvPr id="138143" name="Line 78">
            <a:extLst>
              <a:ext uri="{FF2B5EF4-FFF2-40B4-BE49-F238E27FC236}">
                <a16:creationId xmlns="" xmlns:a16="http://schemas.microsoft.com/office/drawing/2014/main" id="{CD228CE6-FBF2-43EC-B59A-F2EC84C0B844}"/>
              </a:ext>
            </a:extLst>
          </xdr:cNvPr>
          <xdr:cNvSpPr>
            <a:spLocks noChangeAspect="1" noChangeShapeType="1"/>
          </xdr:cNvSpPr>
        </xdr:nvSpPr>
        <xdr:spPr bwMode="auto">
          <a:xfrm>
            <a:off x="512" y="17"/>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4" name="Line 79">
            <a:extLst>
              <a:ext uri="{FF2B5EF4-FFF2-40B4-BE49-F238E27FC236}">
                <a16:creationId xmlns="" xmlns:a16="http://schemas.microsoft.com/office/drawing/2014/main" id="{F9699E69-2FBF-4D0F-9F62-6A08DE7B207C}"/>
              </a:ext>
            </a:extLst>
          </xdr:cNvPr>
          <xdr:cNvSpPr>
            <a:spLocks noChangeAspect="1" noChangeShapeType="1"/>
          </xdr:cNvSpPr>
        </xdr:nvSpPr>
        <xdr:spPr bwMode="auto">
          <a:xfrm>
            <a:off x="512" y="119"/>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5" name="Line 80">
            <a:extLst>
              <a:ext uri="{FF2B5EF4-FFF2-40B4-BE49-F238E27FC236}">
                <a16:creationId xmlns="" xmlns:a16="http://schemas.microsoft.com/office/drawing/2014/main" id="{09BD0857-245A-475B-AA96-EFDAE6755879}"/>
              </a:ext>
            </a:extLst>
          </xdr:cNvPr>
          <xdr:cNvSpPr>
            <a:spLocks noChangeAspect="1" noChangeShapeType="1"/>
          </xdr:cNvSpPr>
        </xdr:nvSpPr>
        <xdr:spPr bwMode="auto">
          <a:xfrm>
            <a:off x="548" y="17"/>
            <a:ext cx="0" cy="102"/>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6" name="Line 81">
            <a:extLst>
              <a:ext uri="{FF2B5EF4-FFF2-40B4-BE49-F238E27FC236}">
                <a16:creationId xmlns="" xmlns:a16="http://schemas.microsoft.com/office/drawing/2014/main" id="{7BCE2501-F460-4DA0-95DE-4A08FE3E3E0C}"/>
              </a:ext>
            </a:extLst>
          </xdr:cNvPr>
          <xdr:cNvSpPr>
            <a:spLocks noChangeAspect="1" noChangeShapeType="1"/>
          </xdr:cNvSpPr>
        </xdr:nvSpPr>
        <xdr:spPr bwMode="auto">
          <a:xfrm>
            <a:off x="512" y="51"/>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7" name="Line 82">
            <a:extLst>
              <a:ext uri="{FF2B5EF4-FFF2-40B4-BE49-F238E27FC236}">
                <a16:creationId xmlns="" xmlns:a16="http://schemas.microsoft.com/office/drawing/2014/main" id="{A84F298A-2BC9-4BD3-8782-045C5207D541}"/>
              </a:ext>
            </a:extLst>
          </xdr:cNvPr>
          <xdr:cNvSpPr>
            <a:spLocks noChangeAspect="1" noChangeShapeType="1"/>
          </xdr:cNvSpPr>
        </xdr:nvSpPr>
        <xdr:spPr bwMode="auto">
          <a:xfrm>
            <a:off x="512" y="85"/>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533400</xdr:colOff>
      <xdr:row>11</xdr:row>
      <xdr:rowOff>38100</xdr:rowOff>
    </xdr:from>
    <xdr:to>
      <xdr:col>2</xdr:col>
      <xdr:colOff>142875</xdr:colOff>
      <xdr:row>14</xdr:row>
      <xdr:rowOff>95250</xdr:rowOff>
    </xdr:to>
    <xdr:grpSp>
      <xdr:nvGrpSpPr>
        <xdr:cNvPr id="137857" name="Group 83">
          <a:extLst>
            <a:ext uri="{FF2B5EF4-FFF2-40B4-BE49-F238E27FC236}">
              <a16:creationId xmlns="" xmlns:a16="http://schemas.microsoft.com/office/drawing/2014/main" id="{666FD4EA-1216-4631-A452-A795619B84C6}"/>
            </a:ext>
          </a:extLst>
        </xdr:cNvPr>
        <xdr:cNvGrpSpPr>
          <a:grpSpLocks noChangeAspect="1"/>
        </xdr:cNvGrpSpPr>
      </xdr:nvGrpSpPr>
      <xdr:grpSpPr bwMode="auto">
        <a:xfrm>
          <a:off x="1295400" y="2047009"/>
          <a:ext cx="371475" cy="715241"/>
          <a:chOff x="691" y="204"/>
          <a:chExt cx="39" cy="57"/>
        </a:xfrm>
      </xdr:grpSpPr>
      <xdr:sp macro="" textlink="">
        <xdr:nvSpPr>
          <xdr:cNvPr id="138138" name="Line 84">
            <a:extLst>
              <a:ext uri="{FF2B5EF4-FFF2-40B4-BE49-F238E27FC236}">
                <a16:creationId xmlns="" xmlns:a16="http://schemas.microsoft.com/office/drawing/2014/main" id="{BB799E20-5D99-4AED-B1F0-675EA1E74CCC}"/>
              </a:ext>
            </a:extLst>
          </xdr:cNvPr>
          <xdr:cNvSpPr>
            <a:spLocks noChangeAspect="1" noChangeShapeType="1"/>
          </xdr:cNvSpPr>
        </xdr:nvSpPr>
        <xdr:spPr bwMode="auto">
          <a:xfrm>
            <a:off x="691"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39" name="Line 85">
            <a:extLst>
              <a:ext uri="{FF2B5EF4-FFF2-40B4-BE49-F238E27FC236}">
                <a16:creationId xmlns="" xmlns:a16="http://schemas.microsoft.com/office/drawing/2014/main" id="{3F5C18C6-2E8E-4BB0-850A-E93C21224279}"/>
              </a:ext>
            </a:extLst>
          </xdr:cNvPr>
          <xdr:cNvSpPr>
            <a:spLocks noChangeAspect="1" noChangeShapeType="1"/>
          </xdr:cNvSpPr>
        </xdr:nvSpPr>
        <xdr:spPr bwMode="auto">
          <a:xfrm>
            <a:off x="691" y="238"/>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0" name="Line 86">
            <a:extLst>
              <a:ext uri="{FF2B5EF4-FFF2-40B4-BE49-F238E27FC236}">
                <a16:creationId xmlns="" xmlns:a16="http://schemas.microsoft.com/office/drawing/2014/main" id="{30865C69-7671-40CF-9CD3-07B70F75CAA7}"/>
              </a:ext>
            </a:extLst>
          </xdr:cNvPr>
          <xdr:cNvSpPr>
            <a:spLocks noChangeAspect="1" noChangeShapeType="1"/>
          </xdr:cNvSpPr>
        </xdr:nvSpPr>
        <xdr:spPr bwMode="auto">
          <a:xfrm flipV="1">
            <a:off x="730"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1" name="Line 87">
            <a:extLst>
              <a:ext uri="{FF2B5EF4-FFF2-40B4-BE49-F238E27FC236}">
                <a16:creationId xmlns="" xmlns:a16="http://schemas.microsoft.com/office/drawing/2014/main" id="{CEDAB53D-479E-48C7-93B9-D1F6EDD95BA2}"/>
              </a:ext>
            </a:extLst>
          </xdr:cNvPr>
          <xdr:cNvSpPr>
            <a:spLocks noChangeAspect="1" noChangeShapeType="1"/>
          </xdr:cNvSpPr>
        </xdr:nvSpPr>
        <xdr:spPr bwMode="auto">
          <a:xfrm>
            <a:off x="711" y="238"/>
            <a:ext cx="0" cy="23"/>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42" name="Line 88">
            <a:extLst>
              <a:ext uri="{FF2B5EF4-FFF2-40B4-BE49-F238E27FC236}">
                <a16:creationId xmlns="" xmlns:a16="http://schemas.microsoft.com/office/drawing/2014/main" id="{A70186A6-671C-4356-AF2A-FC0770266BC5}"/>
              </a:ext>
            </a:extLst>
          </xdr:cNvPr>
          <xdr:cNvSpPr>
            <a:spLocks noChangeAspect="1" noChangeShapeType="1"/>
          </xdr:cNvSpPr>
        </xdr:nvSpPr>
        <xdr:spPr bwMode="auto">
          <a:xfrm>
            <a:off x="691" y="261"/>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419100</xdr:colOff>
      <xdr:row>26</xdr:row>
      <xdr:rowOff>38100</xdr:rowOff>
    </xdr:from>
    <xdr:to>
      <xdr:col>1</xdr:col>
      <xdr:colOff>276225</xdr:colOff>
      <xdr:row>27</xdr:row>
      <xdr:rowOff>104775</xdr:rowOff>
    </xdr:to>
    <xdr:grpSp>
      <xdr:nvGrpSpPr>
        <xdr:cNvPr id="137858" name="Group 89">
          <a:extLst>
            <a:ext uri="{FF2B5EF4-FFF2-40B4-BE49-F238E27FC236}">
              <a16:creationId xmlns="" xmlns:a16="http://schemas.microsoft.com/office/drawing/2014/main" id="{5FB9064D-B587-43F8-850A-0811F2887524}"/>
            </a:ext>
          </a:extLst>
        </xdr:cNvPr>
        <xdr:cNvGrpSpPr>
          <a:grpSpLocks noChangeAspect="1"/>
        </xdr:cNvGrpSpPr>
      </xdr:nvGrpSpPr>
      <xdr:grpSpPr bwMode="auto">
        <a:xfrm>
          <a:off x="419100" y="4991100"/>
          <a:ext cx="619125" cy="222539"/>
          <a:chOff x="554" y="237"/>
          <a:chExt cx="65" cy="24"/>
        </a:xfrm>
      </xdr:grpSpPr>
      <xdr:sp macro="" textlink="">
        <xdr:nvSpPr>
          <xdr:cNvPr id="138136" name="Rectangle 90">
            <a:extLst>
              <a:ext uri="{FF2B5EF4-FFF2-40B4-BE49-F238E27FC236}">
                <a16:creationId xmlns="" xmlns:a16="http://schemas.microsoft.com/office/drawing/2014/main" id="{FA587792-E316-44A2-9B4E-BAB213F5E724}"/>
              </a:ext>
            </a:extLst>
          </xdr:cNvPr>
          <xdr:cNvSpPr>
            <a:spLocks noChangeAspect="1" noChangeArrowheads="1"/>
          </xdr:cNvSpPr>
        </xdr:nvSpPr>
        <xdr:spPr bwMode="auto">
          <a:xfrm>
            <a:off x="554" y="237"/>
            <a:ext cx="65" cy="24"/>
          </a:xfrm>
          <a:prstGeom prst="rect">
            <a:avLst/>
          </a:prstGeom>
          <a:solidFill>
            <a:srgbClr val="FFFFFF"/>
          </a:solidFill>
          <a:ln w="12700">
            <a:solidFill>
              <a:srgbClr val="000000"/>
            </a:solidFill>
            <a:miter lim="800000"/>
            <a:headEnd/>
            <a:tailEnd/>
          </a:ln>
        </xdr:spPr>
      </xdr:sp>
      <xdr:sp macro="" textlink="">
        <xdr:nvSpPr>
          <xdr:cNvPr id="3163" name="Text Box 91">
            <a:extLst>
              <a:ext uri="{FF2B5EF4-FFF2-40B4-BE49-F238E27FC236}">
                <a16:creationId xmlns="" xmlns:a16="http://schemas.microsoft.com/office/drawing/2014/main" id="{DB00CADD-75A3-4DAE-8945-7B1A1D9A0F89}"/>
              </a:ext>
            </a:extLst>
          </xdr:cNvPr>
          <xdr:cNvSpPr txBox="1">
            <a:spLocks noChangeAspect="1" noChangeArrowheads="1"/>
          </xdr:cNvSpPr>
        </xdr:nvSpPr>
        <xdr:spPr bwMode="auto">
          <a:xfrm>
            <a:off x="566" y="241"/>
            <a:ext cx="48"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XOXO</a:t>
            </a:r>
          </a:p>
        </xdr:txBody>
      </xdr:sp>
    </xdr:grpSp>
    <xdr:clientData/>
  </xdr:twoCellAnchor>
  <xdr:twoCellAnchor>
    <xdr:from>
      <xdr:col>0</xdr:col>
      <xdr:colOff>304800</xdr:colOff>
      <xdr:row>23</xdr:row>
      <xdr:rowOff>152400</xdr:rowOff>
    </xdr:from>
    <xdr:to>
      <xdr:col>1</xdr:col>
      <xdr:colOff>542925</xdr:colOff>
      <xdr:row>25</xdr:row>
      <xdr:rowOff>19050</xdr:rowOff>
    </xdr:to>
    <xdr:grpSp>
      <xdr:nvGrpSpPr>
        <xdr:cNvPr id="137859" name="Group 92">
          <a:extLst>
            <a:ext uri="{FF2B5EF4-FFF2-40B4-BE49-F238E27FC236}">
              <a16:creationId xmlns="" xmlns:a16="http://schemas.microsoft.com/office/drawing/2014/main" id="{453BD0D7-CB1E-44AD-8AF6-AF7221B9B4E4}"/>
            </a:ext>
          </a:extLst>
        </xdr:cNvPr>
        <xdr:cNvGrpSpPr>
          <a:grpSpLocks noChangeAspect="1"/>
        </xdr:cNvGrpSpPr>
      </xdr:nvGrpSpPr>
      <xdr:grpSpPr bwMode="auto">
        <a:xfrm>
          <a:off x="304800" y="4620491"/>
          <a:ext cx="1000125" cy="195695"/>
          <a:chOff x="448" y="284"/>
          <a:chExt cx="105" cy="20"/>
        </a:xfrm>
      </xdr:grpSpPr>
      <xdr:sp macro="" textlink="">
        <xdr:nvSpPr>
          <xdr:cNvPr id="138133" name="Line 93">
            <a:extLst>
              <a:ext uri="{FF2B5EF4-FFF2-40B4-BE49-F238E27FC236}">
                <a16:creationId xmlns="" xmlns:a16="http://schemas.microsoft.com/office/drawing/2014/main" id="{D34E8101-FF8B-4EDE-BC07-47F72D865D82}"/>
              </a:ext>
            </a:extLst>
          </xdr:cNvPr>
          <xdr:cNvSpPr>
            <a:spLocks noChangeAspect="1" noChangeShapeType="1"/>
          </xdr:cNvSpPr>
        </xdr:nvSpPr>
        <xdr:spPr bwMode="auto">
          <a:xfrm>
            <a:off x="448" y="28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34" name="Line 94">
            <a:extLst>
              <a:ext uri="{FF2B5EF4-FFF2-40B4-BE49-F238E27FC236}">
                <a16:creationId xmlns="" xmlns:a16="http://schemas.microsoft.com/office/drawing/2014/main" id="{6EFB88A1-45D7-4FE7-958F-85B8A50AB9F7}"/>
              </a:ext>
            </a:extLst>
          </xdr:cNvPr>
          <xdr:cNvSpPr>
            <a:spLocks noChangeAspect="1" noChangeShapeType="1"/>
          </xdr:cNvSpPr>
        </xdr:nvSpPr>
        <xdr:spPr bwMode="auto">
          <a:xfrm>
            <a:off x="448" y="30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67" name="Text Box 95">
            <a:extLst>
              <a:ext uri="{FF2B5EF4-FFF2-40B4-BE49-F238E27FC236}">
                <a16:creationId xmlns="" xmlns:a16="http://schemas.microsoft.com/office/drawing/2014/main" id="{1F63C7BF-8C2E-4B52-A65E-B3F3EEDEA6B4}"/>
              </a:ext>
            </a:extLst>
          </xdr:cNvPr>
          <xdr:cNvSpPr txBox="1">
            <a:spLocks noChangeAspect="1" noChangeArrowheads="1"/>
          </xdr:cNvSpPr>
        </xdr:nvSpPr>
        <xdr:spPr bwMode="auto">
          <a:xfrm>
            <a:off x="485" y="285"/>
            <a:ext cx="38"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FIFO</a:t>
            </a:r>
          </a:p>
        </xdr:txBody>
      </xdr:sp>
    </xdr:grpSp>
    <xdr:clientData/>
  </xdr:twoCellAnchor>
  <xdr:twoCellAnchor>
    <xdr:from>
      <xdr:col>1</xdr:col>
      <xdr:colOff>505691</xdr:colOff>
      <xdr:row>25</xdr:row>
      <xdr:rowOff>128154</xdr:rowOff>
    </xdr:from>
    <xdr:to>
      <xdr:col>2</xdr:col>
      <xdr:colOff>296141</xdr:colOff>
      <xdr:row>27</xdr:row>
      <xdr:rowOff>90053</xdr:rowOff>
    </xdr:to>
    <xdr:grpSp>
      <xdr:nvGrpSpPr>
        <xdr:cNvPr id="137860" name="Group 96">
          <a:extLst>
            <a:ext uri="{FF2B5EF4-FFF2-40B4-BE49-F238E27FC236}">
              <a16:creationId xmlns="" xmlns:a16="http://schemas.microsoft.com/office/drawing/2014/main" id="{D2FF15F7-96D0-4548-B821-06C12D2D483E}"/>
            </a:ext>
          </a:extLst>
        </xdr:cNvPr>
        <xdr:cNvGrpSpPr>
          <a:grpSpLocks noChangeAspect="1"/>
        </xdr:cNvGrpSpPr>
      </xdr:nvGrpSpPr>
      <xdr:grpSpPr bwMode="auto">
        <a:xfrm>
          <a:off x="1267691" y="4925290"/>
          <a:ext cx="552450" cy="273627"/>
          <a:chOff x="562" y="344"/>
          <a:chExt cx="58" cy="30"/>
        </a:xfrm>
      </xdr:grpSpPr>
      <xdr:sp macro="" textlink="">
        <xdr:nvSpPr>
          <xdr:cNvPr id="138128" name="Oval 97">
            <a:extLst>
              <a:ext uri="{FF2B5EF4-FFF2-40B4-BE49-F238E27FC236}">
                <a16:creationId xmlns="" xmlns:a16="http://schemas.microsoft.com/office/drawing/2014/main" id="{70C0C0B4-5C19-4EE3-9ED5-38BE12A8A865}"/>
              </a:ext>
            </a:extLst>
          </xdr:cNvPr>
          <xdr:cNvSpPr>
            <a:spLocks noChangeAspect="1" noChangeArrowheads="1"/>
          </xdr:cNvSpPr>
        </xdr:nvSpPr>
        <xdr:spPr bwMode="auto">
          <a:xfrm>
            <a:off x="562" y="357"/>
            <a:ext cx="13" cy="17"/>
          </a:xfrm>
          <a:prstGeom prst="ellipse">
            <a:avLst/>
          </a:prstGeom>
          <a:solidFill>
            <a:srgbClr val="FFFFFF"/>
          </a:solidFill>
          <a:ln w="15875">
            <a:solidFill>
              <a:srgbClr val="000000"/>
            </a:solidFill>
            <a:round/>
            <a:headEnd/>
            <a:tailEnd/>
          </a:ln>
        </xdr:spPr>
      </xdr:sp>
      <xdr:sp macro="" textlink="">
        <xdr:nvSpPr>
          <xdr:cNvPr id="138129" name="Oval 98">
            <a:extLst>
              <a:ext uri="{FF2B5EF4-FFF2-40B4-BE49-F238E27FC236}">
                <a16:creationId xmlns="" xmlns:a16="http://schemas.microsoft.com/office/drawing/2014/main" id="{CEDF7F03-8621-4331-A8D4-A8C89F547E78}"/>
              </a:ext>
            </a:extLst>
          </xdr:cNvPr>
          <xdr:cNvSpPr>
            <a:spLocks noChangeAspect="1" noChangeArrowheads="1"/>
          </xdr:cNvSpPr>
        </xdr:nvSpPr>
        <xdr:spPr bwMode="auto">
          <a:xfrm>
            <a:off x="582" y="357"/>
            <a:ext cx="13" cy="17"/>
          </a:xfrm>
          <a:prstGeom prst="ellipse">
            <a:avLst/>
          </a:prstGeom>
          <a:solidFill>
            <a:srgbClr val="FFFFFF"/>
          </a:solidFill>
          <a:ln w="15875">
            <a:solidFill>
              <a:srgbClr val="000000"/>
            </a:solidFill>
            <a:round/>
            <a:headEnd/>
            <a:tailEnd/>
          </a:ln>
        </xdr:spPr>
      </xdr:sp>
      <xdr:sp macro="" textlink="">
        <xdr:nvSpPr>
          <xdr:cNvPr id="138130" name="Line 99">
            <a:extLst>
              <a:ext uri="{FF2B5EF4-FFF2-40B4-BE49-F238E27FC236}">
                <a16:creationId xmlns="" xmlns:a16="http://schemas.microsoft.com/office/drawing/2014/main" id="{E5C7979A-C305-4C13-9615-B9F278DB53F7}"/>
              </a:ext>
            </a:extLst>
          </xdr:cNvPr>
          <xdr:cNvSpPr>
            <a:spLocks noChangeAspect="1" noChangeShapeType="1"/>
          </xdr:cNvSpPr>
        </xdr:nvSpPr>
        <xdr:spPr bwMode="auto">
          <a:xfrm>
            <a:off x="575" y="365"/>
            <a:ext cx="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31" name="Freeform 100">
            <a:extLst>
              <a:ext uri="{FF2B5EF4-FFF2-40B4-BE49-F238E27FC236}">
                <a16:creationId xmlns="" xmlns:a16="http://schemas.microsoft.com/office/drawing/2014/main" id="{21747FCC-1C13-4A6B-9640-2A501F7E9C42}"/>
              </a:ext>
            </a:extLst>
          </xdr:cNvPr>
          <xdr:cNvSpPr>
            <a:spLocks noChangeAspect="1"/>
          </xdr:cNvSpPr>
        </xdr:nvSpPr>
        <xdr:spPr bwMode="auto">
          <a:xfrm>
            <a:off x="595"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8132" name="Freeform 101">
            <a:extLst>
              <a:ext uri="{FF2B5EF4-FFF2-40B4-BE49-F238E27FC236}">
                <a16:creationId xmlns="" xmlns:a16="http://schemas.microsoft.com/office/drawing/2014/main" id="{5D0DB5FC-32F3-42C6-9DCB-C7346DCAD4A3}"/>
              </a:ext>
            </a:extLst>
          </xdr:cNvPr>
          <xdr:cNvSpPr>
            <a:spLocks noChangeAspect="1"/>
          </xdr:cNvSpPr>
        </xdr:nvSpPr>
        <xdr:spPr bwMode="auto">
          <a:xfrm>
            <a:off x="562"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152400</xdr:colOff>
      <xdr:row>32</xdr:row>
      <xdr:rowOff>66675</xdr:rowOff>
    </xdr:from>
    <xdr:to>
      <xdr:col>0</xdr:col>
      <xdr:colOff>609600</xdr:colOff>
      <xdr:row>34</xdr:row>
      <xdr:rowOff>28575</xdr:rowOff>
    </xdr:to>
    <xdr:sp macro="" textlink="">
      <xdr:nvSpPr>
        <xdr:cNvPr id="137861" name="AutoShape 102" descr="Wide upward diagonal">
          <a:extLst>
            <a:ext uri="{FF2B5EF4-FFF2-40B4-BE49-F238E27FC236}">
              <a16:creationId xmlns="" xmlns:a16="http://schemas.microsoft.com/office/drawing/2014/main" id="{9B0788A2-ABA7-4024-8F8C-4DBF6BBF515C}"/>
            </a:ext>
          </a:extLst>
        </xdr:cNvPr>
        <xdr:cNvSpPr>
          <a:spLocks noChangeAspect="1" noChangeArrowheads="1"/>
        </xdr:cNvSpPr>
      </xdr:nvSpPr>
      <xdr:spPr bwMode="auto">
        <a:xfrm flipH="1">
          <a:off x="152400" y="476250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1</xdr:col>
      <xdr:colOff>190500</xdr:colOff>
      <xdr:row>34</xdr:row>
      <xdr:rowOff>152400</xdr:rowOff>
    </xdr:from>
    <xdr:to>
      <xdr:col>1</xdr:col>
      <xdr:colOff>476250</xdr:colOff>
      <xdr:row>37</xdr:row>
      <xdr:rowOff>123825</xdr:rowOff>
    </xdr:to>
    <xdr:sp macro="" textlink="">
      <xdr:nvSpPr>
        <xdr:cNvPr id="137862" name="AutoShape 103">
          <a:extLst>
            <a:ext uri="{FF2B5EF4-FFF2-40B4-BE49-F238E27FC236}">
              <a16:creationId xmlns="" xmlns:a16="http://schemas.microsoft.com/office/drawing/2014/main" id="{F43C56B5-62B9-46D2-9D20-5668F80BD93F}"/>
            </a:ext>
          </a:extLst>
        </xdr:cNvPr>
        <xdr:cNvSpPr>
          <a:spLocks noChangeAspect="1" noChangeArrowheads="1"/>
        </xdr:cNvSpPr>
      </xdr:nvSpPr>
      <xdr:spPr bwMode="auto">
        <a:xfrm rot="16200000" flipH="1">
          <a:off x="866775" y="5257800"/>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0</xdr:col>
      <xdr:colOff>190500</xdr:colOff>
      <xdr:row>34</xdr:row>
      <xdr:rowOff>152400</xdr:rowOff>
    </xdr:from>
    <xdr:to>
      <xdr:col>0</xdr:col>
      <xdr:colOff>476250</xdr:colOff>
      <xdr:row>37</xdr:row>
      <xdr:rowOff>123825</xdr:rowOff>
    </xdr:to>
    <xdr:sp macro="" textlink="">
      <xdr:nvSpPr>
        <xdr:cNvPr id="137863" name="AutoShape 104" descr="Wide upward diagonal">
          <a:extLst>
            <a:ext uri="{FF2B5EF4-FFF2-40B4-BE49-F238E27FC236}">
              <a16:creationId xmlns="" xmlns:a16="http://schemas.microsoft.com/office/drawing/2014/main" id="{4075D14C-170F-40A9-A4CF-2AD913CD3125}"/>
            </a:ext>
          </a:extLst>
        </xdr:cNvPr>
        <xdr:cNvSpPr>
          <a:spLocks noChangeAspect="1" noChangeArrowheads="1"/>
        </xdr:cNvSpPr>
      </xdr:nvSpPr>
      <xdr:spPr bwMode="auto">
        <a:xfrm rot="16200000" flipH="1">
          <a:off x="104775" y="525780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0</xdr:col>
      <xdr:colOff>190500</xdr:colOff>
      <xdr:row>38</xdr:row>
      <xdr:rowOff>104775</xdr:rowOff>
    </xdr:from>
    <xdr:to>
      <xdr:col>1</xdr:col>
      <xdr:colOff>590550</xdr:colOff>
      <xdr:row>41</xdr:row>
      <xdr:rowOff>9525</xdr:rowOff>
    </xdr:to>
    <xdr:grpSp>
      <xdr:nvGrpSpPr>
        <xdr:cNvPr id="137864" name="Group 105">
          <a:extLst>
            <a:ext uri="{FF2B5EF4-FFF2-40B4-BE49-F238E27FC236}">
              <a16:creationId xmlns="" xmlns:a16="http://schemas.microsoft.com/office/drawing/2014/main" id="{E7A0AC40-3E21-487B-86E7-D9C9E9ED2962}"/>
            </a:ext>
          </a:extLst>
        </xdr:cNvPr>
        <xdr:cNvGrpSpPr>
          <a:grpSpLocks noChangeAspect="1"/>
        </xdr:cNvGrpSpPr>
      </xdr:nvGrpSpPr>
      <xdr:grpSpPr bwMode="auto">
        <a:xfrm>
          <a:off x="190500" y="6928139"/>
          <a:ext cx="1162050" cy="372341"/>
          <a:chOff x="597" y="273"/>
          <a:chExt cx="122" cy="41"/>
        </a:xfrm>
      </xdr:grpSpPr>
      <xdr:sp macro="" textlink="">
        <xdr:nvSpPr>
          <xdr:cNvPr id="138125" name="AutoShape 106">
            <a:extLst>
              <a:ext uri="{FF2B5EF4-FFF2-40B4-BE49-F238E27FC236}">
                <a16:creationId xmlns="" xmlns:a16="http://schemas.microsoft.com/office/drawing/2014/main" id="{DC032C03-8CE2-42FA-A378-4D0A482A1DD3}"/>
              </a:ext>
            </a:extLst>
          </xdr:cNvPr>
          <xdr:cNvSpPr>
            <a:spLocks noChangeAspect="1" noChangeArrowheads="1"/>
          </xdr:cNvSpPr>
        </xdr:nvSpPr>
        <xdr:spPr bwMode="auto">
          <a:xfrm flipH="1">
            <a:off x="671" y="284"/>
            <a:ext cx="48" cy="30"/>
          </a:xfrm>
          <a:prstGeom prst="flowChartPunchedCard">
            <a:avLst/>
          </a:prstGeom>
          <a:solidFill>
            <a:srgbClr val="FFFFFF"/>
          </a:solidFill>
          <a:ln w="9525">
            <a:solidFill>
              <a:srgbClr val="000000"/>
            </a:solidFill>
            <a:miter lim="800000"/>
            <a:headEnd/>
            <a:tailEnd/>
          </a:ln>
        </xdr:spPr>
      </xdr:sp>
      <xdr:sp macro="" textlink="">
        <xdr:nvSpPr>
          <xdr:cNvPr id="138126" name="AutoShape 107">
            <a:extLst>
              <a:ext uri="{FF2B5EF4-FFF2-40B4-BE49-F238E27FC236}">
                <a16:creationId xmlns="" xmlns:a16="http://schemas.microsoft.com/office/drawing/2014/main" id="{6819174B-A112-4D66-AB37-E94455AF3C54}"/>
              </a:ext>
            </a:extLst>
          </xdr:cNvPr>
          <xdr:cNvSpPr>
            <a:spLocks noChangeAspect="1" noChangeArrowheads="1"/>
          </xdr:cNvSpPr>
        </xdr:nvSpPr>
        <xdr:spPr bwMode="auto">
          <a:xfrm flipH="1">
            <a:off x="636" y="279"/>
            <a:ext cx="48" cy="30"/>
          </a:xfrm>
          <a:prstGeom prst="flowChartPunchedCard">
            <a:avLst/>
          </a:prstGeom>
          <a:solidFill>
            <a:srgbClr val="FFFFFF"/>
          </a:solidFill>
          <a:ln w="9525">
            <a:solidFill>
              <a:srgbClr val="000000"/>
            </a:solidFill>
            <a:miter lim="800000"/>
            <a:headEnd/>
            <a:tailEnd/>
          </a:ln>
        </xdr:spPr>
      </xdr:sp>
      <xdr:sp macro="" textlink="">
        <xdr:nvSpPr>
          <xdr:cNvPr id="138127" name="AutoShape 108">
            <a:extLst>
              <a:ext uri="{FF2B5EF4-FFF2-40B4-BE49-F238E27FC236}">
                <a16:creationId xmlns="" xmlns:a16="http://schemas.microsoft.com/office/drawing/2014/main" id="{4878D03A-EC7C-4C91-A304-0F161BBC4C52}"/>
              </a:ext>
            </a:extLst>
          </xdr:cNvPr>
          <xdr:cNvSpPr>
            <a:spLocks noChangeAspect="1" noChangeArrowheads="1"/>
          </xdr:cNvSpPr>
        </xdr:nvSpPr>
        <xdr:spPr bwMode="auto">
          <a:xfrm flipH="1">
            <a:off x="597" y="273"/>
            <a:ext cx="48" cy="30"/>
          </a:xfrm>
          <a:prstGeom prst="flowChartPunchedCard">
            <a:avLst/>
          </a:prstGeom>
          <a:solidFill>
            <a:srgbClr val="FFFFFF"/>
          </a:solidFill>
          <a:ln w="9525">
            <a:solidFill>
              <a:srgbClr val="000000"/>
            </a:solidFill>
            <a:miter lim="800000"/>
            <a:headEnd/>
            <a:tailEnd/>
          </a:ln>
        </xdr:spPr>
      </xdr:sp>
    </xdr:grpSp>
    <xdr:clientData/>
  </xdr:twoCellAnchor>
  <xdr:twoCellAnchor>
    <xdr:from>
      <xdr:col>1</xdr:col>
      <xdr:colOff>228600</xdr:colOff>
      <xdr:row>33</xdr:row>
      <xdr:rowOff>114300</xdr:rowOff>
    </xdr:from>
    <xdr:to>
      <xdr:col>1</xdr:col>
      <xdr:colOff>685800</xdr:colOff>
      <xdr:row>35</xdr:row>
      <xdr:rowOff>76200</xdr:rowOff>
    </xdr:to>
    <xdr:sp macro="" textlink="">
      <xdr:nvSpPr>
        <xdr:cNvPr id="137865" name="AutoShape 109">
          <a:extLst>
            <a:ext uri="{FF2B5EF4-FFF2-40B4-BE49-F238E27FC236}">
              <a16:creationId xmlns="" xmlns:a16="http://schemas.microsoft.com/office/drawing/2014/main" id="{4E541ADF-7E7B-4F7D-BA5A-B263435DDFD3}"/>
            </a:ext>
          </a:extLst>
        </xdr:cNvPr>
        <xdr:cNvSpPr>
          <a:spLocks noChangeAspect="1" noChangeArrowheads="1"/>
        </xdr:cNvSpPr>
      </xdr:nvSpPr>
      <xdr:spPr bwMode="auto">
        <a:xfrm flipH="1">
          <a:off x="990600" y="4972050"/>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0</xdr:col>
      <xdr:colOff>381000</xdr:colOff>
      <xdr:row>44</xdr:row>
      <xdr:rowOff>66675</xdr:rowOff>
    </xdr:from>
    <xdr:to>
      <xdr:col>0</xdr:col>
      <xdr:colOff>704850</xdr:colOff>
      <xdr:row>45</xdr:row>
      <xdr:rowOff>57150</xdr:rowOff>
    </xdr:to>
    <xdr:sp macro="" textlink="">
      <xdr:nvSpPr>
        <xdr:cNvPr id="3182" name="Text Box 110">
          <a:extLst>
            <a:ext uri="{FF2B5EF4-FFF2-40B4-BE49-F238E27FC236}">
              <a16:creationId xmlns="" xmlns:a16="http://schemas.microsoft.com/office/drawing/2014/main" id="{62C92B5D-2BE5-4118-A7A3-5DD1188A15A8}"/>
            </a:ext>
          </a:extLst>
        </xdr:cNvPr>
        <xdr:cNvSpPr txBox="1">
          <a:spLocks noChangeAspect="1" noChangeArrowheads="1"/>
        </xdr:cNvSpPr>
      </xdr:nvSpPr>
      <xdr:spPr bwMode="auto">
        <a:xfrm>
          <a:off x="381000" y="6581775"/>
          <a:ext cx="323850" cy="152400"/>
        </a:xfrm>
        <a:prstGeom prst="rect">
          <a:avLst/>
        </a:prstGeom>
        <a:no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 Box</a:t>
          </a:r>
        </a:p>
      </xdr:txBody>
    </xdr:sp>
    <xdr:clientData/>
  </xdr:twoCellAnchor>
  <xdr:twoCellAnchor>
    <xdr:from>
      <xdr:col>0</xdr:col>
      <xdr:colOff>533400</xdr:colOff>
      <xdr:row>44</xdr:row>
      <xdr:rowOff>152400</xdr:rowOff>
    </xdr:from>
    <xdr:to>
      <xdr:col>1</xdr:col>
      <xdr:colOff>342900</xdr:colOff>
      <xdr:row>47</xdr:row>
      <xdr:rowOff>19050</xdr:rowOff>
    </xdr:to>
    <xdr:grpSp>
      <xdr:nvGrpSpPr>
        <xdr:cNvPr id="137867" name="Group 111">
          <a:extLst>
            <a:ext uri="{FF2B5EF4-FFF2-40B4-BE49-F238E27FC236}">
              <a16:creationId xmlns="" xmlns:a16="http://schemas.microsoft.com/office/drawing/2014/main" id="{46FA90DB-58DE-4843-8CFB-C679FA0FAE7F}"/>
            </a:ext>
          </a:extLst>
        </xdr:cNvPr>
        <xdr:cNvGrpSpPr>
          <a:grpSpLocks noChangeAspect="1"/>
        </xdr:cNvGrpSpPr>
      </xdr:nvGrpSpPr>
      <xdr:grpSpPr bwMode="auto">
        <a:xfrm>
          <a:off x="533400" y="8049491"/>
          <a:ext cx="571500" cy="836468"/>
          <a:chOff x="299" y="584"/>
          <a:chExt cx="60" cy="37"/>
        </a:xfrm>
      </xdr:grpSpPr>
      <xdr:sp macro="" textlink="">
        <xdr:nvSpPr>
          <xdr:cNvPr id="138120" name="Rectangle 112">
            <a:extLst>
              <a:ext uri="{FF2B5EF4-FFF2-40B4-BE49-F238E27FC236}">
                <a16:creationId xmlns="" xmlns:a16="http://schemas.microsoft.com/office/drawing/2014/main" id="{E3A70CED-44CA-490F-9A85-BABC1870ED6F}"/>
              </a:ext>
            </a:extLst>
          </xdr:cNvPr>
          <xdr:cNvSpPr>
            <a:spLocks noChangeAspect="1" noChangeArrowheads="1"/>
          </xdr:cNvSpPr>
        </xdr:nvSpPr>
        <xdr:spPr bwMode="auto">
          <a:xfrm>
            <a:off x="299" y="595"/>
            <a:ext cx="60" cy="26"/>
          </a:xfrm>
          <a:prstGeom prst="rect">
            <a:avLst/>
          </a:prstGeom>
          <a:solidFill>
            <a:srgbClr val="FFFFFF"/>
          </a:solidFill>
          <a:ln w="12700">
            <a:solidFill>
              <a:srgbClr val="000000"/>
            </a:solidFill>
            <a:miter lim="800000"/>
            <a:headEnd/>
            <a:tailEnd/>
          </a:ln>
        </xdr:spPr>
      </xdr:sp>
      <xdr:sp macro="" textlink="">
        <xdr:nvSpPr>
          <xdr:cNvPr id="138121" name="Line 113">
            <a:extLst>
              <a:ext uri="{FF2B5EF4-FFF2-40B4-BE49-F238E27FC236}">
                <a16:creationId xmlns="" xmlns:a16="http://schemas.microsoft.com/office/drawing/2014/main" id="{D900C029-7416-4FCD-8349-BB5C2E2BD667}"/>
              </a:ext>
            </a:extLst>
          </xdr:cNvPr>
          <xdr:cNvSpPr>
            <a:spLocks noChangeAspect="1" noChangeShapeType="1"/>
          </xdr:cNvSpPr>
        </xdr:nvSpPr>
        <xdr:spPr bwMode="auto">
          <a:xfrm>
            <a:off x="301" y="590"/>
            <a:ext cx="56"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22" name="Line 114">
            <a:extLst>
              <a:ext uri="{FF2B5EF4-FFF2-40B4-BE49-F238E27FC236}">
                <a16:creationId xmlns="" xmlns:a16="http://schemas.microsoft.com/office/drawing/2014/main" id="{25C6D016-7317-431F-81CB-E64452BA3B52}"/>
              </a:ext>
            </a:extLst>
          </xdr:cNvPr>
          <xdr:cNvSpPr>
            <a:spLocks noChangeAspect="1" noChangeShapeType="1"/>
          </xdr:cNvSpPr>
        </xdr:nvSpPr>
        <xdr:spPr bwMode="auto">
          <a:xfrm>
            <a:off x="301" y="586"/>
            <a:ext cx="56" cy="1"/>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23" name="Line 115">
            <a:extLst>
              <a:ext uri="{FF2B5EF4-FFF2-40B4-BE49-F238E27FC236}">
                <a16:creationId xmlns="" xmlns:a16="http://schemas.microsoft.com/office/drawing/2014/main" id="{E3AD14D9-4FD6-46C2-B52D-EB7B7AF8789E}"/>
              </a:ext>
            </a:extLst>
          </xdr:cNvPr>
          <xdr:cNvSpPr>
            <a:spLocks noChangeAspect="1" noChangeShapeType="1"/>
          </xdr:cNvSpPr>
        </xdr:nvSpPr>
        <xdr:spPr bwMode="auto">
          <a:xfrm flipH="1">
            <a:off x="302" y="584"/>
            <a:ext cx="53"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88" name="Text Box 116">
            <a:extLst>
              <a:ext uri="{FF2B5EF4-FFF2-40B4-BE49-F238E27FC236}">
                <a16:creationId xmlns="" xmlns:a16="http://schemas.microsoft.com/office/drawing/2014/main" id="{2B1E44F7-4C80-4326-AB2A-DED4F3B40B05}"/>
              </a:ext>
            </a:extLst>
          </xdr:cNvPr>
          <xdr:cNvSpPr txBox="1">
            <a:spLocks noChangeAspect="1" noChangeArrowheads="1"/>
          </xdr:cNvSpPr>
        </xdr:nvSpPr>
        <xdr:spPr bwMode="auto">
          <a:xfrm>
            <a:off x="319" y="598"/>
            <a:ext cx="20" cy="20"/>
          </a:xfrm>
          <a:prstGeom prst="rect">
            <a:avLst/>
          </a:prstGeom>
          <a:noFill/>
          <a:ln w="12700">
            <a:noFill/>
            <a:miter lim="800000"/>
            <a:headEnd/>
            <a:tailEnd/>
          </a:ln>
          <a:effectLst/>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IN</a:t>
            </a:r>
          </a:p>
        </xdr:txBody>
      </xdr:sp>
    </xdr:grpSp>
    <xdr:clientData/>
  </xdr:twoCellAnchor>
  <xdr:twoCellAnchor>
    <xdr:from>
      <xdr:col>0</xdr:col>
      <xdr:colOff>47625</xdr:colOff>
      <xdr:row>49</xdr:row>
      <xdr:rowOff>142875</xdr:rowOff>
    </xdr:from>
    <xdr:to>
      <xdr:col>1</xdr:col>
      <xdr:colOff>514350</xdr:colOff>
      <xdr:row>50</xdr:row>
      <xdr:rowOff>152400</xdr:rowOff>
    </xdr:to>
    <xdr:grpSp>
      <xdr:nvGrpSpPr>
        <xdr:cNvPr id="137868" name="Group 117">
          <a:extLst>
            <a:ext uri="{FF2B5EF4-FFF2-40B4-BE49-F238E27FC236}">
              <a16:creationId xmlns="" xmlns:a16="http://schemas.microsoft.com/office/drawing/2014/main" id="{8C10EBCE-3E0B-418D-B274-AD65C6C0310E}"/>
            </a:ext>
          </a:extLst>
        </xdr:cNvPr>
        <xdr:cNvGrpSpPr>
          <a:grpSpLocks noChangeAspect="1"/>
        </xdr:cNvGrpSpPr>
      </xdr:nvGrpSpPr>
      <xdr:grpSpPr bwMode="auto">
        <a:xfrm>
          <a:off x="47625" y="9615920"/>
          <a:ext cx="1228725" cy="234662"/>
          <a:chOff x="737" y="353"/>
          <a:chExt cx="129" cy="18"/>
        </a:xfrm>
      </xdr:grpSpPr>
      <xdr:sp macro="" textlink="">
        <xdr:nvSpPr>
          <xdr:cNvPr id="138110" name="Rectangle 118">
            <a:extLst>
              <a:ext uri="{FF2B5EF4-FFF2-40B4-BE49-F238E27FC236}">
                <a16:creationId xmlns="" xmlns:a16="http://schemas.microsoft.com/office/drawing/2014/main" id="{D5306052-548B-4B1F-B492-D9981EE31201}"/>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111" name="Rectangle 119">
            <a:extLst>
              <a:ext uri="{FF2B5EF4-FFF2-40B4-BE49-F238E27FC236}">
                <a16:creationId xmlns="" xmlns:a16="http://schemas.microsoft.com/office/drawing/2014/main" id="{9A49E7B1-66D9-41D0-9A40-16FE4A0AEC6A}"/>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112" name="Rectangle 120">
            <a:extLst>
              <a:ext uri="{FF2B5EF4-FFF2-40B4-BE49-F238E27FC236}">
                <a16:creationId xmlns="" xmlns:a16="http://schemas.microsoft.com/office/drawing/2014/main" id="{63936B3E-B126-4C3B-B210-810095BA4CE8}"/>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113" name="Rectangle 121">
            <a:extLst>
              <a:ext uri="{FF2B5EF4-FFF2-40B4-BE49-F238E27FC236}">
                <a16:creationId xmlns="" xmlns:a16="http://schemas.microsoft.com/office/drawing/2014/main" id="{4714E837-D438-4B73-AF21-EEAC4BECE7BB}"/>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114" name="Rectangle 122">
            <a:extLst>
              <a:ext uri="{FF2B5EF4-FFF2-40B4-BE49-F238E27FC236}">
                <a16:creationId xmlns="" xmlns:a16="http://schemas.microsoft.com/office/drawing/2014/main" id="{5F232229-C1BA-4EA1-9AF7-15533FB8EEDA}"/>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115" name="Rectangle 123">
            <a:extLst>
              <a:ext uri="{FF2B5EF4-FFF2-40B4-BE49-F238E27FC236}">
                <a16:creationId xmlns="" xmlns:a16="http://schemas.microsoft.com/office/drawing/2014/main" id="{459D70F3-89FD-4B67-A3AC-F4952852B110}"/>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116" name="Rectangle 124">
            <a:extLst>
              <a:ext uri="{FF2B5EF4-FFF2-40B4-BE49-F238E27FC236}">
                <a16:creationId xmlns="" xmlns:a16="http://schemas.microsoft.com/office/drawing/2014/main" id="{42A05537-CC1F-4C0F-B14B-BC61110E00B2}"/>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117" name="Rectangle 125">
            <a:extLst>
              <a:ext uri="{FF2B5EF4-FFF2-40B4-BE49-F238E27FC236}">
                <a16:creationId xmlns="" xmlns:a16="http://schemas.microsoft.com/office/drawing/2014/main" id="{26F07CF6-E2BF-4F55-8E3A-6BD82BC6F623}"/>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118" name="Rectangle 126">
            <a:extLst>
              <a:ext uri="{FF2B5EF4-FFF2-40B4-BE49-F238E27FC236}">
                <a16:creationId xmlns="" xmlns:a16="http://schemas.microsoft.com/office/drawing/2014/main" id="{7ED42565-E2D2-49A6-9D09-33AD506BD1C9}"/>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119" name="AutoShape 127">
            <a:extLst>
              <a:ext uri="{FF2B5EF4-FFF2-40B4-BE49-F238E27FC236}">
                <a16:creationId xmlns="" xmlns:a16="http://schemas.microsoft.com/office/drawing/2014/main" id="{41FD2E00-AA43-431C-AC32-84F073A69E2C}"/>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xdr:col>
      <xdr:colOff>381000</xdr:colOff>
      <xdr:row>54</xdr:row>
      <xdr:rowOff>76200</xdr:rowOff>
    </xdr:from>
    <xdr:to>
      <xdr:col>1</xdr:col>
      <xdr:colOff>571500</xdr:colOff>
      <xdr:row>66</xdr:row>
      <xdr:rowOff>76200</xdr:rowOff>
    </xdr:to>
    <xdr:grpSp>
      <xdr:nvGrpSpPr>
        <xdr:cNvPr id="137869" name="Group 128">
          <a:extLst>
            <a:ext uri="{FF2B5EF4-FFF2-40B4-BE49-F238E27FC236}">
              <a16:creationId xmlns="" xmlns:a16="http://schemas.microsoft.com/office/drawing/2014/main" id="{3322E544-A3A8-46B9-8FB7-91F72FA699D0}"/>
            </a:ext>
          </a:extLst>
        </xdr:cNvPr>
        <xdr:cNvGrpSpPr>
          <a:grpSpLocks/>
        </xdr:cNvGrpSpPr>
      </xdr:nvGrpSpPr>
      <xdr:grpSpPr bwMode="auto">
        <a:xfrm rot="-5400000">
          <a:off x="-60614" y="12086359"/>
          <a:ext cx="2597728" cy="190500"/>
          <a:chOff x="253" y="328"/>
          <a:chExt cx="278" cy="18"/>
        </a:xfrm>
      </xdr:grpSpPr>
      <xdr:sp macro="" textlink="">
        <xdr:nvSpPr>
          <xdr:cNvPr id="138108" name="Rectangle 129">
            <a:extLst>
              <a:ext uri="{FF2B5EF4-FFF2-40B4-BE49-F238E27FC236}">
                <a16:creationId xmlns="" xmlns:a16="http://schemas.microsoft.com/office/drawing/2014/main" id="{0BB1C4D6-754F-458E-89C9-908F5DA5E3D6}"/>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38109" name="AutoShape 130">
            <a:extLst>
              <a:ext uri="{FF2B5EF4-FFF2-40B4-BE49-F238E27FC236}">
                <a16:creationId xmlns="" xmlns:a16="http://schemas.microsoft.com/office/drawing/2014/main" id="{97AF18C9-9EC2-4D3E-BCD2-50445A83E3A9}"/>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0</xdr:col>
      <xdr:colOff>114300</xdr:colOff>
      <xdr:row>74</xdr:row>
      <xdr:rowOff>38100</xdr:rowOff>
    </xdr:from>
    <xdr:to>
      <xdr:col>0</xdr:col>
      <xdr:colOff>123825</xdr:colOff>
      <xdr:row>74</xdr:row>
      <xdr:rowOff>47625</xdr:rowOff>
    </xdr:to>
    <xdr:sp macro="" textlink="">
      <xdr:nvSpPr>
        <xdr:cNvPr id="137870" name="Line 131">
          <a:extLst>
            <a:ext uri="{FF2B5EF4-FFF2-40B4-BE49-F238E27FC236}">
              <a16:creationId xmlns="" xmlns:a16="http://schemas.microsoft.com/office/drawing/2014/main" id="{FA067E74-BEB6-4BAB-A916-D896142A9B46}"/>
            </a:ext>
          </a:extLst>
        </xdr:cNvPr>
        <xdr:cNvSpPr>
          <a:spLocks noChangeShapeType="1"/>
        </xdr:cNvSpPr>
      </xdr:nvSpPr>
      <xdr:spPr bwMode="auto">
        <a:xfrm flipV="1">
          <a:off x="114300" y="16611600"/>
          <a:ext cx="9525" cy="9525"/>
        </a:xfrm>
        <a:prstGeom prst="line">
          <a:avLst/>
        </a:prstGeom>
        <a:noFill/>
        <a:ln w="12700">
          <a:solidFill>
            <a:srgbClr val="000000"/>
          </a:solidFill>
          <a:prstDash val="dash"/>
          <a:round/>
          <a:headEnd/>
          <a:tailEnd type="none" w="lg" len="med"/>
        </a:ln>
        <a:extLst>
          <a:ext uri="{909E8E84-426E-40DD-AFC4-6F175D3DCCD1}">
            <a14:hiddenFill xmlns:a14="http://schemas.microsoft.com/office/drawing/2010/main">
              <a:noFill/>
            </a14:hiddenFill>
          </a:ext>
        </a:extLst>
      </xdr:spPr>
    </xdr:sp>
    <xdr:clientData/>
  </xdr:twoCellAnchor>
  <xdr:twoCellAnchor>
    <xdr:from>
      <xdr:col>0</xdr:col>
      <xdr:colOff>495300</xdr:colOff>
      <xdr:row>54</xdr:row>
      <xdr:rowOff>171450</xdr:rowOff>
    </xdr:from>
    <xdr:to>
      <xdr:col>0</xdr:col>
      <xdr:colOff>704850</xdr:colOff>
      <xdr:row>64</xdr:row>
      <xdr:rowOff>47625</xdr:rowOff>
    </xdr:to>
    <xdr:grpSp>
      <xdr:nvGrpSpPr>
        <xdr:cNvPr id="137871" name="Group 132">
          <a:extLst>
            <a:ext uri="{FF2B5EF4-FFF2-40B4-BE49-F238E27FC236}">
              <a16:creationId xmlns="" xmlns:a16="http://schemas.microsoft.com/office/drawing/2014/main" id="{1EFE4AF1-0B85-4760-81BA-4A14F928A138}"/>
            </a:ext>
          </a:extLst>
        </xdr:cNvPr>
        <xdr:cNvGrpSpPr>
          <a:grpSpLocks/>
        </xdr:cNvGrpSpPr>
      </xdr:nvGrpSpPr>
      <xdr:grpSpPr bwMode="auto">
        <a:xfrm rot="4800000">
          <a:off x="-481013" y="11954308"/>
          <a:ext cx="2162175" cy="209550"/>
          <a:chOff x="253" y="328"/>
          <a:chExt cx="278" cy="18"/>
        </a:xfrm>
      </xdr:grpSpPr>
      <xdr:sp macro="" textlink="">
        <xdr:nvSpPr>
          <xdr:cNvPr id="138106" name="Rectangle 133">
            <a:extLst>
              <a:ext uri="{FF2B5EF4-FFF2-40B4-BE49-F238E27FC236}">
                <a16:creationId xmlns="" xmlns:a16="http://schemas.microsoft.com/office/drawing/2014/main" id="{515CB106-490A-496A-80F4-29E28EAB9FB6}"/>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38107" name="AutoShape 134">
            <a:extLst>
              <a:ext uri="{FF2B5EF4-FFF2-40B4-BE49-F238E27FC236}">
                <a16:creationId xmlns="" xmlns:a16="http://schemas.microsoft.com/office/drawing/2014/main" id="{8BE69776-5A44-4CA4-A7BC-328F6127D48B}"/>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17</xdr:col>
      <xdr:colOff>915265</xdr:colOff>
      <xdr:row>6</xdr:row>
      <xdr:rowOff>155862</xdr:rowOff>
    </xdr:from>
    <xdr:to>
      <xdr:col>18</xdr:col>
      <xdr:colOff>34636</xdr:colOff>
      <xdr:row>7</xdr:row>
      <xdr:rowOff>34635</xdr:rowOff>
    </xdr:to>
    <xdr:sp macro="" textlink="">
      <xdr:nvSpPr>
        <xdr:cNvPr id="137872" name="Rectangle 135">
          <a:extLst>
            <a:ext uri="{FF2B5EF4-FFF2-40B4-BE49-F238E27FC236}">
              <a16:creationId xmlns="" xmlns:a16="http://schemas.microsoft.com/office/drawing/2014/main" id="{EC9B2557-A078-492D-9EA4-CE95252CA207}"/>
            </a:ext>
          </a:extLst>
        </xdr:cNvPr>
        <xdr:cNvSpPr>
          <a:spLocks noChangeArrowheads="1"/>
        </xdr:cNvSpPr>
      </xdr:nvSpPr>
      <xdr:spPr bwMode="auto">
        <a:xfrm>
          <a:off x="19688174" y="1091044"/>
          <a:ext cx="297007" cy="259773"/>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a:lstStyle/>
        <a:p>
          <a:r>
            <a:rPr lang="es-CO"/>
            <a:t>X</a:t>
          </a:r>
        </a:p>
      </xdr:txBody>
    </xdr:sp>
    <xdr:clientData/>
  </xdr:twoCellAnchor>
  <xdr:twoCellAnchor>
    <xdr:from>
      <xdr:col>20</xdr:col>
      <xdr:colOff>587952</xdr:colOff>
      <xdr:row>6</xdr:row>
      <xdr:rowOff>81395</xdr:rowOff>
    </xdr:from>
    <xdr:to>
      <xdr:col>20</xdr:col>
      <xdr:colOff>864177</xdr:colOff>
      <xdr:row>6</xdr:row>
      <xdr:rowOff>322984</xdr:rowOff>
    </xdr:to>
    <xdr:sp macro="" textlink="">
      <xdr:nvSpPr>
        <xdr:cNvPr id="137873" name="Rectangle 136">
          <a:extLst>
            <a:ext uri="{FF2B5EF4-FFF2-40B4-BE49-F238E27FC236}">
              <a16:creationId xmlns="" xmlns:a16="http://schemas.microsoft.com/office/drawing/2014/main" id="{7DE00238-0E38-4DF9-8066-4D380B33CC61}"/>
            </a:ext>
          </a:extLst>
        </xdr:cNvPr>
        <xdr:cNvSpPr>
          <a:spLocks noChangeArrowheads="1"/>
        </xdr:cNvSpPr>
      </xdr:nvSpPr>
      <xdr:spPr bwMode="auto">
        <a:xfrm>
          <a:off x="22945725" y="1016577"/>
          <a:ext cx="276225" cy="241589"/>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sp>
    <xdr:clientData/>
  </xdr:twoCellAnchor>
  <xdr:twoCellAnchor>
    <xdr:from>
      <xdr:col>26</xdr:col>
      <xdr:colOff>466725</xdr:colOff>
      <xdr:row>6</xdr:row>
      <xdr:rowOff>38100</xdr:rowOff>
    </xdr:from>
    <xdr:to>
      <xdr:col>26</xdr:col>
      <xdr:colOff>466725</xdr:colOff>
      <xdr:row>78</xdr:row>
      <xdr:rowOff>9525</xdr:rowOff>
    </xdr:to>
    <xdr:sp macro="" textlink="">
      <xdr:nvSpPr>
        <xdr:cNvPr id="137874" name="Line 137">
          <a:extLst>
            <a:ext uri="{FF2B5EF4-FFF2-40B4-BE49-F238E27FC236}">
              <a16:creationId xmlns="" xmlns:a16="http://schemas.microsoft.com/office/drawing/2014/main" id="{79175CAE-4DBC-4E7F-B7C3-BC030D83973E}"/>
            </a:ext>
          </a:extLst>
        </xdr:cNvPr>
        <xdr:cNvSpPr>
          <a:spLocks noChangeShapeType="1"/>
        </xdr:cNvSpPr>
      </xdr:nvSpPr>
      <xdr:spPr bwMode="auto">
        <a:xfrm flipV="1">
          <a:off x="28946475" y="38100"/>
          <a:ext cx="0" cy="17192625"/>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xdr:col>
      <xdr:colOff>495300</xdr:colOff>
      <xdr:row>75</xdr:row>
      <xdr:rowOff>76200</xdr:rowOff>
    </xdr:from>
    <xdr:to>
      <xdr:col>2</xdr:col>
      <xdr:colOff>495300</xdr:colOff>
      <xdr:row>75</xdr:row>
      <xdr:rowOff>76200</xdr:rowOff>
    </xdr:to>
    <xdr:sp macro="" textlink="">
      <xdr:nvSpPr>
        <xdr:cNvPr id="137875" name="Line 138">
          <a:extLst>
            <a:ext uri="{FF2B5EF4-FFF2-40B4-BE49-F238E27FC236}">
              <a16:creationId xmlns="" xmlns:a16="http://schemas.microsoft.com/office/drawing/2014/main" id="{B14EB833-76ED-48F6-8A19-51A415B308BA}"/>
            </a:ext>
          </a:extLst>
        </xdr:cNvPr>
        <xdr:cNvSpPr>
          <a:spLocks noChangeShapeType="1"/>
        </xdr:cNvSpPr>
      </xdr:nvSpPr>
      <xdr:spPr bwMode="auto">
        <a:xfrm>
          <a:off x="2019300" y="16811625"/>
          <a:ext cx="0" cy="0"/>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xdr:col>
      <xdr:colOff>571500</xdr:colOff>
      <xdr:row>6</xdr:row>
      <xdr:rowOff>0</xdr:rowOff>
    </xdr:from>
    <xdr:to>
      <xdr:col>2</xdr:col>
      <xdr:colOff>571500</xdr:colOff>
      <xdr:row>77</xdr:row>
      <xdr:rowOff>133350</xdr:rowOff>
    </xdr:to>
    <xdr:sp macro="" textlink="">
      <xdr:nvSpPr>
        <xdr:cNvPr id="137876" name="Line 139">
          <a:extLst>
            <a:ext uri="{FF2B5EF4-FFF2-40B4-BE49-F238E27FC236}">
              <a16:creationId xmlns="" xmlns:a16="http://schemas.microsoft.com/office/drawing/2014/main" id="{8915595A-FF72-42F3-8404-048FEEC129BB}"/>
            </a:ext>
          </a:extLst>
        </xdr:cNvPr>
        <xdr:cNvSpPr>
          <a:spLocks noChangeShapeType="1"/>
        </xdr:cNvSpPr>
      </xdr:nvSpPr>
      <xdr:spPr bwMode="auto">
        <a:xfrm flipV="1">
          <a:off x="2095500" y="0"/>
          <a:ext cx="0" cy="17192625"/>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23</xdr:col>
      <xdr:colOff>36368</xdr:colOff>
      <xdr:row>6</xdr:row>
      <xdr:rowOff>79663</xdr:rowOff>
    </xdr:from>
    <xdr:to>
      <xdr:col>26</xdr:col>
      <xdr:colOff>398318</xdr:colOff>
      <xdr:row>6</xdr:row>
      <xdr:rowOff>330777</xdr:rowOff>
    </xdr:to>
    <xdr:sp macro="" textlink="">
      <xdr:nvSpPr>
        <xdr:cNvPr id="137877" name="Rectangle 141">
          <a:extLst>
            <a:ext uri="{FF2B5EF4-FFF2-40B4-BE49-F238E27FC236}">
              <a16:creationId xmlns="" xmlns:a16="http://schemas.microsoft.com/office/drawing/2014/main" id="{1DDE25FF-74E3-4237-806B-E20553EBEB33}"/>
            </a:ext>
          </a:extLst>
        </xdr:cNvPr>
        <xdr:cNvSpPr>
          <a:spLocks noChangeArrowheads="1"/>
        </xdr:cNvSpPr>
      </xdr:nvSpPr>
      <xdr:spPr bwMode="auto">
        <a:xfrm>
          <a:off x="24489641" y="1014845"/>
          <a:ext cx="4310495" cy="251114"/>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sp>
    <xdr:clientData/>
  </xdr:twoCellAnchor>
  <xdr:twoCellAnchor>
    <xdr:from>
      <xdr:col>21</xdr:col>
      <xdr:colOff>12345</xdr:colOff>
      <xdr:row>9</xdr:row>
      <xdr:rowOff>17317</xdr:rowOff>
    </xdr:from>
    <xdr:to>
      <xdr:col>23</xdr:col>
      <xdr:colOff>952499</xdr:colOff>
      <xdr:row>20</xdr:row>
      <xdr:rowOff>66059</xdr:rowOff>
    </xdr:to>
    <xdr:grpSp>
      <xdr:nvGrpSpPr>
        <xdr:cNvPr id="137878" name="Group 142">
          <a:extLst>
            <a:ext uri="{FF2B5EF4-FFF2-40B4-BE49-F238E27FC236}">
              <a16:creationId xmlns="" xmlns:a16="http://schemas.microsoft.com/office/drawing/2014/main" id="{9968B7FE-D42D-437F-A38C-3D434B8818A1}"/>
            </a:ext>
          </a:extLst>
        </xdr:cNvPr>
        <xdr:cNvGrpSpPr>
          <a:grpSpLocks noChangeAspect="1"/>
        </xdr:cNvGrpSpPr>
      </xdr:nvGrpSpPr>
      <xdr:grpSpPr bwMode="auto">
        <a:xfrm>
          <a:off x="22404754" y="1645226"/>
          <a:ext cx="3278109" cy="2230833"/>
          <a:chOff x="318" y="169"/>
          <a:chExt cx="187" cy="103"/>
        </a:xfrm>
      </xdr:grpSpPr>
      <xdr:sp macro="" textlink="">
        <xdr:nvSpPr>
          <xdr:cNvPr id="138097" name="Line 143">
            <a:extLst>
              <a:ext uri="{FF2B5EF4-FFF2-40B4-BE49-F238E27FC236}">
                <a16:creationId xmlns="" xmlns:a16="http://schemas.microsoft.com/office/drawing/2014/main" id="{C1AFFDB1-6A02-4638-8A12-B0BA6A87CEBB}"/>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098" name="Line 144">
            <a:extLst>
              <a:ext uri="{FF2B5EF4-FFF2-40B4-BE49-F238E27FC236}">
                <a16:creationId xmlns="" xmlns:a16="http://schemas.microsoft.com/office/drawing/2014/main" id="{6F523027-F369-4F4F-86EE-428771577776}"/>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099" name="Line 145">
            <a:extLst>
              <a:ext uri="{FF2B5EF4-FFF2-40B4-BE49-F238E27FC236}">
                <a16:creationId xmlns="" xmlns:a16="http://schemas.microsoft.com/office/drawing/2014/main" id="{6465E885-A9F1-4C4D-849A-6618E16AD29D}"/>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0" name="Line 146">
            <a:extLst>
              <a:ext uri="{FF2B5EF4-FFF2-40B4-BE49-F238E27FC236}">
                <a16:creationId xmlns="" xmlns:a16="http://schemas.microsoft.com/office/drawing/2014/main" id="{16998D14-7F07-4CBF-96D3-FBE7308F7429}"/>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1" name="Line 147">
            <a:extLst>
              <a:ext uri="{FF2B5EF4-FFF2-40B4-BE49-F238E27FC236}">
                <a16:creationId xmlns="" xmlns:a16="http://schemas.microsoft.com/office/drawing/2014/main" id="{C3998B01-EAE2-43B7-910B-237303A842BC}"/>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2" name="Line 148">
            <a:extLst>
              <a:ext uri="{FF2B5EF4-FFF2-40B4-BE49-F238E27FC236}">
                <a16:creationId xmlns="" xmlns:a16="http://schemas.microsoft.com/office/drawing/2014/main" id="{C683AE86-AD23-485D-B64C-F61839EAC292}"/>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3" name="Line 149">
            <a:extLst>
              <a:ext uri="{FF2B5EF4-FFF2-40B4-BE49-F238E27FC236}">
                <a16:creationId xmlns="" xmlns:a16="http://schemas.microsoft.com/office/drawing/2014/main" id="{89E7B6F6-E75E-4B5F-9FF9-F3B0EDEEF8F7}"/>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4" name="Line 150">
            <a:extLst>
              <a:ext uri="{FF2B5EF4-FFF2-40B4-BE49-F238E27FC236}">
                <a16:creationId xmlns="" xmlns:a16="http://schemas.microsoft.com/office/drawing/2014/main" id="{43C93D10-D483-428D-B273-776E105F11C9}"/>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8105" name="Line 151">
            <a:extLst>
              <a:ext uri="{FF2B5EF4-FFF2-40B4-BE49-F238E27FC236}">
                <a16:creationId xmlns="" xmlns:a16="http://schemas.microsoft.com/office/drawing/2014/main" id="{5355A7DE-1127-4C49-96B8-19346A83110D}"/>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883228</xdr:colOff>
      <xdr:row>13</xdr:row>
      <xdr:rowOff>17318</xdr:rowOff>
    </xdr:from>
    <xdr:to>
      <xdr:col>13</xdr:col>
      <xdr:colOff>381001</xdr:colOff>
      <xdr:row>20</xdr:row>
      <xdr:rowOff>155864</xdr:rowOff>
    </xdr:to>
    <xdr:grpSp>
      <xdr:nvGrpSpPr>
        <xdr:cNvPr id="137879" name="Group 152">
          <a:extLst>
            <a:ext uri="{FF2B5EF4-FFF2-40B4-BE49-F238E27FC236}">
              <a16:creationId xmlns="" xmlns:a16="http://schemas.microsoft.com/office/drawing/2014/main" id="{98521CAC-0B08-4EB6-A952-DA446B5FD1FB}"/>
            </a:ext>
          </a:extLst>
        </xdr:cNvPr>
        <xdr:cNvGrpSpPr>
          <a:grpSpLocks noChangeAspect="1"/>
        </xdr:cNvGrpSpPr>
      </xdr:nvGrpSpPr>
      <xdr:grpSpPr bwMode="auto">
        <a:xfrm>
          <a:off x="12590319" y="2337954"/>
          <a:ext cx="1853046" cy="1627910"/>
          <a:chOff x="256" y="255"/>
          <a:chExt cx="128" cy="102"/>
        </a:xfrm>
        <a:solidFill>
          <a:srgbClr val="92D050"/>
        </a:solidFill>
      </xdr:grpSpPr>
      <xdr:sp macro="" textlink="">
        <xdr:nvSpPr>
          <xdr:cNvPr id="138095" name="Rectangle 153">
            <a:extLst>
              <a:ext uri="{FF2B5EF4-FFF2-40B4-BE49-F238E27FC236}">
                <a16:creationId xmlns="" xmlns:a16="http://schemas.microsoft.com/office/drawing/2014/main" id="{4BE3A00A-2A48-4AF4-A46C-5FA9F1279666}"/>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sp>
      <xdr:sp macro="" textlink="">
        <xdr:nvSpPr>
          <xdr:cNvPr id="138096" name="Line 154">
            <a:extLst>
              <a:ext uri="{FF2B5EF4-FFF2-40B4-BE49-F238E27FC236}">
                <a16:creationId xmlns="" xmlns:a16="http://schemas.microsoft.com/office/drawing/2014/main" id="{5D26B07D-999B-4D09-B3AB-3DA5B53C8E08}"/>
              </a:ext>
            </a:extLst>
          </xdr:cNvPr>
          <xdr:cNvSpPr>
            <a:spLocks noChangeAspect="1" noChangeShapeType="1"/>
          </xdr:cNvSpPr>
        </xdr:nvSpPr>
        <xdr:spPr bwMode="auto">
          <a:xfrm>
            <a:off x="256" y="272"/>
            <a:ext cx="128" cy="0"/>
          </a:xfrm>
          <a:prstGeom prst="line">
            <a:avLst/>
          </a:prstGeom>
          <a:grpFill/>
          <a:ln w="15875">
            <a:solidFill>
              <a:srgbClr val="000000"/>
            </a:solidFill>
            <a:round/>
            <a:headEnd/>
            <a:tailEnd/>
          </a:ln>
          <a:extLst/>
        </xdr:spPr>
      </xdr:sp>
    </xdr:grpSp>
    <xdr:clientData/>
  </xdr:twoCellAnchor>
  <xdr:twoCellAnchor>
    <xdr:from>
      <xdr:col>19</xdr:col>
      <xdr:colOff>259773</xdr:colOff>
      <xdr:row>13</xdr:row>
      <xdr:rowOff>152401</xdr:rowOff>
    </xdr:from>
    <xdr:to>
      <xdr:col>21</xdr:col>
      <xdr:colOff>0</xdr:colOff>
      <xdr:row>14</xdr:row>
      <xdr:rowOff>51956</xdr:rowOff>
    </xdr:to>
    <xdr:sp macro="" textlink="">
      <xdr:nvSpPr>
        <xdr:cNvPr id="137880" name="Line 156">
          <a:extLst>
            <a:ext uri="{FF2B5EF4-FFF2-40B4-BE49-F238E27FC236}">
              <a16:creationId xmlns="" xmlns:a16="http://schemas.microsoft.com/office/drawing/2014/main" id="{B5C9B393-6F2C-4D61-AE8A-AA9E2A780AE2}"/>
            </a:ext>
          </a:extLst>
        </xdr:cNvPr>
        <xdr:cNvSpPr>
          <a:spLocks noChangeShapeType="1"/>
        </xdr:cNvSpPr>
      </xdr:nvSpPr>
      <xdr:spPr bwMode="auto">
        <a:xfrm flipH="1">
          <a:off x="21439909" y="1537856"/>
          <a:ext cx="2095500" cy="5541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553315</xdr:colOff>
      <xdr:row>10</xdr:row>
      <xdr:rowOff>142009</xdr:rowOff>
    </xdr:from>
    <xdr:to>
      <xdr:col>19</xdr:col>
      <xdr:colOff>207819</xdr:colOff>
      <xdr:row>17</xdr:row>
      <xdr:rowOff>138546</xdr:rowOff>
    </xdr:to>
    <xdr:sp macro="" textlink="">
      <xdr:nvSpPr>
        <xdr:cNvPr id="3480" name="Rectangle 157">
          <a:extLst>
            <a:ext uri="{FF2B5EF4-FFF2-40B4-BE49-F238E27FC236}">
              <a16:creationId xmlns="" xmlns:a16="http://schemas.microsoft.com/office/drawing/2014/main" id="{7818A234-6C2B-4D70-A0D4-556EFE89A5E2}"/>
            </a:ext>
          </a:extLst>
        </xdr:cNvPr>
        <xdr:cNvSpPr>
          <a:spLocks noChangeArrowheads="1"/>
        </xdr:cNvSpPr>
      </xdr:nvSpPr>
      <xdr:spPr bwMode="auto">
        <a:xfrm>
          <a:off x="19326224" y="1059873"/>
          <a:ext cx="2061731" cy="1087582"/>
        </a:xfrm>
        <a:prstGeom prst="rect">
          <a:avLst/>
        </a:prstGeom>
        <a:solidFill>
          <a:schemeClr val="accent5">
            <a:lumMod val="40000"/>
            <a:lumOff val="60000"/>
          </a:schemeClr>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400" b="0" i="0" u="none" strike="noStrike" baseline="0">
              <a:solidFill>
                <a:srgbClr val="000000"/>
              </a:solidFill>
              <a:latin typeface="Comic Sans MS"/>
            </a:rPr>
            <a:t>Facturas de ingreso y egreso, extractos bancarios, planillas de seguridad social, </a:t>
          </a:r>
        </a:p>
      </xdr:txBody>
    </xdr:sp>
    <xdr:clientData/>
  </xdr:twoCellAnchor>
  <xdr:twoCellAnchor>
    <xdr:from>
      <xdr:col>17</xdr:col>
      <xdr:colOff>200025</xdr:colOff>
      <xdr:row>14</xdr:row>
      <xdr:rowOff>142875</xdr:rowOff>
    </xdr:from>
    <xdr:to>
      <xdr:col>17</xdr:col>
      <xdr:colOff>323850</xdr:colOff>
      <xdr:row>15</xdr:row>
      <xdr:rowOff>85725</xdr:rowOff>
    </xdr:to>
    <xdr:sp macro="" textlink="">
      <xdr:nvSpPr>
        <xdr:cNvPr id="137882" name="Line 159">
          <a:extLst>
            <a:ext uri="{FF2B5EF4-FFF2-40B4-BE49-F238E27FC236}">
              <a16:creationId xmlns="" xmlns:a16="http://schemas.microsoft.com/office/drawing/2014/main" id="{A1F0F675-D04F-42AE-8BAB-D66CEFB5E224}"/>
            </a:ext>
          </a:extLst>
        </xdr:cNvPr>
        <xdr:cNvSpPr>
          <a:spLocks noChangeShapeType="1"/>
        </xdr:cNvSpPr>
      </xdr:nvSpPr>
      <xdr:spPr bwMode="auto">
        <a:xfrm>
          <a:off x="19021425" y="1724025"/>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415636</xdr:colOff>
      <xdr:row>15</xdr:row>
      <xdr:rowOff>85724</xdr:rowOff>
    </xdr:from>
    <xdr:to>
      <xdr:col>17</xdr:col>
      <xdr:colOff>314325</xdr:colOff>
      <xdr:row>16</xdr:row>
      <xdr:rowOff>17318</xdr:rowOff>
    </xdr:to>
    <xdr:sp macro="" textlink="">
      <xdr:nvSpPr>
        <xdr:cNvPr id="137883" name="Line 161">
          <a:extLst>
            <a:ext uri="{FF2B5EF4-FFF2-40B4-BE49-F238E27FC236}">
              <a16:creationId xmlns="" xmlns:a16="http://schemas.microsoft.com/office/drawing/2014/main" id="{972B15FE-16F6-4FB4-B60E-3CAD5B6B8F54}"/>
            </a:ext>
          </a:extLst>
        </xdr:cNvPr>
        <xdr:cNvSpPr>
          <a:spLocks noChangeShapeType="1"/>
        </xdr:cNvSpPr>
      </xdr:nvSpPr>
      <xdr:spPr bwMode="auto">
        <a:xfrm flipH="1">
          <a:off x="14478000" y="1782906"/>
          <a:ext cx="4609234" cy="8745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209551</xdr:colOff>
      <xdr:row>14</xdr:row>
      <xdr:rowOff>133350</xdr:rowOff>
    </xdr:from>
    <xdr:to>
      <xdr:col>17</xdr:col>
      <xdr:colOff>554183</xdr:colOff>
      <xdr:row>15</xdr:row>
      <xdr:rowOff>0</xdr:rowOff>
    </xdr:to>
    <xdr:sp macro="" textlink="">
      <xdr:nvSpPr>
        <xdr:cNvPr id="137884" name="Line 162">
          <a:extLst>
            <a:ext uri="{FF2B5EF4-FFF2-40B4-BE49-F238E27FC236}">
              <a16:creationId xmlns="" xmlns:a16="http://schemas.microsoft.com/office/drawing/2014/main" id="{AE6C2AF1-BED8-4F54-8EA4-1E762B591457}"/>
            </a:ext>
          </a:extLst>
        </xdr:cNvPr>
        <xdr:cNvSpPr>
          <a:spLocks noChangeShapeType="1"/>
        </xdr:cNvSpPr>
      </xdr:nvSpPr>
      <xdr:spPr bwMode="auto">
        <a:xfrm>
          <a:off x="18982460" y="1674668"/>
          <a:ext cx="344632" cy="2251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969818</xdr:colOff>
      <xdr:row>19</xdr:row>
      <xdr:rowOff>86590</xdr:rowOff>
    </xdr:from>
    <xdr:to>
      <xdr:col>21</xdr:col>
      <xdr:colOff>17318</xdr:colOff>
      <xdr:row>19</xdr:row>
      <xdr:rowOff>103909</xdr:rowOff>
    </xdr:to>
    <xdr:sp macro="" textlink="">
      <xdr:nvSpPr>
        <xdr:cNvPr id="137885" name="Line 163">
          <a:extLst>
            <a:ext uri="{FF2B5EF4-FFF2-40B4-BE49-F238E27FC236}">
              <a16:creationId xmlns="" xmlns:a16="http://schemas.microsoft.com/office/drawing/2014/main" id="{903DB75E-9D41-4D3B-A525-84D828ABA18C}"/>
            </a:ext>
          </a:extLst>
        </xdr:cNvPr>
        <xdr:cNvSpPr>
          <a:spLocks noChangeShapeType="1"/>
        </xdr:cNvSpPr>
      </xdr:nvSpPr>
      <xdr:spPr bwMode="auto">
        <a:xfrm flipH="1">
          <a:off x="20920363" y="3342408"/>
          <a:ext cx="2632364" cy="173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1052079</xdr:colOff>
      <xdr:row>18</xdr:row>
      <xdr:rowOff>44161</xdr:rowOff>
    </xdr:from>
    <xdr:to>
      <xdr:col>18</xdr:col>
      <xdr:colOff>928254</xdr:colOff>
      <xdr:row>21</xdr:row>
      <xdr:rowOff>102177</xdr:rowOff>
    </xdr:to>
    <xdr:sp macro="" textlink="">
      <xdr:nvSpPr>
        <xdr:cNvPr id="3485" name="Rectangle 164">
          <a:extLst>
            <a:ext uri="{FF2B5EF4-FFF2-40B4-BE49-F238E27FC236}">
              <a16:creationId xmlns="" xmlns:a16="http://schemas.microsoft.com/office/drawing/2014/main" id="{A9153A5B-CA2F-446A-82BC-EC7893384676}"/>
            </a:ext>
          </a:extLst>
        </xdr:cNvPr>
        <xdr:cNvSpPr>
          <a:spLocks noChangeArrowheads="1"/>
        </xdr:cNvSpPr>
      </xdr:nvSpPr>
      <xdr:spPr bwMode="auto">
        <a:xfrm>
          <a:off x="19824988" y="2208934"/>
          <a:ext cx="1053811" cy="629516"/>
        </a:xfrm>
        <a:prstGeom prst="rect">
          <a:avLst/>
        </a:prstGeom>
        <a:solidFill>
          <a:schemeClr val="accent5">
            <a:lumMod val="60000"/>
            <a:lumOff val="40000"/>
          </a:schemeClr>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400" b="0" i="0" u="none" strike="noStrike" baseline="0">
              <a:solidFill>
                <a:srgbClr val="000000"/>
              </a:solidFill>
              <a:latin typeface="Comic Sans MS"/>
            </a:rPr>
            <a:t>Ordenes</a:t>
          </a:r>
        </a:p>
        <a:p>
          <a:pPr algn="ctr" rtl="0">
            <a:defRPr sz="1000"/>
          </a:pPr>
          <a:r>
            <a:rPr lang="es-MX" sz="1400" b="0" i="0" u="none" strike="noStrike" baseline="0">
              <a:solidFill>
                <a:srgbClr val="000000"/>
              </a:solidFill>
              <a:latin typeface="Comic Sans MS"/>
            </a:rPr>
            <a:t>Mensuales</a:t>
          </a:r>
        </a:p>
      </xdr:txBody>
    </xdr:sp>
    <xdr:clientData/>
  </xdr:twoCellAnchor>
  <xdr:twoCellAnchor>
    <xdr:from>
      <xdr:col>17</xdr:col>
      <xdr:colOff>387061</xdr:colOff>
      <xdr:row>19</xdr:row>
      <xdr:rowOff>128155</xdr:rowOff>
    </xdr:from>
    <xdr:to>
      <xdr:col>17</xdr:col>
      <xdr:colOff>658091</xdr:colOff>
      <xdr:row>20</xdr:row>
      <xdr:rowOff>225136</xdr:rowOff>
    </xdr:to>
    <xdr:sp macro="" textlink="">
      <xdr:nvSpPr>
        <xdr:cNvPr id="137887" name="Line 165">
          <a:extLst>
            <a:ext uri="{FF2B5EF4-FFF2-40B4-BE49-F238E27FC236}">
              <a16:creationId xmlns="" xmlns:a16="http://schemas.microsoft.com/office/drawing/2014/main" id="{A5CD6CF4-47AE-4C72-87CC-E6AA3B6575BB}"/>
            </a:ext>
          </a:extLst>
        </xdr:cNvPr>
        <xdr:cNvSpPr>
          <a:spLocks noChangeShapeType="1"/>
        </xdr:cNvSpPr>
      </xdr:nvSpPr>
      <xdr:spPr bwMode="auto">
        <a:xfrm>
          <a:off x="19159970" y="2448791"/>
          <a:ext cx="271030" cy="25284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415636</xdr:colOff>
      <xdr:row>20</xdr:row>
      <xdr:rowOff>17317</xdr:rowOff>
    </xdr:from>
    <xdr:to>
      <xdr:col>17</xdr:col>
      <xdr:colOff>675409</xdr:colOff>
      <xdr:row>20</xdr:row>
      <xdr:rowOff>225134</xdr:rowOff>
    </xdr:to>
    <xdr:sp macro="" textlink="">
      <xdr:nvSpPr>
        <xdr:cNvPr id="137888" name="Line 166">
          <a:extLst>
            <a:ext uri="{FF2B5EF4-FFF2-40B4-BE49-F238E27FC236}">
              <a16:creationId xmlns="" xmlns:a16="http://schemas.microsoft.com/office/drawing/2014/main" id="{04A032B5-44C9-476A-9023-535262E3F908}"/>
            </a:ext>
          </a:extLst>
        </xdr:cNvPr>
        <xdr:cNvSpPr>
          <a:spLocks noChangeShapeType="1"/>
        </xdr:cNvSpPr>
      </xdr:nvSpPr>
      <xdr:spPr bwMode="auto">
        <a:xfrm flipH="1" flipV="1">
          <a:off x="14478000" y="2493817"/>
          <a:ext cx="4970318" cy="20781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381000</xdr:colOff>
      <xdr:row>19</xdr:row>
      <xdr:rowOff>103909</xdr:rowOff>
    </xdr:from>
    <xdr:to>
      <xdr:col>17</xdr:col>
      <xdr:colOff>1039091</xdr:colOff>
      <xdr:row>19</xdr:row>
      <xdr:rowOff>121228</xdr:rowOff>
    </xdr:to>
    <xdr:sp macro="" textlink="">
      <xdr:nvSpPr>
        <xdr:cNvPr id="137889" name="Line 167">
          <a:extLst>
            <a:ext uri="{FF2B5EF4-FFF2-40B4-BE49-F238E27FC236}">
              <a16:creationId xmlns="" xmlns:a16="http://schemas.microsoft.com/office/drawing/2014/main" id="{659D2FCB-421F-4280-A8D3-66D317A3E930}"/>
            </a:ext>
          </a:extLst>
        </xdr:cNvPr>
        <xdr:cNvSpPr>
          <a:spLocks noChangeShapeType="1"/>
        </xdr:cNvSpPr>
      </xdr:nvSpPr>
      <xdr:spPr bwMode="auto">
        <a:xfrm>
          <a:off x="19153909" y="2424545"/>
          <a:ext cx="658091" cy="173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11</xdr:col>
      <xdr:colOff>1036109</xdr:colOff>
      <xdr:row>16</xdr:row>
      <xdr:rowOff>86592</xdr:rowOff>
    </xdr:from>
    <xdr:ext cx="1565237" cy="268663"/>
    <xdr:sp macro="" textlink="">
      <xdr:nvSpPr>
        <xdr:cNvPr id="3489" name="Text Box 168">
          <a:extLst>
            <a:ext uri="{FF2B5EF4-FFF2-40B4-BE49-F238E27FC236}">
              <a16:creationId xmlns="" xmlns:a16="http://schemas.microsoft.com/office/drawing/2014/main" id="{CBDE3477-0142-4522-9F3C-B0941B853983}"/>
            </a:ext>
          </a:extLst>
        </xdr:cNvPr>
        <xdr:cNvSpPr txBox="1">
          <a:spLocks noChangeArrowheads="1"/>
        </xdr:cNvSpPr>
      </xdr:nvSpPr>
      <xdr:spPr bwMode="auto">
        <a:xfrm>
          <a:off x="12743200" y="2874819"/>
          <a:ext cx="1565237" cy="268663"/>
        </a:xfrm>
        <a:prstGeom prst="rect">
          <a:avLst/>
        </a:prstGeom>
        <a:noFill/>
        <a:ln w="9525">
          <a:noFill/>
          <a:miter lim="800000"/>
          <a:headEnd/>
          <a:tailEnd/>
        </a:ln>
      </xdr:spPr>
      <xdr:txBody>
        <a:bodyPr wrap="none" lIns="9144" tIns="18288" rIns="0" bIns="0" anchor="t" upright="1">
          <a:spAutoFit/>
        </a:bodyPr>
        <a:lstStyle/>
        <a:p>
          <a:pPr algn="ctr" rtl="0">
            <a:defRPr sz="1000"/>
          </a:pPr>
          <a:r>
            <a:rPr lang="es-MX" sz="1400" b="0" i="0" u="none" strike="noStrike" baseline="0">
              <a:solidFill>
                <a:srgbClr val="000000"/>
              </a:solidFill>
              <a:latin typeface="Comic Sans MS"/>
            </a:rPr>
            <a:t>COORDINACION </a:t>
          </a:r>
        </a:p>
      </xdr:txBody>
    </xdr:sp>
    <xdr:clientData/>
  </xdr:oneCellAnchor>
  <xdr:twoCellAnchor>
    <xdr:from>
      <xdr:col>3</xdr:col>
      <xdr:colOff>0</xdr:colOff>
      <xdr:row>12</xdr:row>
      <xdr:rowOff>58641</xdr:rowOff>
    </xdr:from>
    <xdr:to>
      <xdr:col>4</xdr:col>
      <xdr:colOff>739487</xdr:colOff>
      <xdr:row>21</xdr:row>
      <xdr:rowOff>36368</xdr:rowOff>
    </xdr:to>
    <xdr:grpSp>
      <xdr:nvGrpSpPr>
        <xdr:cNvPr id="137894" name="Group 172">
          <a:extLst>
            <a:ext uri="{FF2B5EF4-FFF2-40B4-BE49-F238E27FC236}">
              <a16:creationId xmlns="" xmlns:a16="http://schemas.microsoft.com/office/drawing/2014/main" id="{5DA668F5-004D-4257-8639-8D981F04349A}"/>
            </a:ext>
          </a:extLst>
        </xdr:cNvPr>
        <xdr:cNvGrpSpPr>
          <a:grpSpLocks noChangeAspect="1"/>
        </xdr:cNvGrpSpPr>
      </xdr:nvGrpSpPr>
      <xdr:grpSpPr bwMode="auto">
        <a:xfrm>
          <a:off x="2286000" y="2223414"/>
          <a:ext cx="1917123" cy="1882727"/>
          <a:chOff x="318" y="169"/>
          <a:chExt cx="187" cy="103"/>
        </a:xfrm>
      </xdr:grpSpPr>
      <xdr:sp macro="" textlink="">
        <xdr:nvSpPr>
          <xdr:cNvPr id="138086" name="Line 173">
            <a:extLst>
              <a:ext uri="{FF2B5EF4-FFF2-40B4-BE49-F238E27FC236}">
                <a16:creationId xmlns="" xmlns:a16="http://schemas.microsoft.com/office/drawing/2014/main" id="{732C5F3D-D4F5-40C6-8502-1443C90C5FA7}"/>
              </a:ext>
            </a:extLst>
          </xdr:cNvPr>
          <xdr:cNvSpPr>
            <a:spLocks noChangeAspect="1" noChangeShapeType="1"/>
          </xdr:cNvSpPr>
        </xdr:nvSpPr>
        <xdr:spPr bwMode="auto">
          <a:xfrm flipV="1">
            <a:off x="318" y="170"/>
            <a:ext cx="64" cy="17"/>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87" name="Line 174">
            <a:extLst>
              <a:ext uri="{FF2B5EF4-FFF2-40B4-BE49-F238E27FC236}">
                <a16:creationId xmlns="" xmlns:a16="http://schemas.microsoft.com/office/drawing/2014/main" id="{23338A11-6B44-40F8-B289-505B4AD9E2FE}"/>
              </a:ext>
            </a:extLst>
          </xdr:cNvPr>
          <xdr:cNvSpPr>
            <a:spLocks noChangeAspect="1" noChangeShapeType="1"/>
          </xdr:cNvSpPr>
        </xdr:nvSpPr>
        <xdr:spPr bwMode="auto">
          <a:xfrm>
            <a:off x="382" y="170"/>
            <a:ext cx="0" cy="17"/>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88" name="Line 175">
            <a:extLst>
              <a:ext uri="{FF2B5EF4-FFF2-40B4-BE49-F238E27FC236}">
                <a16:creationId xmlns="" xmlns:a16="http://schemas.microsoft.com/office/drawing/2014/main" id="{18965748-04A4-4B19-BA17-E9B437CA5AE6}"/>
              </a:ext>
            </a:extLst>
          </xdr:cNvPr>
          <xdr:cNvSpPr>
            <a:spLocks noChangeAspect="1" noChangeShapeType="1"/>
          </xdr:cNvSpPr>
        </xdr:nvSpPr>
        <xdr:spPr bwMode="auto">
          <a:xfrm flipV="1">
            <a:off x="382" y="170"/>
            <a:ext cx="59" cy="17"/>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89" name="Line 176">
            <a:extLst>
              <a:ext uri="{FF2B5EF4-FFF2-40B4-BE49-F238E27FC236}">
                <a16:creationId xmlns="" xmlns:a16="http://schemas.microsoft.com/office/drawing/2014/main" id="{535A9F84-448C-4A91-8114-881D8430D49F}"/>
              </a:ext>
            </a:extLst>
          </xdr:cNvPr>
          <xdr:cNvSpPr>
            <a:spLocks noChangeAspect="1" noChangeShapeType="1"/>
          </xdr:cNvSpPr>
        </xdr:nvSpPr>
        <xdr:spPr bwMode="auto">
          <a:xfrm>
            <a:off x="441" y="170"/>
            <a:ext cx="0" cy="17"/>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90" name="Line 177">
            <a:extLst>
              <a:ext uri="{FF2B5EF4-FFF2-40B4-BE49-F238E27FC236}">
                <a16:creationId xmlns="" xmlns:a16="http://schemas.microsoft.com/office/drawing/2014/main" id="{7912FC7D-554C-4960-AFF3-956B2F6B0B6E}"/>
              </a:ext>
            </a:extLst>
          </xdr:cNvPr>
          <xdr:cNvSpPr>
            <a:spLocks noChangeAspect="1" noChangeShapeType="1"/>
          </xdr:cNvSpPr>
        </xdr:nvSpPr>
        <xdr:spPr bwMode="auto">
          <a:xfrm flipV="1">
            <a:off x="441" y="169"/>
            <a:ext cx="64" cy="18"/>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91" name="Line 178">
            <a:extLst>
              <a:ext uri="{FF2B5EF4-FFF2-40B4-BE49-F238E27FC236}">
                <a16:creationId xmlns="" xmlns:a16="http://schemas.microsoft.com/office/drawing/2014/main" id="{A712AAD8-A332-425A-B2A3-486FCA1C9D1D}"/>
              </a:ext>
            </a:extLst>
          </xdr:cNvPr>
          <xdr:cNvSpPr>
            <a:spLocks noChangeAspect="1" noChangeShapeType="1"/>
          </xdr:cNvSpPr>
        </xdr:nvSpPr>
        <xdr:spPr bwMode="auto">
          <a:xfrm>
            <a:off x="505" y="169"/>
            <a:ext cx="0" cy="18"/>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92" name="Line 179">
            <a:extLst>
              <a:ext uri="{FF2B5EF4-FFF2-40B4-BE49-F238E27FC236}">
                <a16:creationId xmlns="" xmlns:a16="http://schemas.microsoft.com/office/drawing/2014/main" id="{DD0DBFC4-EE4E-4070-828D-325A6BEB7274}"/>
              </a:ext>
            </a:extLst>
          </xdr:cNvPr>
          <xdr:cNvSpPr>
            <a:spLocks noChangeAspect="1" noChangeShapeType="1"/>
          </xdr:cNvSpPr>
        </xdr:nvSpPr>
        <xdr:spPr bwMode="auto">
          <a:xfrm>
            <a:off x="318" y="187"/>
            <a:ext cx="0" cy="85"/>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93" name="Line 180">
            <a:extLst>
              <a:ext uri="{FF2B5EF4-FFF2-40B4-BE49-F238E27FC236}">
                <a16:creationId xmlns="" xmlns:a16="http://schemas.microsoft.com/office/drawing/2014/main" id="{9D207920-40AE-463C-BADD-3803B7279315}"/>
              </a:ext>
            </a:extLst>
          </xdr:cNvPr>
          <xdr:cNvSpPr>
            <a:spLocks noChangeAspect="1" noChangeShapeType="1"/>
          </xdr:cNvSpPr>
        </xdr:nvSpPr>
        <xdr:spPr bwMode="auto">
          <a:xfrm>
            <a:off x="318" y="272"/>
            <a:ext cx="187" cy="0"/>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sp macro="" textlink="">
        <xdr:nvSpPr>
          <xdr:cNvPr id="138094" name="Line 181">
            <a:extLst>
              <a:ext uri="{FF2B5EF4-FFF2-40B4-BE49-F238E27FC236}">
                <a16:creationId xmlns="" xmlns:a16="http://schemas.microsoft.com/office/drawing/2014/main" id="{ADB87934-529F-4141-AE51-458D51EB0A3F}"/>
              </a:ext>
            </a:extLst>
          </xdr:cNvPr>
          <xdr:cNvSpPr>
            <a:spLocks noChangeAspect="1" noChangeShapeType="1"/>
          </xdr:cNvSpPr>
        </xdr:nvSpPr>
        <xdr:spPr bwMode="auto">
          <a:xfrm>
            <a:off x="505" y="187"/>
            <a:ext cx="0" cy="85"/>
          </a:xfrm>
          <a:prstGeom prst="line">
            <a:avLst/>
          </a:prstGeom>
          <a:noFill/>
          <a:ln w="15875">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grpSp>
    <xdr:clientData/>
  </xdr:twoCellAnchor>
  <xdr:twoCellAnchor>
    <xdr:from>
      <xdr:col>5</xdr:col>
      <xdr:colOff>917863</xdr:colOff>
      <xdr:row>35</xdr:row>
      <xdr:rowOff>103910</xdr:rowOff>
    </xdr:from>
    <xdr:to>
      <xdr:col>6</xdr:col>
      <xdr:colOff>1162050</xdr:colOff>
      <xdr:row>44</xdr:row>
      <xdr:rowOff>44163</xdr:rowOff>
    </xdr:to>
    <xdr:grpSp>
      <xdr:nvGrpSpPr>
        <xdr:cNvPr id="137895" name="Group 182">
          <a:extLst>
            <a:ext uri="{FF2B5EF4-FFF2-40B4-BE49-F238E27FC236}">
              <a16:creationId xmlns="" xmlns:a16="http://schemas.microsoft.com/office/drawing/2014/main" id="{213823BB-A5E8-420C-A2F6-965246B74334}"/>
            </a:ext>
          </a:extLst>
        </xdr:cNvPr>
        <xdr:cNvGrpSpPr>
          <a:grpSpLocks noChangeAspect="1"/>
        </xdr:cNvGrpSpPr>
      </xdr:nvGrpSpPr>
      <xdr:grpSpPr bwMode="auto">
        <a:xfrm>
          <a:off x="5559136" y="6459683"/>
          <a:ext cx="1421823" cy="1481571"/>
          <a:chOff x="256" y="255"/>
          <a:chExt cx="128" cy="102"/>
        </a:xfrm>
        <a:solidFill>
          <a:schemeClr val="accent2">
            <a:lumMod val="40000"/>
            <a:lumOff val="60000"/>
          </a:schemeClr>
        </a:solidFill>
      </xdr:grpSpPr>
      <xdr:sp macro="" textlink="">
        <xdr:nvSpPr>
          <xdr:cNvPr id="138084" name="Rectangle 183">
            <a:extLst>
              <a:ext uri="{FF2B5EF4-FFF2-40B4-BE49-F238E27FC236}">
                <a16:creationId xmlns="" xmlns:a16="http://schemas.microsoft.com/office/drawing/2014/main" id="{956AB548-6913-43EA-BAF6-95DAF8DF1E50}"/>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SOLICITUD</a:t>
            </a:r>
            <a:r>
              <a:rPr lang="es-CO" baseline="0"/>
              <a:t> DOCUMENTACION</a:t>
            </a:r>
            <a:endParaRPr lang="es-CO"/>
          </a:p>
        </xdr:txBody>
      </xdr:sp>
      <xdr:sp macro="" textlink="">
        <xdr:nvSpPr>
          <xdr:cNvPr id="138085" name="Line 184">
            <a:extLst>
              <a:ext uri="{FF2B5EF4-FFF2-40B4-BE49-F238E27FC236}">
                <a16:creationId xmlns="" xmlns:a16="http://schemas.microsoft.com/office/drawing/2014/main" id="{E8D47D62-F563-4375-9ED4-509DEEE80979}"/>
              </a:ext>
            </a:extLst>
          </xdr:cNvPr>
          <xdr:cNvSpPr>
            <a:spLocks noChangeAspect="1" noChangeShapeType="1"/>
          </xdr:cNvSpPr>
        </xdr:nvSpPr>
        <xdr:spPr bwMode="auto">
          <a:xfrm>
            <a:off x="256" y="290"/>
            <a:ext cx="128" cy="0"/>
          </a:xfrm>
          <a:prstGeom prst="line">
            <a:avLst/>
          </a:prstGeom>
          <a:grpFill/>
          <a:ln w="15875">
            <a:solidFill>
              <a:srgbClr val="000000"/>
            </a:solidFill>
            <a:round/>
            <a:headEnd/>
            <a:tailEnd/>
          </a:ln>
          <a:extLst/>
        </xdr:spPr>
      </xdr:sp>
    </xdr:grpSp>
    <xdr:clientData/>
  </xdr:twoCellAnchor>
  <xdr:twoCellAnchor>
    <xdr:from>
      <xdr:col>9</xdr:col>
      <xdr:colOff>796636</xdr:colOff>
      <xdr:row>16</xdr:row>
      <xdr:rowOff>0</xdr:rowOff>
    </xdr:from>
    <xdr:to>
      <xdr:col>11</xdr:col>
      <xdr:colOff>883226</xdr:colOff>
      <xdr:row>16</xdr:row>
      <xdr:rowOff>17318</xdr:rowOff>
    </xdr:to>
    <xdr:sp macro="" textlink="">
      <xdr:nvSpPr>
        <xdr:cNvPr id="137896" name="Line 156">
          <a:extLst>
            <a:ext uri="{FF2B5EF4-FFF2-40B4-BE49-F238E27FC236}">
              <a16:creationId xmlns="" xmlns:a16="http://schemas.microsoft.com/office/drawing/2014/main" id="{3F260278-4BF8-46F1-9485-D05D1F1BB9C1}"/>
            </a:ext>
          </a:extLst>
        </xdr:cNvPr>
        <xdr:cNvSpPr>
          <a:spLocks noChangeShapeType="1"/>
        </xdr:cNvSpPr>
      </xdr:nvSpPr>
      <xdr:spPr bwMode="auto">
        <a:xfrm flipH="1">
          <a:off x="10148454" y="2788227"/>
          <a:ext cx="2441863" cy="1731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476250</xdr:colOff>
      <xdr:row>14</xdr:row>
      <xdr:rowOff>17318</xdr:rowOff>
    </xdr:from>
    <xdr:to>
      <xdr:col>9</xdr:col>
      <xdr:colOff>762000</xdr:colOff>
      <xdr:row>17</xdr:row>
      <xdr:rowOff>153245</xdr:rowOff>
    </xdr:to>
    <xdr:sp macro="" textlink="">
      <xdr:nvSpPr>
        <xdr:cNvPr id="3229" name="Rectangle 157">
          <a:extLst>
            <a:ext uri="{FF2B5EF4-FFF2-40B4-BE49-F238E27FC236}">
              <a16:creationId xmlns="" xmlns:a16="http://schemas.microsoft.com/office/drawing/2014/main" id="{4439733C-050C-46D7-9118-306D64802FBB}"/>
            </a:ext>
          </a:extLst>
        </xdr:cNvPr>
        <xdr:cNvSpPr>
          <a:spLocks noChangeArrowheads="1"/>
        </xdr:cNvSpPr>
      </xdr:nvSpPr>
      <xdr:spPr bwMode="auto">
        <a:xfrm>
          <a:off x="8650432" y="2493818"/>
          <a:ext cx="1463386" cy="603518"/>
        </a:xfrm>
        <a:prstGeom prst="rect">
          <a:avLst/>
        </a:prstGeom>
        <a:solidFill>
          <a:schemeClr val="accent5">
            <a:lumMod val="60000"/>
            <a:lumOff val="40000"/>
          </a:schemeClr>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400" b="0" i="0" u="none" strike="noStrike" baseline="0">
              <a:solidFill>
                <a:srgbClr val="000000"/>
              </a:solidFill>
              <a:latin typeface="Comic Sans MS"/>
            </a:rPr>
            <a:t>ORDENES MENSUALES </a:t>
          </a:r>
        </a:p>
      </xdr:txBody>
    </xdr:sp>
    <xdr:clientData/>
  </xdr:twoCellAnchor>
  <xdr:twoCellAnchor>
    <xdr:from>
      <xdr:col>8</xdr:col>
      <xdr:colOff>28575</xdr:colOff>
      <xdr:row>16</xdr:row>
      <xdr:rowOff>66675</xdr:rowOff>
    </xdr:from>
    <xdr:to>
      <xdr:col>8</xdr:col>
      <xdr:colOff>152400</xdr:colOff>
      <xdr:row>17</xdr:row>
      <xdr:rowOff>9525</xdr:rowOff>
    </xdr:to>
    <xdr:sp macro="" textlink="">
      <xdr:nvSpPr>
        <xdr:cNvPr id="137898" name="Line 159">
          <a:extLst>
            <a:ext uri="{FF2B5EF4-FFF2-40B4-BE49-F238E27FC236}">
              <a16:creationId xmlns="" xmlns:a16="http://schemas.microsoft.com/office/drawing/2014/main" id="{FE4BE3E8-05BD-445F-8078-78A0437986E0}"/>
            </a:ext>
          </a:extLst>
        </xdr:cNvPr>
        <xdr:cNvSpPr>
          <a:spLocks noChangeShapeType="1"/>
        </xdr:cNvSpPr>
      </xdr:nvSpPr>
      <xdr:spPr bwMode="auto">
        <a:xfrm>
          <a:off x="8220075" y="1971675"/>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744682</xdr:colOff>
      <xdr:row>17</xdr:row>
      <xdr:rowOff>-1</xdr:rowOff>
    </xdr:from>
    <xdr:to>
      <xdr:col>8</xdr:col>
      <xdr:colOff>152400</xdr:colOff>
      <xdr:row>17</xdr:row>
      <xdr:rowOff>28573</xdr:rowOff>
    </xdr:to>
    <xdr:sp macro="" textlink="">
      <xdr:nvSpPr>
        <xdr:cNvPr id="137899" name="Line 161">
          <a:extLst>
            <a:ext uri="{FF2B5EF4-FFF2-40B4-BE49-F238E27FC236}">
              <a16:creationId xmlns="" xmlns:a16="http://schemas.microsoft.com/office/drawing/2014/main" id="{837DB6CF-F85B-470C-9198-A7856F8C3E1F}"/>
            </a:ext>
          </a:extLst>
        </xdr:cNvPr>
        <xdr:cNvSpPr>
          <a:spLocks noChangeShapeType="1"/>
        </xdr:cNvSpPr>
      </xdr:nvSpPr>
      <xdr:spPr bwMode="auto">
        <a:xfrm flipH="1" flipV="1">
          <a:off x="4208318" y="2944090"/>
          <a:ext cx="4118264" cy="2857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47625</xdr:colOff>
      <xdr:row>16</xdr:row>
      <xdr:rowOff>66675</xdr:rowOff>
    </xdr:from>
    <xdr:to>
      <xdr:col>8</xdr:col>
      <xdr:colOff>495300</xdr:colOff>
      <xdr:row>16</xdr:row>
      <xdr:rowOff>66675</xdr:rowOff>
    </xdr:to>
    <xdr:sp macro="" textlink="">
      <xdr:nvSpPr>
        <xdr:cNvPr id="137900" name="Line 162">
          <a:extLst>
            <a:ext uri="{FF2B5EF4-FFF2-40B4-BE49-F238E27FC236}">
              <a16:creationId xmlns="" xmlns:a16="http://schemas.microsoft.com/office/drawing/2014/main" id="{53487749-2BF1-43D6-B32B-60BEDF2480ED}"/>
            </a:ext>
          </a:extLst>
        </xdr:cNvPr>
        <xdr:cNvSpPr>
          <a:spLocks noChangeShapeType="1"/>
        </xdr:cNvSpPr>
      </xdr:nvSpPr>
      <xdr:spPr bwMode="auto">
        <a:xfrm>
          <a:off x="8239125" y="1971675"/>
          <a:ext cx="44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35</xdr:row>
      <xdr:rowOff>103909</xdr:rowOff>
    </xdr:from>
    <xdr:to>
      <xdr:col>9</xdr:col>
      <xdr:colOff>155864</xdr:colOff>
      <xdr:row>43</xdr:row>
      <xdr:rowOff>142875</xdr:rowOff>
    </xdr:to>
    <xdr:grpSp>
      <xdr:nvGrpSpPr>
        <xdr:cNvPr id="137906" name="Group 560">
          <a:extLst>
            <a:ext uri="{FF2B5EF4-FFF2-40B4-BE49-F238E27FC236}">
              <a16:creationId xmlns="" xmlns:a16="http://schemas.microsoft.com/office/drawing/2014/main" id="{9A6D6D71-94AA-4310-92E9-4FD4CAB48B82}"/>
            </a:ext>
          </a:extLst>
        </xdr:cNvPr>
        <xdr:cNvGrpSpPr>
          <a:grpSpLocks noChangeAspect="1"/>
        </xdr:cNvGrpSpPr>
      </xdr:nvGrpSpPr>
      <xdr:grpSpPr bwMode="auto">
        <a:xfrm>
          <a:off x="8221807" y="6459682"/>
          <a:ext cx="1285875" cy="1355148"/>
          <a:chOff x="256" y="255"/>
          <a:chExt cx="128" cy="102"/>
        </a:xfrm>
        <a:solidFill>
          <a:schemeClr val="accent2">
            <a:lumMod val="40000"/>
            <a:lumOff val="60000"/>
          </a:schemeClr>
        </a:solidFill>
      </xdr:grpSpPr>
      <xdr:sp macro="" textlink="">
        <xdr:nvSpPr>
          <xdr:cNvPr id="138082" name="Rectangle 183">
            <a:extLst>
              <a:ext uri="{FF2B5EF4-FFF2-40B4-BE49-F238E27FC236}">
                <a16:creationId xmlns="" xmlns:a16="http://schemas.microsoft.com/office/drawing/2014/main" id="{CA0B8516-774E-42D3-8BDF-6DCF5B11E15D}"/>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ARCHIVO</a:t>
            </a:r>
            <a:r>
              <a:rPr lang="es-CO" baseline="0"/>
              <a:t> DOCUMENTACION</a:t>
            </a:r>
            <a:endParaRPr lang="es-CO"/>
          </a:p>
        </xdr:txBody>
      </xdr:sp>
      <xdr:sp macro="" textlink="">
        <xdr:nvSpPr>
          <xdr:cNvPr id="138083" name="Line 184">
            <a:extLst>
              <a:ext uri="{FF2B5EF4-FFF2-40B4-BE49-F238E27FC236}">
                <a16:creationId xmlns="" xmlns:a16="http://schemas.microsoft.com/office/drawing/2014/main" id="{E46D9EAA-9083-43C7-864E-E90AF8B1F87B}"/>
              </a:ext>
            </a:extLst>
          </xdr:cNvPr>
          <xdr:cNvSpPr>
            <a:spLocks noChangeAspect="1" noChangeShapeType="1"/>
          </xdr:cNvSpPr>
        </xdr:nvSpPr>
        <xdr:spPr bwMode="auto">
          <a:xfrm>
            <a:off x="256" y="288"/>
            <a:ext cx="128" cy="0"/>
          </a:xfrm>
          <a:prstGeom prst="line">
            <a:avLst/>
          </a:prstGeom>
          <a:grpFill/>
          <a:ln w="15875">
            <a:solidFill>
              <a:srgbClr val="000000"/>
            </a:solidFill>
            <a:round/>
            <a:headEnd/>
            <a:tailEnd/>
          </a:ln>
          <a:extLst/>
        </xdr:spPr>
      </xdr:sp>
    </xdr:grpSp>
    <xdr:clientData/>
  </xdr:twoCellAnchor>
  <xdr:twoCellAnchor>
    <xdr:from>
      <xdr:col>10</xdr:col>
      <xdr:colOff>47625</xdr:colOff>
      <xdr:row>35</xdr:row>
      <xdr:rowOff>103908</xdr:rowOff>
    </xdr:from>
    <xdr:to>
      <xdr:col>11</xdr:col>
      <xdr:colOff>155864</xdr:colOff>
      <xdr:row>43</xdr:row>
      <xdr:rowOff>194829</xdr:rowOff>
    </xdr:to>
    <xdr:grpSp>
      <xdr:nvGrpSpPr>
        <xdr:cNvPr id="137907" name="Group 563">
          <a:extLst>
            <a:ext uri="{FF2B5EF4-FFF2-40B4-BE49-F238E27FC236}">
              <a16:creationId xmlns="" xmlns:a16="http://schemas.microsoft.com/office/drawing/2014/main" id="{3CEB8B2A-9BC7-4D86-A37A-E1609856CF22}"/>
            </a:ext>
          </a:extLst>
        </xdr:cNvPr>
        <xdr:cNvGrpSpPr>
          <a:grpSpLocks noChangeAspect="1"/>
        </xdr:cNvGrpSpPr>
      </xdr:nvGrpSpPr>
      <xdr:grpSpPr bwMode="auto">
        <a:xfrm>
          <a:off x="10577080" y="6459681"/>
          <a:ext cx="1285875" cy="1407103"/>
          <a:chOff x="256" y="255"/>
          <a:chExt cx="128" cy="102"/>
        </a:xfrm>
        <a:solidFill>
          <a:schemeClr val="accent2">
            <a:lumMod val="40000"/>
            <a:lumOff val="60000"/>
          </a:schemeClr>
        </a:solidFill>
      </xdr:grpSpPr>
      <xdr:sp macro="" textlink="">
        <xdr:nvSpPr>
          <xdr:cNvPr id="138080" name="Rectangle 183">
            <a:extLst>
              <a:ext uri="{FF2B5EF4-FFF2-40B4-BE49-F238E27FC236}">
                <a16:creationId xmlns="" xmlns:a16="http://schemas.microsoft.com/office/drawing/2014/main" id="{EF3108D1-C794-43E2-851D-9146256ED611}"/>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CONTABILIZACION</a:t>
            </a:r>
          </a:p>
        </xdr:txBody>
      </xdr:sp>
      <xdr:sp macro="" textlink="">
        <xdr:nvSpPr>
          <xdr:cNvPr id="138081" name="Line 184">
            <a:extLst>
              <a:ext uri="{FF2B5EF4-FFF2-40B4-BE49-F238E27FC236}">
                <a16:creationId xmlns="" xmlns:a16="http://schemas.microsoft.com/office/drawing/2014/main" id="{10A2ACBC-F1B2-48EE-9593-088D710E7E28}"/>
              </a:ext>
            </a:extLst>
          </xdr:cNvPr>
          <xdr:cNvSpPr>
            <a:spLocks noChangeAspect="1" noChangeShapeType="1"/>
          </xdr:cNvSpPr>
        </xdr:nvSpPr>
        <xdr:spPr bwMode="auto">
          <a:xfrm>
            <a:off x="256" y="283"/>
            <a:ext cx="128" cy="0"/>
          </a:xfrm>
          <a:prstGeom prst="line">
            <a:avLst/>
          </a:prstGeom>
          <a:grpFill/>
          <a:ln w="15875">
            <a:solidFill>
              <a:srgbClr val="000000"/>
            </a:solidFill>
            <a:round/>
            <a:headEnd/>
            <a:tailEnd/>
          </a:ln>
          <a:extLst/>
        </xdr:spPr>
      </xdr:sp>
    </xdr:grpSp>
    <xdr:clientData/>
  </xdr:twoCellAnchor>
  <xdr:twoCellAnchor>
    <xdr:from>
      <xdr:col>6</xdr:col>
      <xdr:colOff>1158098</xdr:colOff>
      <xdr:row>40</xdr:row>
      <xdr:rowOff>138546</xdr:rowOff>
    </xdr:from>
    <xdr:to>
      <xdr:col>8</xdr:col>
      <xdr:colOff>91855</xdr:colOff>
      <xdr:row>42</xdr:row>
      <xdr:rowOff>2</xdr:rowOff>
    </xdr:to>
    <xdr:grpSp>
      <xdr:nvGrpSpPr>
        <xdr:cNvPr id="137909" name="Group 581">
          <a:extLst>
            <a:ext uri="{FF2B5EF4-FFF2-40B4-BE49-F238E27FC236}">
              <a16:creationId xmlns="" xmlns:a16="http://schemas.microsoft.com/office/drawing/2014/main" id="{E5A3BA76-6247-4390-9E0E-511CFA0333F4}"/>
            </a:ext>
          </a:extLst>
        </xdr:cNvPr>
        <xdr:cNvGrpSpPr>
          <a:grpSpLocks noChangeAspect="1"/>
        </xdr:cNvGrpSpPr>
      </xdr:nvGrpSpPr>
      <xdr:grpSpPr bwMode="auto">
        <a:xfrm>
          <a:off x="6977007" y="7273637"/>
          <a:ext cx="1289030" cy="173183"/>
          <a:chOff x="737" y="353"/>
          <a:chExt cx="129" cy="18"/>
        </a:xfrm>
      </xdr:grpSpPr>
      <xdr:sp macro="" textlink="">
        <xdr:nvSpPr>
          <xdr:cNvPr id="138068" name="Rectangle 118">
            <a:extLst>
              <a:ext uri="{FF2B5EF4-FFF2-40B4-BE49-F238E27FC236}">
                <a16:creationId xmlns="" xmlns:a16="http://schemas.microsoft.com/office/drawing/2014/main" id="{5F6B0A82-858C-4231-8C7F-EC7209B71255}"/>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069" name="Rectangle 119">
            <a:extLst>
              <a:ext uri="{FF2B5EF4-FFF2-40B4-BE49-F238E27FC236}">
                <a16:creationId xmlns="" xmlns:a16="http://schemas.microsoft.com/office/drawing/2014/main" id="{FE1CA683-5823-4E2E-967F-F4F88334F17E}"/>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070" name="Rectangle 120">
            <a:extLst>
              <a:ext uri="{FF2B5EF4-FFF2-40B4-BE49-F238E27FC236}">
                <a16:creationId xmlns="" xmlns:a16="http://schemas.microsoft.com/office/drawing/2014/main" id="{84FFDB0E-4C2B-48A2-B9B4-B351A2185093}"/>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071" name="Rectangle 121">
            <a:extLst>
              <a:ext uri="{FF2B5EF4-FFF2-40B4-BE49-F238E27FC236}">
                <a16:creationId xmlns="" xmlns:a16="http://schemas.microsoft.com/office/drawing/2014/main" id="{32C5EAA1-D0F0-4667-8AD3-931740BC69BB}"/>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072" name="Rectangle 122">
            <a:extLst>
              <a:ext uri="{FF2B5EF4-FFF2-40B4-BE49-F238E27FC236}">
                <a16:creationId xmlns="" xmlns:a16="http://schemas.microsoft.com/office/drawing/2014/main" id="{B8CBF2B5-3E05-4152-A0F1-0E9E6BA0C15D}"/>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073" name="Rectangle 123">
            <a:extLst>
              <a:ext uri="{FF2B5EF4-FFF2-40B4-BE49-F238E27FC236}">
                <a16:creationId xmlns="" xmlns:a16="http://schemas.microsoft.com/office/drawing/2014/main" id="{78736599-51D9-433C-A704-391EED800E9D}"/>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074" name="Rectangle 124">
            <a:extLst>
              <a:ext uri="{FF2B5EF4-FFF2-40B4-BE49-F238E27FC236}">
                <a16:creationId xmlns="" xmlns:a16="http://schemas.microsoft.com/office/drawing/2014/main" id="{C7EB7EA2-1580-4938-93CD-AA2467CF45DA}"/>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075" name="Rectangle 125">
            <a:extLst>
              <a:ext uri="{FF2B5EF4-FFF2-40B4-BE49-F238E27FC236}">
                <a16:creationId xmlns="" xmlns:a16="http://schemas.microsoft.com/office/drawing/2014/main" id="{5F4036DE-7112-440F-8A7C-FDE0655AC5DC}"/>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076" name="Rectangle 126">
            <a:extLst>
              <a:ext uri="{FF2B5EF4-FFF2-40B4-BE49-F238E27FC236}">
                <a16:creationId xmlns="" xmlns:a16="http://schemas.microsoft.com/office/drawing/2014/main" id="{FAF2863A-32CA-4246-BC9A-92034FE698A2}"/>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077" name="AutoShape 127">
            <a:extLst>
              <a:ext uri="{FF2B5EF4-FFF2-40B4-BE49-F238E27FC236}">
                <a16:creationId xmlns="" xmlns:a16="http://schemas.microsoft.com/office/drawing/2014/main" id="{CB866951-24CE-4CFE-BA9C-C413E65AF357}"/>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9</xdr:col>
      <xdr:colOff>28575</xdr:colOff>
      <xdr:row>40</xdr:row>
      <xdr:rowOff>142875</xdr:rowOff>
    </xdr:from>
    <xdr:to>
      <xdr:col>10</xdr:col>
      <xdr:colOff>76200</xdr:colOff>
      <xdr:row>41</xdr:row>
      <xdr:rowOff>152400</xdr:rowOff>
    </xdr:to>
    <xdr:grpSp>
      <xdr:nvGrpSpPr>
        <xdr:cNvPr id="137910" name="Group 592">
          <a:extLst>
            <a:ext uri="{FF2B5EF4-FFF2-40B4-BE49-F238E27FC236}">
              <a16:creationId xmlns="" xmlns:a16="http://schemas.microsoft.com/office/drawing/2014/main" id="{EAF48776-2893-4D19-B7CE-4C95EA529765}"/>
            </a:ext>
          </a:extLst>
        </xdr:cNvPr>
        <xdr:cNvGrpSpPr>
          <a:grpSpLocks noChangeAspect="1"/>
        </xdr:cNvGrpSpPr>
      </xdr:nvGrpSpPr>
      <xdr:grpSpPr bwMode="auto">
        <a:xfrm>
          <a:off x="9380393" y="7277966"/>
          <a:ext cx="1225262" cy="165389"/>
          <a:chOff x="737" y="353"/>
          <a:chExt cx="129" cy="18"/>
        </a:xfrm>
      </xdr:grpSpPr>
      <xdr:sp macro="" textlink="">
        <xdr:nvSpPr>
          <xdr:cNvPr id="138058" name="Rectangle 118">
            <a:extLst>
              <a:ext uri="{FF2B5EF4-FFF2-40B4-BE49-F238E27FC236}">
                <a16:creationId xmlns="" xmlns:a16="http://schemas.microsoft.com/office/drawing/2014/main" id="{0C027AED-B2A0-442A-BA87-54A69A1B92A6}"/>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059" name="Rectangle 119">
            <a:extLst>
              <a:ext uri="{FF2B5EF4-FFF2-40B4-BE49-F238E27FC236}">
                <a16:creationId xmlns="" xmlns:a16="http://schemas.microsoft.com/office/drawing/2014/main" id="{C107D9C8-3BCA-4396-A3D3-84A6D55C7C52}"/>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060" name="Rectangle 120">
            <a:extLst>
              <a:ext uri="{FF2B5EF4-FFF2-40B4-BE49-F238E27FC236}">
                <a16:creationId xmlns="" xmlns:a16="http://schemas.microsoft.com/office/drawing/2014/main" id="{F677E474-E088-4454-8C68-0A89BD930DB9}"/>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061" name="Rectangle 121">
            <a:extLst>
              <a:ext uri="{FF2B5EF4-FFF2-40B4-BE49-F238E27FC236}">
                <a16:creationId xmlns="" xmlns:a16="http://schemas.microsoft.com/office/drawing/2014/main" id="{AC508F64-2067-4D1B-9F3A-CDC313E0AFFE}"/>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062" name="Rectangle 122">
            <a:extLst>
              <a:ext uri="{FF2B5EF4-FFF2-40B4-BE49-F238E27FC236}">
                <a16:creationId xmlns="" xmlns:a16="http://schemas.microsoft.com/office/drawing/2014/main" id="{7001B313-E2E8-41F9-A601-FAD96A6B1E73}"/>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063" name="Rectangle 123">
            <a:extLst>
              <a:ext uri="{FF2B5EF4-FFF2-40B4-BE49-F238E27FC236}">
                <a16:creationId xmlns="" xmlns:a16="http://schemas.microsoft.com/office/drawing/2014/main" id="{98E2FEA5-66A9-4D03-B7E0-54E2B8C71AAE}"/>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064" name="Rectangle 124">
            <a:extLst>
              <a:ext uri="{FF2B5EF4-FFF2-40B4-BE49-F238E27FC236}">
                <a16:creationId xmlns="" xmlns:a16="http://schemas.microsoft.com/office/drawing/2014/main" id="{C786D841-ED8D-4500-A5E0-4F1EEF3FCD3C}"/>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065" name="Rectangle 125">
            <a:extLst>
              <a:ext uri="{FF2B5EF4-FFF2-40B4-BE49-F238E27FC236}">
                <a16:creationId xmlns="" xmlns:a16="http://schemas.microsoft.com/office/drawing/2014/main" id="{C38540E5-D1F6-48F0-BF63-20DCF1421349}"/>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066" name="Rectangle 126">
            <a:extLst>
              <a:ext uri="{FF2B5EF4-FFF2-40B4-BE49-F238E27FC236}">
                <a16:creationId xmlns="" xmlns:a16="http://schemas.microsoft.com/office/drawing/2014/main" id="{872851EB-D72D-4D6D-AF67-A4262AE4C92B}"/>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067" name="AutoShape 127">
            <a:extLst>
              <a:ext uri="{FF2B5EF4-FFF2-40B4-BE49-F238E27FC236}">
                <a16:creationId xmlns="" xmlns:a16="http://schemas.microsoft.com/office/drawing/2014/main" id="{49CB40BC-ED16-49A3-B190-29A94DA43372}"/>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11</xdr:col>
      <xdr:colOff>28576</xdr:colOff>
      <xdr:row>41</xdr:row>
      <xdr:rowOff>28575</xdr:rowOff>
    </xdr:from>
    <xdr:to>
      <xdr:col>11</xdr:col>
      <xdr:colOff>1099876</xdr:colOff>
      <xdr:row>42</xdr:row>
      <xdr:rowOff>17318</xdr:rowOff>
    </xdr:to>
    <xdr:grpSp>
      <xdr:nvGrpSpPr>
        <xdr:cNvPr id="137911" name="Group 603">
          <a:extLst>
            <a:ext uri="{FF2B5EF4-FFF2-40B4-BE49-F238E27FC236}">
              <a16:creationId xmlns="" xmlns:a16="http://schemas.microsoft.com/office/drawing/2014/main" id="{E2FF5287-76FD-42A6-8741-64EEE2BAE091}"/>
            </a:ext>
          </a:extLst>
        </xdr:cNvPr>
        <xdr:cNvGrpSpPr>
          <a:grpSpLocks noChangeAspect="1"/>
        </xdr:cNvGrpSpPr>
      </xdr:nvGrpSpPr>
      <xdr:grpSpPr bwMode="auto">
        <a:xfrm>
          <a:off x="11735667" y="7319530"/>
          <a:ext cx="1071300" cy="144606"/>
          <a:chOff x="737" y="353"/>
          <a:chExt cx="129" cy="18"/>
        </a:xfrm>
      </xdr:grpSpPr>
      <xdr:sp macro="" textlink="">
        <xdr:nvSpPr>
          <xdr:cNvPr id="138048" name="Rectangle 118">
            <a:extLst>
              <a:ext uri="{FF2B5EF4-FFF2-40B4-BE49-F238E27FC236}">
                <a16:creationId xmlns="" xmlns:a16="http://schemas.microsoft.com/office/drawing/2014/main" id="{1B5DA6CC-6CCF-4E3D-A41C-84547E1AA657}"/>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049" name="Rectangle 119">
            <a:extLst>
              <a:ext uri="{FF2B5EF4-FFF2-40B4-BE49-F238E27FC236}">
                <a16:creationId xmlns="" xmlns:a16="http://schemas.microsoft.com/office/drawing/2014/main" id="{252159E1-BF00-45A8-B3D4-3939D02BF224}"/>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050" name="Rectangle 120">
            <a:extLst>
              <a:ext uri="{FF2B5EF4-FFF2-40B4-BE49-F238E27FC236}">
                <a16:creationId xmlns="" xmlns:a16="http://schemas.microsoft.com/office/drawing/2014/main" id="{2D7AD7F6-3559-4256-AA22-F342DFF6C4CE}"/>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051" name="Rectangle 121">
            <a:extLst>
              <a:ext uri="{FF2B5EF4-FFF2-40B4-BE49-F238E27FC236}">
                <a16:creationId xmlns="" xmlns:a16="http://schemas.microsoft.com/office/drawing/2014/main" id="{284A687F-7082-4EAD-B25D-0B0EE27A0A28}"/>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052" name="Rectangle 122">
            <a:extLst>
              <a:ext uri="{FF2B5EF4-FFF2-40B4-BE49-F238E27FC236}">
                <a16:creationId xmlns="" xmlns:a16="http://schemas.microsoft.com/office/drawing/2014/main" id="{178B007F-45BC-4CFF-BBDE-A7435C1E5000}"/>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053" name="Rectangle 123">
            <a:extLst>
              <a:ext uri="{FF2B5EF4-FFF2-40B4-BE49-F238E27FC236}">
                <a16:creationId xmlns="" xmlns:a16="http://schemas.microsoft.com/office/drawing/2014/main" id="{2ED115C6-6ED4-4073-AE67-37CBFB305FB2}"/>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054" name="Rectangle 124">
            <a:extLst>
              <a:ext uri="{FF2B5EF4-FFF2-40B4-BE49-F238E27FC236}">
                <a16:creationId xmlns="" xmlns:a16="http://schemas.microsoft.com/office/drawing/2014/main" id="{B62641F9-7BBC-44E1-A475-FB9CDB1119D3}"/>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055" name="Rectangle 125">
            <a:extLst>
              <a:ext uri="{FF2B5EF4-FFF2-40B4-BE49-F238E27FC236}">
                <a16:creationId xmlns="" xmlns:a16="http://schemas.microsoft.com/office/drawing/2014/main" id="{98EF8B53-0D48-4813-9810-E815D8A0468A}"/>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056" name="Rectangle 126">
            <a:extLst>
              <a:ext uri="{FF2B5EF4-FFF2-40B4-BE49-F238E27FC236}">
                <a16:creationId xmlns="" xmlns:a16="http://schemas.microsoft.com/office/drawing/2014/main" id="{9A02D341-E6D1-4D5F-89CC-6CC617192116}"/>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057" name="AutoShape 127">
            <a:extLst>
              <a:ext uri="{FF2B5EF4-FFF2-40B4-BE49-F238E27FC236}">
                <a16:creationId xmlns="" xmlns:a16="http://schemas.microsoft.com/office/drawing/2014/main" id="{375BB093-2425-4AC8-8389-1178D56BCF4C}"/>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13</xdr:col>
      <xdr:colOff>38100</xdr:colOff>
      <xdr:row>41</xdr:row>
      <xdr:rowOff>28575</xdr:rowOff>
    </xdr:from>
    <xdr:to>
      <xdr:col>13</xdr:col>
      <xdr:colOff>1160318</xdr:colOff>
      <xdr:row>42</xdr:row>
      <xdr:rowOff>25378</xdr:rowOff>
    </xdr:to>
    <xdr:grpSp>
      <xdr:nvGrpSpPr>
        <xdr:cNvPr id="137912" name="Group 614">
          <a:extLst>
            <a:ext uri="{FF2B5EF4-FFF2-40B4-BE49-F238E27FC236}">
              <a16:creationId xmlns="" xmlns:a16="http://schemas.microsoft.com/office/drawing/2014/main" id="{4D801094-C3E3-41FC-9FAB-43548FC7BDEE}"/>
            </a:ext>
          </a:extLst>
        </xdr:cNvPr>
        <xdr:cNvGrpSpPr>
          <a:grpSpLocks noChangeAspect="1"/>
        </xdr:cNvGrpSpPr>
      </xdr:nvGrpSpPr>
      <xdr:grpSpPr bwMode="auto">
        <a:xfrm>
          <a:off x="14100464" y="7319530"/>
          <a:ext cx="1122218" cy="152666"/>
          <a:chOff x="737" y="353"/>
          <a:chExt cx="129" cy="18"/>
        </a:xfrm>
      </xdr:grpSpPr>
      <xdr:sp macro="" textlink="">
        <xdr:nvSpPr>
          <xdr:cNvPr id="138038" name="Rectangle 118">
            <a:extLst>
              <a:ext uri="{FF2B5EF4-FFF2-40B4-BE49-F238E27FC236}">
                <a16:creationId xmlns="" xmlns:a16="http://schemas.microsoft.com/office/drawing/2014/main" id="{9514D000-C734-4566-8221-F9820E4505A6}"/>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039" name="Rectangle 119">
            <a:extLst>
              <a:ext uri="{FF2B5EF4-FFF2-40B4-BE49-F238E27FC236}">
                <a16:creationId xmlns="" xmlns:a16="http://schemas.microsoft.com/office/drawing/2014/main" id="{AF906B79-47CE-459C-82B9-DE246843375F}"/>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040" name="Rectangle 120">
            <a:extLst>
              <a:ext uri="{FF2B5EF4-FFF2-40B4-BE49-F238E27FC236}">
                <a16:creationId xmlns="" xmlns:a16="http://schemas.microsoft.com/office/drawing/2014/main" id="{CF304FE4-E11A-4594-A3DF-297088A2500D}"/>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041" name="Rectangle 121">
            <a:extLst>
              <a:ext uri="{FF2B5EF4-FFF2-40B4-BE49-F238E27FC236}">
                <a16:creationId xmlns="" xmlns:a16="http://schemas.microsoft.com/office/drawing/2014/main" id="{F495EBC1-ECA6-4F57-9A3D-54A889D8AF28}"/>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042" name="Rectangle 122">
            <a:extLst>
              <a:ext uri="{FF2B5EF4-FFF2-40B4-BE49-F238E27FC236}">
                <a16:creationId xmlns="" xmlns:a16="http://schemas.microsoft.com/office/drawing/2014/main" id="{36EECF0B-A85A-46A2-86BD-123B988B7C38}"/>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043" name="Rectangle 123">
            <a:extLst>
              <a:ext uri="{FF2B5EF4-FFF2-40B4-BE49-F238E27FC236}">
                <a16:creationId xmlns="" xmlns:a16="http://schemas.microsoft.com/office/drawing/2014/main" id="{939824D2-D674-432F-9BD2-92B7BC115E8B}"/>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044" name="Rectangle 124">
            <a:extLst>
              <a:ext uri="{FF2B5EF4-FFF2-40B4-BE49-F238E27FC236}">
                <a16:creationId xmlns="" xmlns:a16="http://schemas.microsoft.com/office/drawing/2014/main" id="{57AC7AE2-0700-455A-B34C-6724B7DB8CAE}"/>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045" name="Rectangle 125">
            <a:extLst>
              <a:ext uri="{FF2B5EF4-FFF2-40B4-BE49-F238E27FC236}">
                <a16:creationId xmlns="" xmlns:a16="http://schemas.microsoft.com/office/drawing/2014/main" id="{70F6F4E7-77A2-4922-9285-CDC41FBBDD66}"/>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046" name="Rectangle 126">
            <a:extLst>
              <a:ext uri="{FF2B5EF4-FFF2-40B4-BE49-F238E27FC236}">
                <a16:creationId xmlns="" xmlns:a16="http://schemas.microsoft.com/office/drawing/2014/main" id="{1921EFCE-FD2A-4C88-AD2F-B016D61864EF}"/>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047" name="AutoShape 127">
            <a:extLst>
              <a:ext uri="{FF2B5EF4-FFF2-40B4-BE49-F238E27FC236}">
                <a16:creationId xmlns="" xmlns:a16="http://schemas.microsoft.com/office/drawing/2014/main" id="{183F0464-C714-41CF-90C2-9AAF3EE81F9E}"/>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15</xdr:col>
      <xdr:colOff>28575</xdr:colOff>
      <xdr:row>40</xdr:row>
      <xdr:rowOff>142875</xdr:rowOff>
    </xdr:from>
    <xdr:to>
      <xdr:col>16</xdr:col>
      <xdr:colOff>76200</xdr:colOff>
      <xdr:row>41</xdr:row>
      <xdr:rowOff>152400</xdr:rowOff>
    </xdr:to>
    <xdr:grpSp>
      <xdr:nvGrpSpPr>
        <xdr:cNvPr id="137913" name="Group 625">
          <a:extLst>
            <a:ext uri="{FF2B5EF4-FFF2-40B4-BE49-F238E27FC236}">
              <a16:creationId xmlns="" xmlns:a16="http://schemas.microsoft.com/office/drawing/2014/main" id="{C24C1FB1-32D5-44E6-8C07-E657A2AE6B21}"/>
            </a:ext>
          </a:extLst>
        </xdr:cNvPr>
        <xdr:cNvGrpSpPr>
          <a:grpSpLocks noChangeAspect="1"/>
        </xdr:cNvGrpSpPr>
      </xdr:nvGrpSpPr>
      <xdr:grpSpPr bwMode="auto">
        <a:xfrm>
          <a:off x="16446211" y="7277966"/>
          <a:ext cx="1225262" cy="165389"/>
          <a:chOff x="737" y="353"/>
          <a:chExt cx="129" cy="18"/>
        </a:xfrm>
      </xdr:grpSpPr>
      <xdr:sp macro="" textlink="">
        <xdr:nvSpPr>
          <xdr:cNvPr id="138028" name="Rectangle 118">
            <a:extLst>
              <a:ext uri="{FF2B5EF4-FFF2-40B4-BE49-F238E27FC236}">
                <a16:creationId xmlns="" xmlns:a16="http://schemas.microsoft.com/office/drawing/2014/main" id="{CB8E3639-3A71-473E-8C70-08A731B866C0}"/>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38029" name="Rectangle 119">
            <a:extLst>
              <a:ext uri="{FF2B5EF4-FFF2-40B4-BE49-F238E27FC236}">
                <a16:creationId xmlns="" xmlns:a16="http://schemas.microsoft.com/office/drawing/2014/main" id="{CB2C09CD-E958-46BD-8D6E-AE7C1A165169}"/>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38030" name="Rectangle 120">
            <a:extLst>
              <a:ext uri="{FF2B5EF4-FFF2-40B4-BE49-F238E27FC236}">
                <a16:creationId xmlns="" xmlns:a16="http://schemas.microsoft.com/office/drawing/2014/main" id="{6166C1AB-6A2D-4CDA-B56B-C195CF8F2665}"/>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38031" name="Rectangle 121">
            <a:extLst>
              <a:ext uri="{FF2B5EF4-FFF2-40B4-BE49-F238E27FC236}">
                <a16:creationId xmlns="" xmlns:a16="http://schemas.microsoft.com/office/drawing/2014/main" id="{8C17AC88-62D7-4EFA-AB24-254D4521429C}"/>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38032" name="Rectangle 122">
            <a:extLst>
              <a:ext uri="{FF2B5EF4-FFF2-40B4-BE49-F238E27FC236}">
                <a16:creationId xmlns="" xmlns:a16="http://schemas.microsoft.com/office/drawing/2014/main" id="{974AC134-A4DF-443E-A0EF-49E11237C717}"/>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38033" name="Rectangle 123">
            <a:extLst>
              <a:ext uri="{FF2B5EF4-FFF2-40B4-BE49-F238E27FC236}">
                <a16:creationId xmlns="" xmlns:a16="http://schemas.microsoft.com/office/drawing/2014/main" id="{4EE7D098-5EC6-4B3F-92FA-AA61DF6458E1}"/>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38034" name="Rectangle 124">
            <a:extLst>
              <a:ext uri="{FF2B5EF4-FFF2-40B4-BE49-F238E27FC236}">
                <a16:creationId xmlns="" xmlns:a16="http://schemas.microsoft.com/office/drawing/2014/main" id="{D30E2BF8-85F7-4749-BBBB-4D3172DAA06F}"/>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38035" name="Rectangle 125">
            <a:extLst>
              <a:ext uri="{FF2B5EF4-FFF2-40B4-BE49-F238E27FC236}">
                <a16:creationId xmlns="" xmlns:a16="http://schemas.microsoft.com/office/drawing/2014/main" id="{9D688B95-CAB8-4938-9F9D-72B0844BFE81}"/>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38036" name="Rectangle 126">
            <a:extLst>
              <a:ext uri="{FF2B5EF4-FFF2-40B4-BE49-F238E27FC236}">
                <a16:creationId xmlns="" xmlns:a16="http://schemas.microsoft.com/office/drawing/2014/main" id="{838C6F11-4132-4B60-A9C5-93B825C1D3BE}"/>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38037" name="AutoShape 127">
            <a:extLst>
              <a:ext uri="{FF2B5EF4-FFF2-40B4-BE49-F238E27FC236}">
                <a16:creationId xmlns="" xmlns:a16="http://schemas.microsoft.com/office/drawing/2014/main" id="{7A5157A5-2D84-47CC-8EC7-553FFB6A13B7}"/>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5</xdr:col>
      <xdr:colOff>69272</xdr:colOff>
      <xdr:row>39</xdr:row>
      <xdr:rowOff>46444</xdr:rowOff>
    </xdr:from>
    <xdr:to>
      <xdr:col>5</xdr:col>
      <xdr:colOff>797502</xdr:colOff>
      <xdr:row>42</xdr:row>
      <xdr:rowOff>225058</xdr:rowOff>
    </xdr:to>
    <xdr:sp macro="" textlink="">
      <xdr:nvSpPr>
        <xdr:cNvPr id="137992"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4710545" y="7025671"/>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5</xdr:col>
      <xdr:colOff>1007052</xdr:colOff>
      <xdr:row>42</xdr:row>
      <xdr:rowOff>103909</xdr:rowOff>
    </xdr:from>
    <xdr:to>
      <xdr:col>6</xdr:col>
      <xdr:colOff>210416</xdr:colOff>
      <xdr:row>45</xdr:row>
      <xdr:rowOff>33771</xdr:rowOff>
    </xdr:to>
    <xdr:grpSp>
      <xdr:nvGrpSpPr>
        <xdr:cNvPr id="137924" name="Group 161">
          <a:extLst>
            <a:ext uri="{FF2B5EF4-FFF2-40B4-BE49-F238E27FC236}">
              <a16:creationId xmlns="" xmlns:a16="http://schemas.microsoft.com/office/drawing/2014/main" id="{D1AEAFD1-4CA2-4493-9A21-D90A423DA46D}"/>
            </a:ext>
          </a:extLst>
        </xdr:cNvPr>
        <xdr:cNvGrpSpPr>
          <a:grpSpLocks/>
        </xdr:cNvGrpSpPr>
      </xdr:nvGrpSpPr>
      <xdr:grpSpPr bwMode="auto">
        <a:xfrm>
          <a:off x="5648325" y="7550727"/>
          <a:ext cx="381000" cy="674544"/>
          <a:chOff x="547" y="431"/>
          <a:chExt cx="51" cy="46"/>
        </a:xfrm>
      </xdr:grpSpPr>
      <xdr:sp macro="" textlink="">
        <xdr:nvSpPr>
          <xdr:cNvPr id="137990" name="Oval 162">
            <a:extLst>
              <a:ext uri="{FF2B5EF4-FFF2-40B4-BE49-F238E27FC236}">
                <a16:creationId xmlns="" xmlns:a16="http://schemas.microsoft.com/office/drawing/2014/main" id="{151617C7-37AD-411E-9FFB-60009B6206F8}"/>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37991" name="Arc 163">
            <a:extLst>
              <a:ext uri="{FF2B5EF4-FFF2-40B4-BE49-F238E27FC236}">
                <a16:creationId xmlns="" xmlns:a16="http://schemas.microsoft.com/office/drawing/2014/main" id="{2CA653C1-19AF-4D1B-9D09-6366AEDE0048}"/>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8</xdr:col>
      <xdr:colOff>142875</xdr:colOff>
      <xdr:row>41</xdr:row>
      <xdr:rowOff>142875</xdr:rowOff>
    </xdr:from>
    <xdr:to>
      <xdr:col>8</xdr:col>
      <xdr:colOff>523875</xdr:colOff>
      <xdr:row>44</xdr:row>
      <xdr:rowOff>66675</xdr:rowOff>
    </xdr:to>
    <xdr:grpSp>
      <xdr:nvGrpSpPr>
        <xdr:cNvPr id="137925" name="Group 685">
          <a:extLst>
            <a:ext uri="{FF2B5EF4-FFF2-40B4-BE49-F238E27FC236}">
              <a16:creationId xmlns="" xmlns:a16="http://schemas.microsoft.com/office/drawing/2014/main" id="{13410DB4-4901-4EF4-8DFA-4D2136B69D03}"/>
            </a:ext>
          </a:extLst>
        </xdr:cNvPr>
        <xdr:cNvGrpSpPr>
          <a:grpSpLocks/>
        </xdr:cNvGrpSpPr>
      </xdr:nvGrpSpPr>
      <xdr:grpSpPr bwMode="auto">
        <a:xfrm>
          <a:off x="8317057" y="7433830"/>
          <a:ext cx="381000" cy="529936"/>
          <a:chOff x="547" y="431"/>
          <a:chExt cx="51" cy="46"/>
        </a:xfrm>
      </xdr:grpSpPr>
      <xdr:sp macro="" textlink="">
        <xdr:nvSpPr>
          <xdr:cNvPr id="137988" name="Oval 162">
            <a:extLst>
              <a:ext uri="{FF2B5EF4-FFF2-40B4-BE49-F238E27FC236}">
                <a16:creationId xmlns="" xmlns:a16="http://schemas.microsoft.com/office/drawing/2014/main" id="{F360EFFE-EEC7-4E76-8803-B74D8B18BC48}"/>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37989" name="Arc 163">
            <a:extLst>
              <a:ext uri="{FF2B5EF4-FFF2-40B4-BE49-F238E27FC236}">
                <a16:creationId xmlns="" xmlns:a16="http://schemas.microsoft.com/office/drawing/2014/main" id="{D9F6504C-1967-473E-9711-44CD3039FC90}"/>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141144</xdr:colOff>
      <xdr:row>42</xdr:row>
      <xdr:rowOff>65809</xdr:rowOff>
    </xdr:from>
    <xdr:to>
      <xdr:col>10</xdr:col>
      <xdr:colOff>522144</xdr:colOff>
      <xdr:row>44</xdr:row>
      <xdr:rowOff>145473</xdr:rowOff>
    </xdr:to>
    <xdr:grpSp>
      <xdr:nvGrpSpPr>
        <xdr:cNvPr id="137926" name="Group 688">
          <a:extLst>
            <a:ext uri="{FF2B5EF4-FFF2-40B4-BE49-F238E27FC236}">
              <a16:creationId xmlns="" xmlns:a16="http://schemas.microsoft.com/office/drawing/2014/main" id="{9A6ED1BB-9C85-4A09-97FF-1F32CFDB5575}"/>
            </a:ext>
          </a:extLst>
        </xdr:cNvPr>
        <xdr:cNvGrpSpPr>
          <a:grpSpLocks/>
        </xdr:cNvGrpSpPr>
      </xdr:nvGrpSpPr>
      <xdr:grpSpPr bwMode="auto">
        <a:xfrm>
          <a:off x="10670599" y="7512627"/>
          <a:ext cx="381000" cy="529937"/>
          <a:chOff x="547" y="431"/>
          <a:chExt cx="51" cy="46"/>
        </a:xfrm>
      </xdr:grpSpPr>
      <xdr:sp macro="" textlink="">
        <xdr:nvSpPr>
          <xdr:cNvPr id="137986" name="Oval 162">
            <a:extLst>
              <a:ext uri="{FF2B5EF4-FFF2-40B4-BE49-F238E27FC236}">
                <a16:creationId xmlns="" xmlns:a16="http://schemas.microsoft.com/office/drawing/2014/main" id="{8E33E07D-7BF6-4D26-BC9E-A742621E8B1D}"/>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37987" name="Arc 163">
            <a:extLst>
              <a:ext uri="{FF2B5EF4-FFF2-40B4-BE49-F238E27FC236}">
                <a16:creationId xmlns="" xmlns:a16="http://schemas.microsoft.com/office/drawing/2014/main" id="{CAC34EFE-18CB-4C3D-93ED-6318DA2A646A}"/>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356069</xdr:colOff>
      <xdr:row>21</xdr:row>
      <xdr:rowOff>24733</xdr:rowOff>
    </xdr:from>
    <xdr:to>
      <xdr:col>4</xdr:col>
      <xdr:colOff>668147</xdr:colOff>
      <xdr:row>41</xdr:row>
      <xdr:rowOff>74600</xdr:rowOff>
    </xdr:to>
    <xdr:grpSp>
      <xdr:nvGrpSpPr>
        <xdr:cNvPr id="137928" name="Group 132">
          <a:extLst>
            <a:ext uri="{FF2B5EF4-FFF2-40B4-BE49-F238E27FC236}">
              <a16:creationId xmlns="" xmlns:a16="http://schemas.microsoft.com/office/drawing/2014/main" id="{522F8ED4-3C52-4143-9A3B-B6448C64275E}"/>
            </a:ext>
          </a:extLst>
        </xdr:cNvPr>
        <xdr:cNvGrpSpPr>
          <a:grpSpLocks/>
        </xdr:cNvGrpSpPr>
      </xdr:nvGrpSpPr>
      <xdr:grpSpPr bwMode="auto">
        <a:xfrm rot="3352967">
          <a:off x="2340219" y="5573992"/>
          <a:ext cx="3271049" cy="312078"/>
          <a:chOff x="253" y="328"/>
          <a:chExt cx="278" cy="18"/>
        </a:xfrm>
        <a:solidFill>
          <a:schemeClr val="accent6">
            <a:lumMod val="60000"/>
            <a:lumOff val="40000"/>
          </a:schemeClr>
        </a:solidFill>
      </xdr:grpSpPr>
      <xdr:sp macro="" textlink="">
        <xdr:nvSpPr>
          <xdr:cNvPr id="137982" name="Rectangle 133">
            <a:extLst>
              <a:ext uri="{FF2B5EF4-FFF2-40B4-BE49-F238E27FC236}">
                <a16:creationId xmlns="" xmlns:a16="http://schemas.microsoft.com/office/drawing/2014/main" id="{A995EE76-22C3-40E8-8F68-0D19F81FC6AE}"/>
              </a:ext>
            </a:extLst>
          </xdr:cNvPr>
          <xdr:cNvSpPr>
            <a:spLocks noChangeArrowheads="1"/>
          </xdr:cNvSpPr>
        </xdr:nvSpPr>
        <xdr:spPr bwMode="auto">
          <a:xfrm>
            <a:off x="253" y="331"/>
            <a:ext cx="251" cy="12"/>
          </a:xfrm>
          <a:prstGeom prst="rect">
            <a:avLst/>
          </a:prstGeom>
          <a:grpFill/>
          <a:ln w="12700">
            <a:solidFill>
              <a:srgbClr val="000000"/>
            </a:solidFill>
            <a:miter lim="800000"/>
            <a:headEnd/>
            <a:tailEnd/>
          </a:ln>
        </xdr:spPr>
      </xdr:sp>
      <xdr:sp macro="" textlink="">
        <xdr:nvSpPr>
          <xdr:cNvPr id="137983" name="AutoShape 134">
            <a:extLst>
              <a:ext uri="{FF2B5EF4-FFF2-40B4-BE49-F238E27FC236}">
                <a16:creationId xmlns="" xmlns:a16="http://schemas.microsoft.com/office/drawing/2014/main" id="{AF998641-9579-4A14-A496-ECE9240E03DB}"/>
              </a:ext>
            </a:extLst>
          </xdr:cNvPr>
          <xdr:cNvSpPr>
            <a:spLocks noChangeArrowheads="1"/>
          </xdr:cNvSpPr>
        </xdr:nvSpPr>
        <xdr:spPr bwMode="auto">
          <a:xfrm rot="5400000">
            <a:off x="509" y="323"/>
            <a:ext cx="18" cy="27"/>
          </a:xfrm>
          <a:prstGeom prst="triangle">
            <a:avLst>
              <a:gd name="adj" fmla="val 50000"/>
            </a:avLst>
          </a:prstGeom>
          <a:grpFill/>
          <a:ln w="12700">
            <a:solidFill>
              <a:srgbClr val="000000"/>
            </a:solidFill>
            <a:miter lim="800000"/>
            <a:headEnd/>
            <a:tailEnd/>
          </a:ln>
        </xdr:spPr>
      </xdr:sp>
    </xdr:grpSp>
    <xdr:clientData/>
  </xdr:twoCellAnchor>
  <xdr:twoCellAnchor>
    <xdr:from>
      <xdr:col>17</xdr:col>
      <xdr:colOff>23939</xdr:colOff>
      <xdr:row>30</xdr:row>
      <xdr:rowOff>111660</xdr:rowOff>
    </xdr:from>
    <xdr:to>
      <xdr:col>23</xdr:col>
      <xdr:colOff>201196</xdr:colOff>
      <xdr:row>33</xdr:row>
      <xdr:rowOff>44202</xdr:rowOff>
    </xdr:to>
    <xdr:grpSp>
      <xdr:nvGrpSpPr>
        <xdr:cNvPr id="137929" name="Group 128">
          <a:extLst>
            <a:ext uri="{FF2B5EF4-FFF2-40B4-BE49-F238E27FC236}">
              <a16:creationId xmlns="" xmlns:a16="http://schemas.microsoft.com/office/drawing/2014/main" id="{E8568A31-4BF2-490B-AA5A-22B6491ED116}"/>
            </a:ext>
          </a:extLst>
        </xdr:cNvPr>
        <xdr:cNvGrpSpPr>
          <a:grpSpLocks/>
        </xdr:cNvGrpSpPr>
      </xdr:nvGrpSpPr>
      <xdr:grpSpPr bwMode="auto">
        <a:xfrm rot="19721745" flipV="1">
          <a:off x="18796848" y="5688115"/>
          <a:ext cx="6134712" cy="400132"/>
          <a:chOff x="253" y="328"/>
          <a:chExt cx="278" cy="18"/>
        </a:xfrm>
        <a:solidFill>
          <a:schemeClr val="accent6">
            <a:lumMod val="60000"/>
            <a:lumOff val="40000"/>
          </a:schemeClr>
        </a:solidFill>
      </xdr:grpSpPr>
      <xdr:sp macro="" textlink="">
        <xdr:nvSpPr>
          <xdr:cNvPr id="137980" name="Rectangle 129">
            <a:extLst>
              <a:ext uri="{FF2B5EF4-FFF2-40B4-BE49-F238E27FC236}">
                <a16:creationId xmlns="" xmlns:a16="http://schemas.microsoft.com/office/drawing/2014/main" id="{A7D9871F-06C5-4AF1-85F3-053833C144EB}"/>
              </a:ext>
            </a:extLst>
          </xdr:cNvPr>
          <xdr:cNvSpPr>
            <a:spLocks noChangeArrowheads="1"/>
          </xdr:cNvSpPr>
        </xdr:nvSpPr>
        <xdr:spPr bwMode="auto">
          <a:xfrm>
            <a:off x="253" y="331"/>
            <a:ext cx="251" cy="12"/>
          </a:xfrm>
          <a:prstGeom prst="rect">
            <a:avLst/>
          </a:prstGeom>
          <a:grpFill/>
          <a:ln w="12700">
            <a:solidFill>
              <a:srgbClr val="000000"/>
            </a:solidFill>
            <a:miter lim="800000"/>
            <a:headEnd/>
            <a:tailEnd/>
          </a:ln>
        </xdr:spPr>
      </xdr:sp>
      <xdr:sp macro="" textlink="">
        <xdr:nvSpPr>
          <xdr:cNvPr id="137981" name="AutoShape 130">
            <a:extLst>
              <a:ext uri="{FF2B5EF4-FFF2-40B4-BE49-F238E27FC236}">
                <a16:creationId xmlns="" xmlns:a16="http://schemas.microsoft.com/office/drawing/2014/main" id="{1873AB0B-9C3C-405D-A1EC-1DDCD2E1FB1F}"/>
              </a:ext>
            </a:extLst>
          </xdr:cNvPr>
          <xdr:cNvSpPr>
            <a:spLocks noChangeArrowheads="1"/>
          </xdr:cNvSpPr>
        </xdr:nvSpPr>
        <xdr:spPr bwMode="auto">
          <a:xfrm rot="5400000">
            <a:off x="509" y="323"/>
            <a:ext cx="18" cy="27"/>
          </a:xfrm>
          <a:prstGeom prst="triangle">
            <a:avLst>
              <a:gd name="adj" fmla="val 50000"/>
            </a:avLst>
          </a:prstGeom>
          <a:grpFill/>
          <a:ln w="12700">
            <a:solidFill>
              <a:srgbClr val="000000"/>
            </a:solidFill>
            <a:miter lim="800000"/>
            <a:headEnd/>
            <a:tailEnd/>
          </a:ln>
        </xdr:spPr>
      </xdr:sp>
    </xdr:grpSp>
    <xdr:clientData/>
  </xdr:twoCellAnchor>
  <xdr:twoCellAnchor>
    <xdr:from>
      <xdr:col>3</xdr:col>
      <xdr:colOff>870239</xdr:colOff>
      <xdr:row>25</xdr:row>
      <xdr:rowOff>51955</xdr:rowOff>
    </xdr:from>
    <xdr:to>
      <xdr:col>4</xdr:col>
      <xdr:colOff>851190</xdr:colOff>
      <xdr:row>29</xdr:row>
      <xdr:rowOff>118630</xdr:rowOff>
    </xdr:to>
    <xdr:grpSp>
      <xdr:nvGrpSpPr>
        <xdr:cNvPr id="137930" name="Group 35">
          <a:extLst>
            <a:ext uri="{FF2B5EF4-FFF2-40B4-BE49-F238E27FC236}">
              <a16:creationId xmlns="" xmlns:a16="http://schemas.microsoft.com/office/drawing/2014/main" id="{AF38C768-B387-4373-BDC5-4BA765B85F1E}"/>
            </a:ext>
          </a:extLst>
        </xdr:cNvPr>
        <xdr:cNvGrpSpPr>
          <a:grpSpLocks noChangeAspect="1"/>
        </xdr:cNvGrpSpPr>
      </xdr:nvGrpSpPr>
      <xdr:grpSpPr bwMode="auto">
        <a:xfrm>
          <a:off x="3156239" y="4849091"/>
          <a:ext cx="1158587" cy="690130"/>
          <a:chOff x="792" y="479"/>
          <a:chExt cx="122" cy="75"/>
        </a:xfrm>
        <a:solidFill>
          <a:srgbClr val="7030A0"/>
        </a:solidFill>
      </xdr:grpSpPr>
      <xdr:sp macro="" textlink="">
        <xdr:nvSpPr>
          <xdr:cNvPr id="137976" name="AutoShape 36">
            <a:extLst>
              <a:ext uri="{FF2B5EF4-FFF2-40B4-BE49-F238E27FC236}">
                <a16:creationId xmlns="" xmlns:a16="http://schemas.microsoft.com/office/drawing/2014/main" id="{5A07D45A-7E96-40F6-B1AF-27D1A10A7B74}"/>
              </a:ext>
            </a:extLst>
          </xdr:cNvPr>
          <xdr:cNvSpPr>
            <a:spLocks noChangeAspect="1" noChangeArrowheads="1"/>
          </xdr:cNvSpPr>
        </xdr:nvSpPr>
        <xdr:spPr bwMode="auto">
          <a:xfrm>
            <a:off x="797" y="535"/>
            <a:ext cx="21" cy="19"/>
          </a:xfrm>
          <a:prstGeom prst="flowChartConnector">
            <a:avLst/>
          </a:prstGeom>
          <a:grpFill/>
          <a:ln w="0">
            <a:solidFill>
              <a:srgbClr val="000000"/>
            </a:solidFill>
            <a:round/>
            <a:headEnd/>
            <a:tailEnd/>
          </a:ln>
        </xdr:spPr>
      </xdr:sp>
      <xdr:sp macro="" textlink="">
        <xdr:nvSpPr>
          <xdr:cNvPr id="137977" name="Rectangle 37">
            <a:extLst>
              <a:ext uri="{FF2B5EF4-FFF2-40B4-BE49-F238E27FC236}">
                <a16:creationId xmlns="" xmlns:a16="http://schemas.microsoft.com/office/drawing/2014/main" id="{01ED1E01-846C-44F5-BBD0-32F704FF2930}"/>
              </a:ext>
            </a:extLst>
          </xdr:cNvPr>
          <xdr:cNvSpPr>
            <a:spLocks noChangeAspect="1" noChangeArrowheads="1"/>
          </xdr:cNvSpPr>
        </xdr:nvSpPr>
        <xdr:spPr bwMode="auto">
          <a:xfrm>
            <a:off x="792" y="479"/>
            <a:ext cx="89" cy="56"/>
          </a:xfrm>
          <a:prstGeom prst="rect">
            <a:avLst/>
          </a:prstGeom>
          <a:grpFill/>
          <a:ln w="12700">
            <a:solidFill>
              <a:srgbClr val="000000"/>
            </a:solidFill>
            <a:miter lim="800000"/>
            <a:headEnd/>
            <a:tailEnd/>
          </a:ln>
        </xdr:spPr>
      </xdr:sp>
      <xdr:sp macro="" textlink="">
        <xdr:nvSpPr>
          <xdr:cNvPr id="137978" name="Rectangle 38">
            <a:extLst>
              <a:ext uri="{FF2B5EF4-FFF2-40B4-BE49-F238E27FC236}">
                <a16:creationId xmlns="" xmlns:a16="http://schemas.microsoft.com/office/drawing/2014/main" id="{463C24A9-3611-4D72-A861-6D18BAC932FF}"/>
              </a:ext>
            </a:extLst>
          </xdr:cNvPr>
          <xdr:cNvSpPr>
            <a:spLocks noChangeAspect="1" noChangeArrowheads="1"/>
          </xdr:cNvSpPr>
        </xdr:nvSpPr>
        <xdr:spPr bwMode="auto">
          <a:xfrm>
            <a:off x="881" y="507"/>
            <a:ext cx="33" cy="28"/>
          </a:xfrm>
          <a:prstGeom prst="rect">
            <a:avLst/>
          </a:prstGeom>
          <a:grpFill/>
          <a:ln w="12700">
            <a:solidFill>
              <a:srgbClr val="000000"/>
            </a:solidFill>
            <a:miter lim="800000"/>
            <a:headEnd/>
            <a:tailEnd/>
          </a:ln>
        </xdr:spPr>
      </xdr:sp>
      <xdr:sp macro="" textlink="">
        <xdr:nvSpPr>
          <xdr:cNvPr id="137979" name="AutoShape 39">
            <a:extLst>
              <a:ext uri="{FF2B5EF4-FFF2-40B4-BE49-F238E27FC236}">
                <a16:creationId xmlns="" xmlns:a16="http://schemas.microsoft.com/office/drawing/2014/main" id="{123E196A-BBE4-418E-AB92-37C6D5D2D09C}"/>
              </a:ext>
            </a:extLst>
          </xdr:cNvPr>
          <xdr:cNvSpPr>
            <a:spLocks noChangeAspect="1" noChangeArrowheads="1"/>
          </xdr:cNvSpPr>
        </xdr:nvSpPr>
        <xdr:spPr bwMode="auto">
          <a:xfrm>
            <a:off x="887" y="535"/>
            <a:ext cx="21" cy="19"/>
          </a:xfrm>
          <a:prstGeom prst="flowChartConnector">
            <a:avLst/>
          </a:prstGeom>
          <a:grpFill/>
          <a:ln w="0">
            <a:solidFill>
              <a:srgbClr val="000000"/>
            </a:solidFill>
            <a:round/>
            <a:headEnd/>
            <a:tailEnd/>
          </a:ln>
        </xdr:spPr>
      </xdr:sp>
    </xdr:grpSp>
    <xdr:clientData/>
  </xdr:twoCellAnchor>
  <xdr:twoCellAnchor>
    <xdr:from>
      <xdr:col>19</xdr:col>
      <xdr:colOff>25978</xdr:colOff>
      <xdr:row>27</xdr:row>
      <xdr:rowOff>134216</xdr:rowOff>
    </xdr:from>
    <xdr:to>
      <xdr:col>19</xdr:col>
      <xdr:colOff>1028729</xdr:colOff>
      <xdr:row>32</xdr:row>
      <xdr:rowOff>17318</xdr:rowOff>
    </xdr:to>
    <xdr:grpSp>
      <xdr:nvGrpSpPr>
        <xdr:cNvPr id="137931" name="Group 35">
          <a:extLst>
            <a:ext uri="{FF2B5EF4-FFF2-40B4-BE49-F238E27FC236}">
              <a16:creationId xmlns="" xmlns:a16="http://schemas.microsoft.com/office/drawing/2014/main" id="{A96341A8-48AD-4C56-8C50-22C7523B4E1C}"/>
            </a:ext>
          </a:extLst>
        </xdr:cNvPr>
        <xdr:cNvGrpSpPr>
          <a:grpSpLocks noChangeAspect="1"/>
        </xdr:cNvGrpSpPr>
      </xdr:nvGrpSpPr>
      <xdr:grpSpPr bwMode="auto">
        <a:xfrm>
          <a:off x="20548023" y="5243080"/>
          <a:ext cx="659851" cy="662420"/>
          <a:chOff x="792" y="479"/>
          <a:chExt cx="122" cy="75"/>
        </a:xfrm>
        <a:solidFill>
          <a:srgbClr val="7030A0"/>
        </a:solidFill>
      </xdr:grpSpPr>
      <xdr:sp macro="" textlink="">
        <xdr:nvSpPr>
          <xdr:cNvPr id="137972" name="AutoShape 36">
            <a:extLst>
              <a:ext uri="{FF2B5EF4-FFF2-40B4-BE49-F238E27FC236}">
                <a16:creationId xmlns="" xmlns:a16="http://schemas.microsoft.com/office/drawing/2014/main" id="{2E882BCF-2FFF-4F14-9F43-E62AA2F6EF2B}"/>
              </a:ext>
            </a:extLst>
          </xdr:cNvPr>
          <xdr:cNvSpPr>
            <a:spLocks noChangeAspect="1" noChangeArrowheads="1"/>
          </xdr:cNvSpPr>
        </xdr:nvSpPr>
        <xdr:spPr bwMode="auto">
          <a:xfrm>
            <a:off x="797" y="535"/>
            <a:ext cx="21" cy="19"/>
          </a:xfrm>
          <a:prstGeom prst="flowChartConnector">
            <a:avLst/>
          </a:prstGeom>
          <a:grpFill/>
          <a:ln w="0">
            <a:solidFill>
              <a:srgbClr val="000000"/>
            </a:solidFill>
            <a:round/>
            <a:headEnd/>
            <a:tailEnd/>
          </a:ln>
        </xdr:spPr>
      </xdr:sp>
      <xdr:sp macro="" textlink="">
        <xdr:nvSpPr>
          <xdr:cNvPr id="137973" name="Rectangle 37">
            <a:extLst>
              <a:ext uri="{FF2B5EF4-FFF2-40B4-BE49-F238E27FC236}">
                <a16:creationId xmlns="" xmlns:a16="http://schemas.microsoft.com/office/drawing/2014/main" id="{545B3DEB-F3BF-4B06-94CD-00930CA3D0B6}"/>
              </a:ext>
            </a:extLst>
          </xdr:cNvPr>
          <xdr:cNvSpPr>
            <a:spLocks noChangeAspect="1" noChangeArrowheads="1"/>
          </xdr:cNvSpPr>
        </xdr:nvSpPr>
        <xdr:spPr bwMode="auto">
          <a:xfrm>
            <a:off x="792" y="479"/>
            <a:ext cx="89" cy="56"/>
          </a:xfrm>
          <a:prstGeom prst="rect">
            <a:avLst/>
          </a:prstGeom>
          <a:grpFill/>
          <a:ln w="12700">
            <a:solidFill>
              <a:srgbClr val="000000"/>
            </a:solidFill>
            <a:miter lim="800000"/>
            <a:headEnd/>
            <a:tailEnd/>
          </a:ln>
        </xdr:spPr>
      </xdr:sp>
      <xdr:sp macro="" textlink="">
        <xdr:nvSpPr>
          <xdr:cNvPr id="137974" name="Rectangle 38">
            <a:extLst>
              <a:ext uri="{FF2B5EF4-FFF2-40B4-BE49-F238E27FC236}">
                <a16:creationId xmlns="" xmlns:a16="http://schemas.microsoft.com/office/drawing/2014/main" id="{732DFA1B-E86B-4A01-824F-38398D9F343E}"/>
              </a:ext>
            </a:extLst>
          </xdr:cNvPr>
          <xdr:cNvSpPr>
            <a:spLocks noChangeAspect="1" noChangeArrowheads="1"/>
          </xdr:cNvSpPr>
        </xdr:nvSpPr>
        <xdr:spPr bwMode="auto">
          <a:xfrm>
            <a:off x="881" y="507"/>
            <a:ext cx="33" cy="28"/>
          </a:xfrm>
          <a:prstGeom prst="rect">
            <a:avLst/>
          </a:prstGeom>
          <a:grpFill/>
          <a:ln w="12700">
            <a:solidFill>
              <a:srgbClr val="000000"/>
            </a:solidFill>
            <a:miter lim="800000"/>
            <a:headEnd/>
            <a:tailEnd/>
          </a:ln>
        </xdr:spPr>
      </xdr:sp>
      <xdr:sp macro="" textlink="">
        <xdr:nvSpPr>
          <xdr:cNvPr id="137975" name="AutoShape 39">
            <a:extLst>
              <a:ext uri="{FF2B5EF4-FFF2-40B4-BE49-F238E27FC236}">
                <a16:creationId xmlns="" xmlns:a16="http://schemas.microsoft.com/office/drawing/2014/main" id="{1B1F6C45-B385-4E08-9485-CD5A4B4A712E}"/>
              </a:ext>
            </a:extLst>
          </xdr:cNvPr>
          <xdr:cNvSpPr>
            <a:spLocks noChangeAspect="1" noChangeArrowheads="1"/>
          </xdr:cNvSpPr>
        </xdr:nvSpPr>
        <xdr:spPr bwMode="auto">
          <a:xfrm>
            <a:off x="887" y="535"/>
            <a:ext cx="21" cy="19"/>
          </a:xfrm>
          <a:prstGeom prst="flowChartConnector">
            <a:avLst/>
          </a:prstGeom>
          <a:grpFill/>
          <a:ln w="0">
            <a:solidFill>
              <a:srgbClr val="000000"/>
            </a:solidFill>
            <a:round/>
            <a:headEnd/>
            <a:tailEnd/>
          </a:ln>
        </xdr:spPr>
      </xdr:sp>
    </xdr:grpSp>
    <xdr:clientData/>
  </xdr:twoCellAnchor>
  <xdr:oneCellAnchor>
    <xdr:from>
      <xdr:col>11</xdr:col>
      <xdr:colOff>383598</xdr:colOff>
      <xdr:row>23</xdr:row>
      <xdr:rowOff>64943</xdr:rowOff>
    </xdr:from>
    <xdr:ext cx="2731261" cy="347467"/>
    <xdr:sp macro="" textlink="">
      <xdr:nvSpPr>
        <xdr:cNvPr id="3794" name="Text Box 722">
          <a:extLst>
            <a:ext uri="{FF2B5EF4-FFF2-40B4-BE49-F238E27FC236}">
              <a16:creationId xmlns="" xmlns:a16="http://schemas.microsoft.com/office/drawing/2014/main" id="{8B32EFED-BB13-4A97-BCB2-2291F613030A}"/>
            </a:ext>
          </a:extLst>
        </xdr:cNvPr>
        <xdr:cNvSpPr txBox="1">
          <a:spLocks noChangeArrowheads="1"/>
        </xdr:cNvSpPr>
      </xdr:nvSpPr>
      <xdr:spPr bwMode="auto">
        <a:xfrm>
          <a:off x="12090689" y="4134716"/>
          <a:ext cx="2731261" cy="347467"/>
        </a:xfrm>
        <a:prstGeom prst="rect">
          <a:avLst/>
        </a:prstGeom>
        <a:solidFill>
          <a:schemeClr val="accent5">
            <a:lumMod val="60000"/>
            <a:lumOff val="40000"/>
          </a:schemeClr>
        </a:solidFill>
        <a:ln w="9525">
          <a:solidFill>
            <a:srgbClr val="000000"/>
          </a:solidFill>
          <a:miter lim="800000"/>
          <a:headEnd/>
          <a:tailEnd/>
        </a:ln>
      </xdr:spPr>
      <xdr:txBody>
        <a:bodyPr wrap="none" lIns="18288" tIns="22860" rIns="0" bIns="0" anchor="t" upright="1">
          <a:spAutoFit/>
        </a:bodyPr>
        <a:lstStyle/>
        <a:p>
          <a:pPr algn="l" rtl="0">
            <a:defRPr sz="1000"/>
          </a:pPr>
          <a:r>
            <a:rPr lang="es-MX" sz="2200" b="0" i="0" u="none" strike="noStrike" baseline="0">
              <a:solidFill>
                <a:srgbClr val="000000"/>
              </a:solidFill>
              <a:latin typeface="Arial"/>
              <a:cs typeface="Arial"/>
            </a:rPr>
            <a:t>Cronograma Mensual</a:t>
          </a:r>
        </a:p>
      </xdr:txBody>
    </xdr:sp>
    <xdr:clientData/>
  </xdr:oneCellAnchor>
  <xdr:oneCellAnchor>
    <xdr:from>
      <xdr:col>6</xdr:col>
      <xdr:colOff>238125</xdr:colOff>
      <xdr:row>38</xdr:row>
      <xdr:rowOff>47625</xdr:rowOff>
    </xdr:from>
    <xdr:ext cx="9298" cy="195503"/>
    <xdr:sp macro="" textlink="">
      <xdr:nvSpPr>
        <xdr:cNvPr id="3795" name="Text Box 723">
          <a:extLst>
            <a:ext uri="{FF2B5EF4-FFF2-40B4-BE49-F238E27FC236}">
              <a16:creationId xmlns="" xmlns:a16="http://schemas.microsoft.com/office/drawing/2014/main" id="{5ED0CE60-8610-4095-B803-F6749A47F75E}"/>
            </a:ext>
          </a:extLst>
        </xdr:cNvPr>
        <xdr:cNvSpPr txBox="1">
          <a:spLocks noChangeArrowheads="1"/>
        </xdr:cNvSpPr>
      </xdr:nvSpPr>
      <xdr:spPr bwMode="auto">
        <a:xfrm>
          <a:off x="6057034" y="6472670"/>
          <a:ext cx="9298" cy="195503"/>
        </a:xfrm>
        <a:prstGeom prst="rect">
          <a:avLst/>
        </a:prstGeom>
        <a:noFill/>
        <a:ln w="9525">
          <a:noFill/>
          <a:miter lim="800000"/>
          <a:headEnd/>
          <a:tailEnd/>
        </a:ln>
      </xdr:spPr>
      <xdr:txBody>
        <a:bodyPr wrap="none" lIns="9144" tIns="18288" rIns="0" bIns="0" anchor="t" upright="1">
          <a:spAutoFit/>
        </a:bodyPr>
        <a:lstStyle/>
        <a:p>
          <a:pPr algn="l" rtl="0">
            <a:defRPr sz="1000"/>
          </a:pPr>
          <a:endParaRPr lang="es-MX" sz="1200" b="1" i="0" u="none" strike="noStrike" baseline="0">
            <a:solidFill>
              <a:srgbClr val="000000"/>
            </a:solidFill>
            <a:latin typeface="Arial"/>
            <a:cs typeface="Arial"/>
          </a:endParaRPr>
        </a:p>
      </xdr:txBody>
    </xdr:sp>
    <xdr:clientData/>
  </xdr:oneCellAnchor>
  <xdr:oneCellAnchor>
    <xdr:from>
      <xdr:col>8</xdr:col>
      <xdr:colOff>314325</xdr:colOff>
      <xdr:row>38</xdr:row>
      <xdr:rowOff>0</xdr:rowOff>
    </xdr:from>
    <xdr:ext cx="9298" cy="195503"/>
    <xdr:sp macro="" textlink="">
      <xdr:nvSpPr>
        <xdr:cNvPr id="3796" name="Text Box 724">
          <a:extLst>
            <a:ext uri="{FF2B5EF4-FFF2-40B4-BE49-F238E27FC236}">
              <a16:creationId xmlns="" xmlns:a16="http://schemas.microsoft.com/office/drawing/2014/main" id="{F074D4A2-A563-484D-8DB9-C2533CD7F799}"/>
            </a:ext>
          </a:extLst>
        </xdr:cNvPr>
        <xdr:cNvSpPr txBox="1">
          <a:spLocks noChangeArrowheads="1"/>
        </xdr:cNvSpPr>
      </xdr:nvSpPr>
      <xdr:spPr bwMode="auto">
        <a:xfrm>
          <a:off x="8488507" y="6425045"/>
          <a:ext cx="9298" cy="195503"/>
        </a:xfrm>
        <a:prstGeom prst="rect">
          <a:avLst/>
        </a:prstGeom>
        <a:noFill/>
        <a:ln w="9525">
          <a:noFill/>
          <a:miter lim="800000"/>
          <a:headEnd/>
          <a:tailEnd/>
        </a:ln>
      </xdr:spPr>
      <xdr:txBody>
        <a:bodyPr wrap="none" lIns="9144" tIns="18288" rIns="0" bIns="0" anchor="t" upright="1">
          <a:spAutoFit/>
        </a:bodyPr>
        <a:lstStyle/>
        <a:p>
          <a:pPr algn="l" rtl="0">
            <a:defRPr sz="1000"/>
          </a:pPr>
          <a:endParaRPr lang="es-MX" sz="1200" b="1" i="0" u="none" strike="noStrike" baseline="0">
            <a:solidFill>
              <a:srgbClr val="000000"/>
            </a:solidFill>
            <a:latin typeface="Arial"/>
            <a:cs typeface="Arial"/>
          </a:endParaRPr>
        </a:p>
      </xdr:txBody>
    </xdr:sp>
    <xdr:clientData/>
  </xdr:oneCellAnchor>
  <xdr:oneCellAnchor>
    <xdr:from>
      <xdr:col>10</xdr:col>
      <xdr:colOff>66675</xdr:colOff>
      <xdr:row>38</xdr:row>
      <xdr:rowOff>0</xdr:rowOff>
    </xdr:from>
    <xdr:ext cx="9298" cy="195503"/>
    <xdr:sp macro="" textlink="">
      <xdr:nvSpPr>
        <xdr:cNvPr id="3797" name="Text Box 725">
          <a:extLst>
            <a:ext uri="{FF2B5EF4-FFF2-40B4-BE49-F238E27FC236}">
              <a16:creationId xmlns="" xmlns:a16="http://schemas.microsoft.com/office/drawing/2014/main" id="{DC92A69A-AFD1-4D18-8D6A-7EB4D6393C39}"/>
            </a:ext>
          </a:extLst>
        </xdr:cNvPr>
        <xdr:cNvSpPr txBox="1">
          <a:spLocks noChangeArrowheads="1"/>
        </xdr:cNvSpPr>
      </xdr:nvSpPr>
      <xdr:spPr bwMode="auto">
        <a:xfrm>
          <a:off x="10596130" y="6425045"/>
          <a:ext cx="9298" cy="195503"/>
        </a:xfrm>
        <a:prstGeom prst="rect">
          <a:avLst/>
        </a:prstGeom>
        <a:noFill/>
        <a:ln w="9525">
          <a:noFill/>
          <a:miter lim="800000"/>
          <a:headEnd/>
          <a:tailEnd/>
        </a:ln>
      </xdr:spPr>
      <xdr:txBody>
        <a:bodyPr wrap="none" lIns="9144" tIns="18288" rIns="0" bIns="0" anchor="t" upright="1">
          <a:spAutoFit/>
        </a:bodyPr>
        <a:lstStyle/>
        <a:p>
          <a:pPr algn="l" rtl="0">
            <a:defRPr sz="1000"/>
          </a:pPr>
          <a:endParaRPr lang="es-MX" sz="1200" b="1" i="0" u="none" strike="noStrike" baseline="0">
            <a:solidFill>
              <a:srgbClr val="000000"/>
            </a:solidFill>
            <a:latin typeface="Arial"/>
            <a:cs typeface="Arial"/>
          </a:endParaRPr>
        </a:p>
      </xdr:txBody>
    </xdr:sp>
    <xdr:clientData/>
  </xdr:oneCellAnchor>
  <xdr:twoCellAnchor>
    <xdr:from>
      <xdr:col>11</xdr:col>
      <xdr:colOff>1097973</xdr:colOff>
      <xdr:row>35</xdr:row>
      <xdr:rowOff>17318</xdr:rowOff>
    </xdr:from>
    <xdr:to>
      <xdr:col>13</xdr:col>
      <xdr:colOff>53687</xdr:colOff>
      <xdr:row>44</xdr:row>
      <xdr:rowOff>34637</xdr:rowOff>
    </xdr:to>
    <xdr:grpSp>
      <xdr:nvGrpSpPr>
        <xdr:cNvPr id="137937" name="Group 731">
          <a:extLst>
            <a:ext uri="{FF2B5EF4-FFF2-40B4-BE49-F238E27FC236}">
              <a16:creationId xmlns="" xmlns:a16="http://schemas.microsoft.com/office/drawing/2014/main" id="{DC340454-54F3-4226-8B98-8DEC9BD40312}"/>
            </a:ext>
          </a:extLst>
        </xdr:cNvPr>
        <xdr:cNvGrpSpPr>
          <a:grpSpLocks noChangeAspect="1"/>
        </xdr:cNvGrpSpPr>
      </xdr:nvGrpSpPr>
      <xdr:grpSpPr bwMode="auto">
        <a:xfrm>
          <a:off x="12805064" y="6373091"/>
          <a:ext cx="1310987" cy="1558637"/>
          <a:chOff x="256" y="255"/>
          <a:chExt cx="128" cy="102"/>
        </a:xfrm>
        <a:solidFill>
          <a:schemeClr val="accent2">
            <a:lumMod val="40000"/>
            <a:lumOff val="60000"/>
          </a:schemeClr>
        </a:solidFill>
      </xdr:grpSpPr>
      <xdr:sp macro="" textlink="">
        <xdr:nvSpPr>
          <xdr:cNvPr id="137970" name="Rectangle 183">
            <a:extLst>
              <a:ext uri="{FF2B5EF4-FFF2-40B4-BE49-F238E27FC236}">
                <a16:creationId xmlns="" xmlns:a16="http://schemas.microsoft.com/office/drawing/2014/main" id="{AFAB98A9-5451-4CE3-A9FC-434BAD6604A1}"/>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REVISION</a:t>
            </a:r>
          </a:p>
        </xdr:txBody>
      </xdr:sp>
      <xdr:sp macro="" textlink="">
        <xdr:nvSpPr>
          <xdr:cNvPr id="137971" name="Line 184">
            <a:extLst>
              <a:ext uri="{FF2B5EF4-FFF2-40B4-BE49-F238E27FC236}">
                <a16:creationId xmlns="" xmlns:a16="http://schemas.microsoft.com/office/drawing/2014/main" id="{B7C44373-2DDD-41EF-BAF6-D7D7E7B0AB81}"/>
              </a:ext>
            </a:extLst>
          </xdr:cNvPr>
          <xdr:cNvSpPr>
            <a:spLocks noChangeAspect="1" noChangeShapeType="1"/>
          </xdr:cNvSpPr>
        </xdr:nvSpPr>
        <xdr:spPr bwMode="auto">
          <a:xfrm>
            <a:off x="256" y="285"/>
            <a:ext cx="128" cy="0"/>
          </a:xfrm>
          <a:prstGeom prst="line">
            <a:avLst/>
          </a:prstGeom>
          <a:grpFill/>
          <a:ln w="15875">
            <a:solidFill>
              <a:srgbClr val="000000"/>
            </a:solidFill>
            <a:round/>
            <a:headEnd/>
            <a:tailEnd/>
          </a:ln>
          <a:extLst/>
        </xdr:spPr>
      </xdr:sp>
    </xdr:grpSp>
    <xdr:clientData/>
  </xdr:twoCellAnchor>
  <xdr:oneCellAnchor>
    <xdr:from>
      <xdr:col>12</xdr:col>
      <xdr:colOff>66675</xdr:colOff>
      <xdr:row>37</xdr:row>
      <xdr:rowOff>104775</xdr:rowOff>
    </xdr:from>
    <xdr:ext cx="9298" cy="195503"/>
    <xdr:sp macro="" textlink="">
      <xdr:nvSpPr>
        <xdr:cNvPr id="3806" name="Text Box 734">
          <a:extLst>
            <a:ext uri="{FF2B5EF4-FFF2-40B4-BE49-F238E27FC236}">
              <a16:creationId xmlns="" xmlns:a16="http://schemas.microsoft.com/office/drawing/2014/main" id="{980084CF-D19E-462F-9616-F6661D7428DA}"/>
            </a:ext>
          </a:extLst>
        </xdr:cNvPr>
        <xdr:cNvSpPr txBox="1">
          <a:spLocks noChangeArrowheads="1"/>
        </xdr:cNvSpPr>
      </xdr:nvSpPr>
      <xdr:spPr bwMode="auto">
        <a:xfrm>
          <a:off x="12951402" y="6373957"/>
          <a:ext cx="9298" cy="195503"/>
        </a:xfrm>
        <a:prstGeom prst="rect">
          <a:avLst/>
        </a:prstGeom>
        <a:noFill/>
        <a:ln w="9525">
          <a:noFill/>
          <a:miter lim="800000"/>
          <a:headEnd/>
          <a:tailEnd/>
        </a:ln>
      </xdr:spPr>
      <xdr:txBody>
        <a:bodyPr wrap="none" lIns="9144" tIns="18288" rIns="0" bIns="0" anchor="t" upright="1">
          <a:spAutoFit/>
        </a:bodyPr>
        <a:lstStyle/>
        <a:p>
          <a:pPr algn="l" rtl="0">
            <a:defRPr sz="1000"/>
          </a:pPr>
          <a:endParaRPr lang="es-MX" sz="1200" b="1" i="0" u="none" strike="noStrike" baseline="0">
            <a:solidFill>
              <a:srgbClr val="000000"/>
            </a:solidFill>
            <a:latin typeface="Arial"/>
            <a:cs typeface="Arial"/>
          </a:endParaRPr>
        </a:p>
      </xdr:txBody>
    </xdr:sp>
    <xdr:clientData/>
  </xdr:oneCellAnchor>
  <xdr:twoCellAnchor>
    <xdr:from>
      <xdr:col>16</xdr:col>
      <xdr:colOff>20782</xdr:colOff>
      <xdr:row>35</xdr:row>
      <xdr:rowOff>51955</xdr:rowOff>
    </xdr:from>
    <xdr:to>
      <xdr:col>17</xdr:col>
      <xdr:colOff>87457</xdr:colOff>
      <xdr:row>44</xdr:row>
      <xdr:rowOff>121228</xdr:rowOff>
    </xdr:to>
    <xdr:grpSp>
      <xdr:nvGrpSpPr>
        <xdr:cNvPr id="137939" name="Group 739">
          <a:extLst>
            <a:ext uri="{FF2B5EF4-FFF2-40B4-BE49-F238E27FC236}">
              <a16:creationId xmlns="" xmlns:a16="http://schemas.microsoft.com/office/drawing/2014/main" id="{6A094236-5750-4739-8D2F-70B085DE94C8}"/>
            </a:ext>
          </a:extLst>
        </xdr:cNvPr>
        <xdr:cNvGrpSpPr>
          <a:grpSpLocks noChangeAspect="1"/>
        </xdr:cNvGrpSpPr>
      </xdr:nvGrpSpPr>
      <xdr:grpSpPr bwMode="auto">
        <a:xfrm>
          <a:off x="17616055" y="6407728"/>
          <a:ext cx="1244311" cy="1610591"/>
          <a:chOff x="256" y="255"/>
          <a:chExt cx="128" cy="102"/>
        </a:xfrm>
        <a:solidFill>
          <a:schemeClr val="accent2">
            <a:lumMod val="40000"/>
            <a:lumOff val="60000"/>
          </a:schemeClr>
        </a:solidFill>
      </xdr:grpSpPr>
      <xdr:sp macro="" textlink="">
        <xdr:nvSpPr>
          <xdr:cNvPr id="137968" name="Rectangle 183">
            <a:extLst>
              <a:ext uri="{FF2B5EF4-FFF2-40B4-BE49-F238E27FC236}">
                <a16:creationId xmlns="" xmlns:a16="http://schemas.microsoft.com/office/drawing/2014/main" id="{555187A3-4668-462A-9466-EBFA8ED34E48}"/>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ENTREGA CLIENTE</a:t>
            </a:r>
          </a:p>
        </xdr:txBody>
      </xdr:sp>
      <xdr:sp macro="" textlink="">
        <xdr:nvSpPr>
          <xdr:cNvPr id="137969" name="Line 184">
            <a:extLst>
              <a:ext uri="{FF2B5EF4-FFF2-40B4-BE49-F238E27FC236}">
                <a16:creationId xmlns="" xmlns:a16="http://schemas.microsoft.com/office/drawing/2014/main" id="{7067BFD7-6481-4BC8-AD9C-FF04646A228D}"/>
              </a:ext>
            </a:extLst>
          </xdr:cNvPr>
          <xdr:cNvSpPr>
            <a:spLocks noChangeAspect="1" noChangeShapeType="1"/>
          </xdr:cNvSpPr>
        </xdr:nvSpPr>
        <xdr:spPr bwMode="auto">
          <a:xfrm>
            <a:off x="256" y="272"/>
            <a:ext cx="128" cy="0"/>
          </a:xfrm>
          <a:prstGeom prst="line">
            <a:avLst/>
          </a:prstGeom>
          <a:grpFill/>
          <a:ln w="15875">
            <a:solidFill>
              <a:srgbClr val="000000"/>
            </a:solidFill>
            <a:round/>
            <a:headEnd/>
            <a:tailEnd/>
          </a:ln>
          <a:extLst/>
        </xdr:spPr>
      </xdr:sp>
    </xdr:grpSp>
    <xdr:clientData/>
  </xdr:twoCellAnchor>
  <xdr:twoCellAnchor>
    <xdr:from>
      <xdr:col>16</xdr:col>
      <xdr:colOff>46759</xdr:colOff>
      <xdr:row>43</xdr:row>
      <xdr:rowOff>13855</xdr:rowOff>
    </xdr:from>
    <xdr:to>
      <xdr:col>16</xdr:col>
      <xdr:colOff>427759</xdr:colOff>
      <xdr:row>45</xdr:row>
      <xdr:rowOff>162792</xdr:rowOff>
    </xdr:to>
    <xdr:grpSp>
      <xdr:nvGrpSpPr>
        <xdr:cNvPr id="137940" name="Group 742">
          <a:extLst>
            <a:ext uri="{FF2B5EF4-FFF2-40B4-BE49-F238E27FC236}">
              <a16:creationId xmlns="" xmlns:a16="http://schemas.microsoft.com/office/drawing/2014/main" id="{BA992FA4-9EDD-4485-81C0-0984B687ED17}"/>
            </a:ext>
          </a:extLst>
        </xdr:cNvPr>
        <xdr:cNvGrpSpPr>
          <a:grpSpLocks/>
        </xdr:cNvGrpSpPr>
      </xdr:nvGrpSpPr>
      <xdr:grpSpPr bwMode="auto">
        <a:xfrm>
          <a:off x="17642032" y="7685810"/>
          <a:ext cx="381000" cy="668482"/>
          <a:chOff x="547" y="431"/>
          <a:chExt cx="51" cy="46"/>
        </a:xfrm>
      </xdr:grpSpPr>
      <xdr:sp macro="" textlink="">
        <xdr:nvSpPr>
          <xdr:cNvPr id="137966" name="Oval 162">
            <a:extLst>
              <a:ext uri="{FF2B5EF4-FFF2-40B4-BE49-F238E27FC236}">
                <a16:creationId xmlns="" xmlns:a16="http://schemas.microsoft.com/office/drawing/2014/main" id="{BD141263-17C8-499D-BBAE-44169514F200}"/>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37967" name="Arc 163">
            <a:extLst>
              <a:ext uri="{FF2B5EF4-FFF2-40B4-BE49-F238E27FC236}">
                <a16:creationId xmlns="" xmlns:a16="http://schemas.microsoft.com/office/drawing/2014/main" id="{1780F714-9759-4646-AE41-2AF6066B156F}"/>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14</xdr:col>
      <xdr:colOff>0</xdr:colOff>
      <xdr:row>35</xdr:row>
      <xdr:rowOff>34636</xdr:rowOff>
    </xdr:from>
    <xdr:to>
      <xdr:col>15</xdr:col>
      <xdr:colOff>54553</xdr:colOff>
      <xdr:row>44</xdr:row>
      <xdr:rowOff>103908</xdr:rowOff>
    </xdr:to>
    <xdr:grpSp>
      <xdr:nvGrpSpPr>
        <xdr:cNvPr id="137945" name="Group 753">
          <a:extLst>
            <a:ext uri="{FF2B5EF4-FFF2-40B4-BE49-F238E27FC236}">
              <a16:creationId xmlns="" xmlns:a16="http://schemas.microsoft.com/office/drawing/2014/main" id="{3CE0222D-3470-4FBD-A13F-6A1D15834EE9}"/>
            </a:ext>
          </a:extLst>
        </xdr:cNvPr>
        <xdr:cNvGrpSpPr>
          <a:grpSpLocks noChangeAspect="1"/>
        </xdr:cNvGrpSpPr>
      </xdr:nvGrpSpPr>
      <xdr:grpSpPr bwMode="auto">
        <a:xfrm>
          <a:off x="15240000" y="6390409"/>
          <a:ext cx="1232189" cy="1610590"/>
          <a:chOff x="256" y="255"/>
          <a:chExt cx="128" cy="102"/>
        </a:xfrm>
        <a:solidFill>
          <a:schemeClr val="accent2">
            <a:lumMod val="40000"/>
            <a:lumOff val="60000"/>
          </a:schemeClr>
        </a:solidFill>
      </xdr:grpSpPr>
      <xdr:sp macro="" textlink="">
        <xdr:nvSpPr>
          <xdr:cNvPr id="137960" name="Rectangle 183">
            <a:extLst>
              <a:ext uri="{FF2B5EF4-FFF2-40B4-BE49-F238E27FC236}">
                <a16:creationId xmlns="" xmlns:a16="http://schemas.microsoft.com/office/drawing/2014/main" id="{A47689B5-E7D8-4C60-B463-7648B454EE38}"/>
              </a:ext>
            </a:extLst>
          </xdr:cNvPr>
          <xdr:cNvSpPr>
            <a:spLocks noChangeAspect="1" noChangeArrowheads="1"/>
          </xdr:cNvSpPr>
        </xdr:nvSpPr>
        <xdr:spPr bwMode="auto">
          <a:xfrm>
            <a:off x="256" y="255"/>
            <a:ext cx="128" cy="102"/>
          </a:xfrm>
          <a:prstGeom prst="rect">
            <a:avLst/>
          </a:prstGeom>
          <a:grpFill/>
          <a:ln w="15875">
            <a:solidFill>
              <a:srgbClr val="000000"/>
            </a:solidFill>
            <a:miter lim="800000"/>
            <a:headEnd/>
            <a:tailEnd/>
          </a:ln>
        </xdr:spPr>
        <xdr:txBody>
          <a:bodyPr/>
          <a:lstStyle/>
          <a:p>
            <a:r>
              <a:rPr lang="es-CO"/>
              <a:t>PRESENTACION IMPUESTOS DIAN</a:t>
            </a:r>
          </a:p>
        </xdr:txBody>
      </xdr:sp>
      <xdr:sp macro="" textlink="">
        <xdr:nvSpPr>
          <xdr:cNvPr id="137961" name="Line 184">
            <a:extLst>
              <a:ext uri="{FF2B5EF4-FFF2-40B4-BE49-F238E27FC236}">
                <a16:creationId xmlns="" xmlns:a16="http://schemas.microsoft.com/office/drawing/2014/main" id="{B58801B9-B17D-42EB-B198-F0C42FD48F09}"/>
              </a:ext>
            </a:extLst>
          </xdr:cNvPr>
          <xdr:cNvSpPr>
            <a:spLocks noChangeAspect="1" noChangeShapeType="1"/>
          </xdr:cNvSpPr>
        </xdr:nvSpPr>
        <xdr:spPr bwMode="auto">
          <a:xfrm>
            <a:off x="256" y="283"/>
            <a:ext cx="128" cy="0"/>
          </a:xfrm>
          <a:prstGeom prst="line">
            <a:avLst/>
          </a:prstGeom>
          <a:grpFill/>
          <a:ln w="15875">
            <a:solidFill>
              <a:srgbClr val="000000"/>
            </a:solidFill>
            <a:round/>
            <a:headEnd/>
            <a:tailEnd/>
          </a:ln>
          <a:extLst/>
        </xdr:spPr>
      </xdr:sp>
    </xdr:grpSp>
    <xdr:clientData/>
  </xdr:twoCellAnchor>
  <xdr:twoCellAnchor>
    <xdr:from>
      <xdr:col>14</xdr:col>
      <xdr:colOff>39832</xdr:colOff>
      <xdr:row>42</xdr:row>
      <xdr:rowOff>209549</xdr:rowOff>
    </xdr:from>
    <xdr:to>
      <xdr:col>14</xdr:col>
      <xdr:colOff>420832</xdr:colOff>
      <xdr:row>45</xdr:row>
      <xdr:rowOff>136813</xdr:rowOff>
    </xdr:to>
    <xdr:grpSp>
      <xdr:nvGrpSpPr>
        <xdr:cNvPr id="137946" name="Group 756">
          <a:extLst>
            <a:ext uri="{FF2B5EF4-FFF2-40B4-BE49-F238E27FC236}">
              <a16:creationId xmlns="" xmlns:a16="http://schemas.microsoft.com/office/drawing/2014/main" id="{B494AEE8-EBA0-49AD-8DA4-42E3C6852326}"/>
            </a:ext>
          </a:extLst>
        </xdr:cNvPr>
        <xdr:cNvGrpSpPr>
          <a:grpSpLocks/>
        </xdr:cNvGrpSpPr>
      </xdr:nvGrpSpPr>
      <xdr:grpSpPr bwMode="auto">
        <a:xfrm>
          <a:off x="15279832" y="7656367"/>
          <a:ext cx="381000" cy="671946"/>
          <a:chOff x="547" y="431"/>
          <a:chExt cx="51" cy="46"/>
        </a:xfrm>
      </xdr:grpSpPr>
      <xdr:sp macro="" textlink="">
        <xdr:nvSpPr>
          <xdr:cNvPr id="137958" name="Oval 162">
            <a:extLst>
              <a:ext uri="{FF2B5EF4-FFF2-40B4-BE49-F238E27FC236}">
                <a16:creationId xmlns="" xmlns:a16="http://schemas.microsoft.com/office/drawing/2014/main" id="{88A40AF3-22C3-4422-A2A3-3993A8CF9BAD}"/>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37959" name="Arc 163">
            <a:extLst>
              <a:ext uri="{FF2B5EF4-FFF2-40B4-BE49-F238E27FC236}">
                <a16:creationId xmlns="" xmlns:a16="http://schemas.microsoft.com/office/drawing/2014/main" id="{94B1054C-75BC-4F8C-9FEA-98A0E4016A74}"/>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oneCellAnchor>
    <xdr:from>
      <xdr:col>14</xdr:col>
      <xdr:colOff>228600</xdr:colOff>
      <xdr:row>37</xdr:row>
      <xdr:rowOff>38100</xdr:rowOff>
    </xdr:from>
    <xdr:ext cx="9298" cy="195503"/>
    <xdr:sp macro="" textlink="">
      <xdr:nvSpPr>
        <xdr:cNvPr id="3831" name="Text Box 759">
          <a:extLst>
            <a:ext uri="{FF2B5EF4-FFF2-40B4-BE49-F238E27FC236}">
              <a16:creationId xmlns="" xmlns:a16="http://schemas.microsoft.com/office/drawing/2014/main" id="{8639ED6F-222F-4D1A-A03A-037A8EC86AB1}"/>
            </a:ext>
          </a:extLst>
        </xdr:cNvPr>
        <xdr:cNvSpPr txBox="1">
          <a:spLocks noChangeArrowheads="1"/>
        </xdr:cNvSpPr>
      </xdr:nvSpPr>
      <xdr:spPr bwMode="auto">
        <a:xfrm>
          <a:off x="15468600" y="6307282"/>
          <a:ext cx="9298" cy="195503"/>
        </a:xfrm>
        <a:prstGeom prst="rect">
          <a:avLst/>
        </a:prstGeom>
        <a:noFill/>
        <a:ln w="9525">
          <a:noFill/>
          <a:miter lim="800000"/>
          <a:headEnd/>
          <a:tailEnd/>
        </a:ln>
      </xdr:spPr>
      <xdr:txBody>
        <a:bodyPr wrap="none" lIns="9144" tIns="18288" rIns="0" bIns="0" anchor="t" upright="1">
          <a:spAutoFit/>
        </a:bodyPr>
        <a:lstStyle/>
        <a:p>
          <a:pPr algn="l" rtl="0">
            <a:defRPr sz="1000"/>
          </a:pPr>
          <a:endParaRPr lang="es-MX" sz="1200" b="1" i="0" u="none" strike="noStrike" baseline="0">
            <a:solidFill>
              <a:srgbClr val="000000"/>
            </a:solidFill>
            <a:latin typeface="Arial"/>
            <a:cs typeface="Arial"/>
          </a:endParaRPr>
        </a:p>
      </xdr:txBody>
    </xdr:sp>
    <xdr:clientData/>
  </xdr:oneCellAnchor>
  <xdr:twoCellAnchor>
    <xdr:from>
      <xdr:col>12</xdr:col>
      <xdr:colOff>619125</xdr:colOff>
      <xdr:row>20</xdr:row>
      <xdr:rowOff>177510</xdr:rowOff>
    </xdr:from>
    <xdr:to>
      <xdr:col>12</xdr:col>
      <xdr:colOff>623455</xdr:colOff>
      <xdr:row>23</xdr:row>
      <xdr:rowOff>51954</xdr:rowOff>
    </xdr:to>
    <xdr:sp macro="" textlink="">
      <xdr:nvSpPr>
        <xdr:cNvPr id="137948" name="Line 760">
          <a:extLst>
            <a:ext uri="{FF2B5EF4-FFF2-40B4-BE49-F238E27FC236}">
              <a16:creationId xmlns="" xmlns:a16="http://schemas.microsoft.com/office/drawing/2014/main" id="{5675A111-2124-4CCC-986F-82BC212AF8B5}"/>
            </a:ext>
          </a:extLst>
        </xdr:cNvPr>
        <xdr:cNvSpPr>
          <a:spLocks noChangeShapeType="1"/>
        </xdr:cNvSpPr>
      </xdr:nvSpPr>
      <xdr:spPr bwMode="auto">
        <a:xfrm>
          <a:off x="13503852" y="3589192"/>
          <a:ext cx="4330" cy="53253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952499</xdr:colOff>
      <xdr:row>25</xdr:row>
      <xdr:rowOff>138546</xdr:rowOff>
    </xdr:from>
    <xdr:to>
      <xdr:col>12</xdr:col>
      <xdr:colOff>727361</xdr:colOff>
      <xdr:row>35</xdr:row>
      <xdr:rowOff>0</xdr:rowOff>
    </xdr:to>
    <xdr:sp macro="" textlink="">
      <xdr:nvSpPr>
        <xdr:cNvPr id="137949" name="Line 761">
          <a:extLst>
            <a:ext uri="{FF2B5EF4-FFF2-40B4-BE49-F238E27FC236}">
              <a16:creationId xmlns="" xmlns:a16="http://schemas.microsoft.com/office/drawing/2014/main" id="{AFE72016-A771-4676-83F0-CE82FE2E314F}"/>
            </a:ext>
          </a:extLst>
        </xdr:cNvPr>
        <xdr:cNvSpPr>
          <a:spLocks noChangeShapeType="1"/>
        </xdr:cNvSpPr>
      </xdr:nvSpPr>
      <xdr:spPr bwMode="auto">
        <a:xfrm flipH="1">
          <a:off x="6771408" y="4537364"/>
          <a:ext cx="6840680" cy="14200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744682</xdr:colOff>
      <xdr:row>25</xdr:row>
      <xdr:rowOff>121227</xdr:rowOff>
    </xdr:from>
    <xdr:to>
      <xdr:col>12</xdr:col>
      <xdr:colOff>710046</xdr:colOff>
      <xdr:row>35</xdr:row>
      <xdr:rowOff>69272</xdr:rowOff>
    </xdr:to>
    <xdr:sp macro="" textlink="">
      <xdr:nvSpPr>
        <xdr:cNvPr id="137950" name="Line 762">
          <a:extLst>
            <a:ext uri="{FF2B5EF4-FFF2-40B4-BE49-F238E27FC236}">
              <a16:creationId xmlns="" xmlns:a16="http://schemas.microsoft.com/office/drawing/2014/main" id="{E39E8BED-B70A-4E22-B093-2DDAFECDD9D2}"/>
            </a:ext>
          </a:extLst>
        </xdr:cNvPr>
        <xdr:cNvSpPr>
          <a:spLocks noChangeShapeType="1"/>
        </xdr:cNvSpPr>
      </xdr:nvSpPr>
      <xdr:spPr bwMode="auto">
        <a:xfrm flipH="1">
          <a:off x="8918864" y="4520045"/>
          <a:ext cx="4675909" cy="150668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606136</xdr:colOff>
      <xdr:row>26</xdr:row>
      <xdr:rowOff>0</xdr:rowOff>
    </xdr:from>
    <xdr:to>
      <xdr:col>12</xdr:col>
      <xdr:colOff>640773</xdr:colOff>
      <xdr:row>35</xdr:row>
      <xdr:rowOff>51954</xdr:rowOff>
    </xdr:to>
    <xdr:sp macro="" textlink="">
      <xdr:nvSpPr>
        <xdr:cNvPr id="137951" name="Line 763">
          <a:extLst>
            <a:ext uri="{FF2B5EF4-FFF2-40B4-BE49-F238E27FC236}">
              <a16:creationId xmlns="" xmlns:a16="http://schemas.microsoft.com/office/drawing/2014/main" id="{143673E6-30AE-4166-BD41-26D9A93E3B1E}"/>
            </a:ext>
          </a:extLst>
        </xdr:cNvPr>
        <xdr:cNvSpPr>
          <a:spLocks noChangeShapeType="1"/>
        </xdr:cNvSpPr>
      </xdr:nvSpPr>
      <xdr:spPr bwMode="auto">
        <a:xfrm flipH="1">
          <a:off x="11135591" y="4554682"/>
          <a:ext cx="2389909" cy="14547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692728</xdr:colOff>
      <xdr:row>26</xdr:row>
      <xdr:rowOff>0</xdr:rowOff>
    </xdr:from>
    <xdr:to>
      <xdr:col>12</xdr:col>
      <xdr:colOff>692728</xdr:colOff>
      <xdr:row>35</xdr:row>
      <xdr:rowOff>34637</xdr:rowOff>
    </xdr:to>
    <xdr:sp macro="" textlink="">
      <xdr:nvSpPr>
        <xdr:cNvPr id="137952" name="Line 764">
          <a:extLst>
            <a:ext uri="{FF2B5EF4-FFF2-40B4-BE49-F238E27FC236}">
              <a16:creationId xmlns="" xmlns:a16="http://schemas.microsoft.com/office/drawing/2014/main" id="{01E3E931-C06A-415D-A1AC-FAFEC5AA240C}"/>
            </a:ext>
          </a:extLst>
        </xdr:cNvPr>
        <xdr:cNvSpPr>
          <a:spLocks noChangeShapeType="1"/>
        </xdr:cNvSpPr>
      </xdr:nvSpPr>
      <xdr:spPr bwMode="auto">
        <a:xfrm>
          <a:off x="13577455" y="4554682"/>
          <a:ext cx="0" cy="143741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675410</xdr:colOff>
      <xdr:row>25</xdr:row>
      <xdr:rowOff>121228</xdr:rowOff>
    </xdr:from>
    <xdr:to>
      <xdr:col>14</xdr:col>
      <xdr:colOff>346365</xdr:colOff>
      <xdr:row>35</xdr:row>
      <xdr:rowOff>34637</xdr:rowOff>
    </xdr:to>
    <xdr:sp macro="" textlink="">
      <xdr:nvSpPr>
        <xdr:cNvPr id="137953" name="Line 765">
          <a:extLst>
            <a:ext uri="{FF2B5EF4-FFF2-40B4-BE49-F238E27FC236}">
              <a16:creationId xmlns="" xmlns:a16="http://schemas.microsoft.com/office/drawing/2014/main" id="{304E4481-0D2E-4C8E-A30D-94D2753C6C7C}"/>
            </a:ext>
          </a:extLst>
        </xdr:cNvPr>
        <xdr:cNvSpPr>
          <a:spLocks noChangeShapeType="1"/>
        </xdr:cNvSpPr>
      </xdr:nvSpPr>
      <xdr:spPr bwMode="auto">
        <a:xfrm>
          <a:off x="13560137" y="4520046"/>
          <a:ext cx="2026228" cy="147204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718705</xdr:colOff>
      <xdr:row>26</xdr:row>
      <xdr:rowOff>2598</xdr:rowOff>
    </xdr:from>
    <xdr:to>
      <xdr:col>16</xdr:col>
      <xdr:colOff>432955</xdr:colOff>
      <xdr:row>35</xdr:row>
      <xdr:rowOff>51955</xdr:rowOff>
    </xdr:to>
    <xdr:sp macro="" textlink="">
      <xdr:nvSpPr>
        <xdr:cNvPr id="137954" name="Line 766">
          <a:extLst>
            <a:ext uri="{FF2B5EF4-FFF2-40B4-BE49-F238E27FC236}">
              <a16:creationId xmlns="" xmlns:a16="http://schemas.microsoft.com/office/drawing/2014/main" id="{DD1BB708-7C47-4BE3-A664-3465F822A8AC}"/>
            </a:ext>
          </a:extLst>
        </xdr:cNvPr>
        <xdr:cNvSpPr>
          <a:spLocks noChangeShapeType="1"/>
        </xdr:cNvSpPr>
      </xdr:nvSpPr>
      <xdr:spPr bwMode="auto">
        <a:xfrm>
          <a:off x="13603432" y="4955598"/>
          <a:ext cx="4424796" cy="145213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1149927</xdr:colOff>
      <xdr:row>42</xdr:row>
      <xdr:rowOff>103910</xdr:rowOff>
    </xdr:from>
    <xdr:to>
      <xdr:col>12</xdr:col>
      <xdr:colOff>353291</xdr:colOff>
      <xdr:row>45</xdr:row>
      <xdr:rowOff>31174</xdr:rowOff>
    </xdr:to>
    <xdr:grpSp>
      <xdr:nvGrpSpPr>
        <xdr:cNvPr id="367" name="Group 756">
          <a:extLst>
            <a:ext uri="{FF2B5EF4-FFF2-40B4-BE49-F238E27FC236}">
              <a16:creationId xmlns="" xmlns:a16="http://schemas.microsoft.com/office/drawing/2014/main" id="{B494AEE8-EBA0-49AD-8DA4-42E3C6852326}"/>
            </a:ext>
          </a:extLst>
        </xdr:cNvPr>
        <xdr:cNvGrpSpPr>
          <a:grpSpLocks/>
        </xdr:cNvGrpSpPr>
      </xdr:nvGrpSpPr>
      <xdr:grpSpPr bwMode="auto">
        <a:xfrm>
          <a:off x="12857018" y="7550728"/>
          <a:ext cx="381000" cy="671946"/>
          <a:chOff x="547" y="431"/>
          <a:chExt cx="51" cy="46"/>
        </a:xfrm>
      </xdr:grpSpPr>
      <xdr:sp macro="" textlink="">
        <xdr:nvSpPr>
          <xdr:cNvPr id="368" name="Oval 162">
            <a:extLst>
              <a:ext uri="{FF2B5EF4-FFF2-40B4-BE49-F238E27FC236}">
                <a16:creationId xmlns="" xmlns:a16="http://schemas.microsoft.com/office/drawing/2014/main" id="{88A40AF3-22C3-4422-A2A3-3993A8CF9BAD}"/>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369" name="Arc 163">
            <a:extLst>
              <a:ext uri="{FF2B5EF4-FFF2-40B4-BE49-F238E27FC236}">
                <a16:creationId xmlns="" xmlns:a16="http://schemas.microsoft.com/office/drawing/2014/main" id="{94B1054C-75BC-4F8C-9FEA-98A0E4016A74}"/>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oneCellAnchor>
    <xdr:from>
      <xdr:col>5</xdr:col>
      <xdr:colOff>831271</xdr:colOff>
      <xdr:row>40</xdr:row>
      <xdr:rowOff>2</xdr:rowOff>
    </xdr:from>
    <xdr:ext cx="727363" cy="405432"/>
    <xdr:sp macro="" textlink="">
      <xdr:nvSpPr>
        <xdr:cNvPr id="10" name="Rectángulo 9"/>
        <xdr:cNvSpPr/>
      </xdr:nvSpPr>
      <xdr:spPr>
        <a:xfrm flipH="1">
          <a:off x="5472544" y="6736775"/>
          <a:ext cx="727363" cy="405432"/>
        </a:xfrm>
        <a:prstGeom prst="rect">
          <a:avLst/>
        </a:prstGeom>
        <a:noFill/>
      </xdr:spPr>
      <xdr:txBody>
        <a:bodyPr wrap="square" lIns="91440" tIns="45720" rIns="91440" bIns="45720">
          <a:spAutoFit/>
        </a:bodyPr>
        <a:lstStyle/>
        <a:p>
          <a:pPr algn="ctr"/>
          <a:r>
            <a:rPr lang="es-ES" sz="2000" b="0" cap="none" spc="0">
              <a:ln w="0"/>
              <a:solidFill>
                <a:schemeClr val="tx1"/>
              </a:solidFill>
              <a:effectLst>
                <a:outerShdw blurRad="38100" dist="19050" dir="2700000" algn="tl" rotWithShape="0">
                  <a:schemeClr val="dk1">
                    <a:alpha val="40000"/>
                  </a:schemeClr>
                </a:outerShdw>
              </a:effectLst>
            </a:rPr>
            <a:t>3</a:t>
          </a:r>
        </a:p>
      </xdr:txBody>
    </xdr:sp>
    <xdr:clientData/>
  </xdr:oneCellAnchor>
  <xdr:oneCellAnchor>
    <xdr:from>
      <xdr:col>7</xdr:col>
      <xdr:colOff>987137</xdr:colOff>
      <xdr:row>39</xdr:row>
      <xdr:rowOff>51955</xdr:rowOff>
    </xdr:from>
    <xdr:ext cx="1057863" cy="526659"/>
    <xdr:sp macro="" textlink="">
      <xdr:nvSpPr>
        <xdr:cNvPr id="11" name="Rectángulo 10"/>
        <xdr:cNvSpPr/>
      </xdr:nvSpPr>
      <xdr:spPr>
        <a:xfrm rot="10800000" flipV="1">
          <a:off x="7983682" y="6632864"/>
          <a:ext cx="1057863" cy="526659"/>
        </a:xfrm>
        <a:prstGeom prst="rect">
          <a:avLst/>
        </a:prstGeom>
        <a:noFill/>
      </xdr:spPr>
      <xdr:txBody>
        <a:bodyPr wrap="square" lIns="91440" tIns="45720" rIns="91440" bIns="45720">
          <a:noAutofit/>
        </a:bodyPr>
        <a:lstStyle/>
        <a:p>
          <a:pPr algn="ctr"/>
          <a:r>
            <a:rPr lang="es-CO" sz="2000" b="0" cap="none" spc="0">
              <a:ln w="0"/>
              <a:solidFill>
                <a:schemeClr val="tx1"/>
              </a:solidFill>
              <a:effectLst>
                <a:outerShdw blurRad="38100" dist="19050" dir="2700000" algn="tl" rotWithShape="0">
                  <a:schemeClr val="dk1">
                    <a:alpha val="40000"/>
                  </a:schemeClr>
                </a:outerShdw>
              </a:effectLst>
            </a:rPr>
            <a:t>3</a:t>
          </a:r>
        </a:p>
      </xdr:txBody>
    </xdr:sp>
    <xdr:clientData/>
  </xdr:oneCellAnchor>
  <xdr:oneCellAnchor>
    <xdr:from>
      <xdr:col>10</xdr:col>
      <xdr:colOff>189044</xdr:colOff>
      <xdr:row>39</xdr:row>
      <xdr:rowOff>111344</xdr:rowOff>
    </xdr:from>
    <xdr:ext cx="314638" cy="405432"/>
    <xdr:sp macro="" textlink="">
      <xdr:nvSpPr>
        <xdr:cNvPr id="12" name="Rectángulo 11"/>
        <xdr:cNvSpPr/>
      </xdr:nvSpPr>
      <xdr:spPr>
        <a:xfrm>
          <a:off x="10718499" y="6692253"/>
          <a:ext cx="314638" cy="405432"/>
        </a:xfrm>
        <a:prstGeom prst="rect">
          <a:avLst/>
        </a:prstGeom>
        <a:noFill/>
      </xdr:spPr>
      <xdr:txBody>
        <a:bodyPr wrap="none" lIns="91440" tIns="45720" rIns="91440" bIns="45720">
          <a:spAutoFit/>
        </a:bodyPr>
        <a:lstStyle/>
        <a:p>
          <a:pPr algn="ctr"/>
          <a:r>
            <a:rPr lang="es-CO" sz="2000" b="0" cap="none" spc="0">
              <a:ln w="0"/>
              <a:solidFill>
                <a:schemeClr val="tx1"/>
              </a:solidFill>
              <a:effectLst>
                <a:outerShdw blurRad="38100" dist="19050" dir="2700000" algn="tl" rotWithShape="0">
                  <a:schemeClr val="dk1">
                    <a:alpha val="40000"/>
                  </a:schemeClr>
                </a:outerShdw>
              </a:effectLst>
            </a:rPr>
            <a:t>3</a:t>
          </a:r>
        </a:p>
      </xdr:txBody>
    </xdr:sp>
    <xdr:clientData/>
  </xdr:oneCellAnchor>
  <xdr:oneCellAnchor>
    <xdr:from>
      <xdr:col>12</xdr:col>
      <xdr:colOff>15863</xdr:colOff>
      <xdr:row>39</xdr:row>
      <xdr:rowOff>145980</xdr:rowOff>
    </xdr:from>
    <xdr:ext cx="314638" cy="405432"/>
    <xdr:sp macro="" textlink="">
      <xdr:nvSpPr>
        <xdr:cNvPr id="13" name="Rectángulo 12"/>
        <xdr:cNvSpPr/>
      </xdr:nvSpPr>
      <xdr:spPr>
        <a:xfrm>
          <a:off x="12900590" y="6726889"/>
          <a:ext cx="314638" cy="405432"/>
        </a:xfrm>
        <a:prstGeom prst="rect">
          <a:avLst/>
        </a:prstGeom>
        <a:noFill/>
      </xdr:spPr>
      <xdr:txBody>
        <a:bodyPr wrap="none" lIns="91440" tIns="45720" rIns="91440" bIns="45720">
          <a:spAutoFit/>
        </a:bodyPr>
        <a:lstStyle/>
        <a:p>
          <a:pPr algn="ctr"/>
          <a:r>
            <a:rPr lang="es-CO" sz="20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14</xdr:col>
      <xdr:colOff>102453</xdr:colOff>
      <xdr:row>40</xdr:row>
      <xdr:rowOff>128662</xdr:rowOff>
    </xdr:from>
    <xdr:ext cx="314638" cy="405432"/>
    <xdr:sp macro="" textlink="">
      <xdr:nvSpPr>
        <xdr:cNvPr id="14" name="Rectángulo 13"/>
        <xdr:cNvSpPr/>
      </xdr:nvSpPr>
      <xdr:spPr>
        <a:xfrm>
          <a:off x="15342453" y="6865435"/>
          <a:ext cx="314638" cy="405432"/>
        </a:xfrm>
        <a:prstGeom prst="rect">
          <a:avLst/>
        </a:prstGeom>
        <a:noFill/>
      </xdr:spPr>
      <xdr:txBody>
        <a:bodyPr wrap="none" lIns="91440" tIns="45720" rIns="91440" bIns="45720">
          <a:spAutoFit/>
        </a:bodyPr>
        <a:lstStyle/>
        <a:p>
          <a:pPr algn="ctr"/>
          <a:r>
            <a:rPr lang="es-CO" sz="20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16</xdr:col>
      <xdr:colOff>93793</xdr:colOff>
      <xdr:row>40</xdr:row>
      <xdr:rowOff>137321</xdr:rowOff>
    </xdr:from>
    <xdr:ext cx="314638" cy="405432"/>
    <xdr:sp macro="" textlink="">
      <xdr:nvSpPr>
        <xdr:cNvPr id="3" name="Rectángulo 2"/>
        <xdr:cNvSpPr/>
      </xdr:nvSpPr>
      <xdr:spPr>
        <a:xfrm>
          <a:off x="17689066" y="6874094"/>
          <a:ext cx="314638" cy="405432"/>
        </a:xfrm>
        <a:prstGeom prst="rect">
          <a:avLst/>
        </a:prstGeom>
        <a:noFill/>
      </xdr:spPr>
      <xdr:txBody>
        <a:bodyPr wrap="none" lIns="91440" tIns="45720" rIns="91440" bIns="45720">
          <a:spAutoFit/>
        </a:bodyPr>
        <a:lstStyle/>
        <a:p>
          <a:pPr algn="ctr"/>
          <a:r>
            <a:rPr lang="es-ES" sz="2000" b="0" cap="none" spc="0">
              <a:ln w="0"/>
              <a:solidFill>
                <a:schemeClr val="tx1"/>
              </a:solidFill>
              <a:effectLst>
                <a:outerShdw blurRad="38100" dist="19050" dir="2700000" algn="tl" rotWithShape="0">
                  <a:schemeClr val="dk1">
                    <a:alpha val="40000"/>
                  </a:schemeClr>
                </a:outerShdw>
              </a:effectLst>
            </a:rPr>
            <a:t>1</a:t>
          </a:r>
        </a:p>
      </xdr:txBody>
    </xdr:sp>
    <xdr:clientData/>
  </xdr:oneCellAnchor>
  <xdr:twoCellAnchor>
    <xdr:from>
      <xdr:col>9</xdr:col>
      <xdr:colOff>273627</xdr:colOff>
      <xdr:row>39</xdr:row>
      <xdr:rowOff>94935</xdr:rowOff>
    </xdr:from>
    <xdr:to>
      <xdr:col>9</xdr:col>
      <xdr:colOff>1001857</xdr:colOff>
      <xdr:row>43</xdr:row>
      <xdr:rowOff>48412</xdr:rowOff>
    </xdr:to>
    <xdr:sp macro="" textlink="">
      <xdr:nvSpPr>
        <xdr:cNvPr id="325"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9625445" y="7074162"/>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11</xdr:col>
      <xdr:colOff>218209</xdr:colOff>
      <xdr:row>39</xdr:row>
      <xdr:rowOff>108790</xdr:rowOff>
    </xdr:from>
    <xdr:to>
      <xdr:col>11</xdr:col>
      <xdr:colOff>946439</xdr:colOff>
      <xdr:row>43</xdr:row>
      <xdr:rowOff>62267</xdr:rowOff>
    </xdr:to>
    <xdr:sp macro="" textlink="">
      <xdr:nvSpPr>
        <xdr:cNvPr id="326"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11925300" y="7088017"/>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13</xdr:col>
      <xdr:colOff>249382</xdr:colOff>
      <xdr:row>39</xdr:row>
      <xdr:rowOff>88007</xdr:rowOff>
    </xdr:from>
    <xdr:to>
      <xdr:col>13</xdr:col>
      <xdr:colOff>977612</xdr:colOff>
      <xdr:row>43</xdr:row>
      <xdr:rowOff>41484</xdr:rowOff>
    </xdr:to>
    <xdr:sp macro="" textlink="">
      <xdr:nvSpPr>
        <xdr:cNvPr id="327"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14311746" y="7067234"/>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15</xdr:col>
      <xdr:colOff>245918</xdr:colOff>
      <xdr:row>39</xdr:row>
      <xdr:rowOff>84544</xdr:rowOff>
    </xdr:from>
    <xdr:to>
      <xdr:col>15</xdr:col>
      <xdr:colOff>974148</xdr:colOff>
      <xdr:row>43</xdr:row>
      <xdr:rowOff>38021</xdr:rowOff>
    </xdr:to>
    <xdr:sp macro="" textlink="">
      <xdr:nvSpPr>
        <xdr:cNvPr id="328"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16663554" y="7063771"/>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7</xdr:col>
      <xdr:colOff>166255</xdr:colOff>
      <xdr:row>39</xdr:row>
      <xdr:rowOff>126108</xdr:rowOff>
    </xdr:from>
    <xdr:to>
      <xdr:col>7</xdr:col>
      <xdr:colOff>894485</xdr:colOff>
      <xdr:row>43</xdr:row>
      <xdr:rowOff>79585</xdr:rowOff>
    </xdr:to>
    <xdr:sp macro="" textlink="">
      <xdr:nvSpPr>
        <xdr:cNvPr id="329" name="AutoShape 73">
          <a:extLst>
            <a:ext uri="{FF2B5EF4-FFF2-40B4-BE49-F238E27FC236}">
              <a16:creationId xmlns="" xmlns:a16="http://schemas.microsoft.com/office/drawing/2014/main" id="{7BF7D80E-71C5-43D3-A0B7-853E8C967769}"/>
            </a:ext>
          </a:extLst>
        </xdr:cNvPr>
        <xdr:cNvSpPr>
          <a:spLocks noChangeAspect="1" noChangeArrowheads="1"/>
        </xdr:cNvSpPr>
      </xdr:nvSpPr>
      <xdr:spPr bwMode="auto">
        <a:xfrm>
          <a:off x="7162800" y="7105335"/>
          <a:ext cx="728230" cy="646205"/>
        </a:xfrm>
        <a:prstGeom prst="triangle">
          <a:avLst>
            <a:gd name="adj" fmla="val 50000"/>
          </a:avLst>
        </a:prstGeom>
        <a:solidFill>
          <a:srgbClr val="FFFFFF"/>
        </a:solidFill>
        <a:ln w="12700">
          <a:solidFill>
            <a:srgbClr val="000000"/>
          </a:solidFill>
          <a:miter lim="800000"/>
          <a:headEnd/>
          <a:tailEnd/>
        </a:ln>
      </xdr:spPr>
    </xdr:sp>
    <xdr:clientData/>
  </xdr:twoCellAnchor>
  <xdr:twoCellAnchor>
    <xdr:from>
      <xdr:col>11</xdr:col>
      <xdr:colOff>1154655</xdr:colOff>
      <xdr:row>26</xdr:row>
      <xdr:rowOff>104230</xdr:rowOff>
    </xdr:from>
    <xdr:to>
      <xdr:col>13</xdr:col>
      <xdr:colOff>484174</xdr:colOff>
      <xdr:row>29</xdr:row>
      <xdr:rowOff>101233</xdr:rowOff>
    </xdr:to>
    <xdr:sp macro="" textlink="">
      <xdr:nvSpPr>
        <xdr:cNvPr id="2" name="CuadroTexto 1"/>
        <xdr:cNvSpPr txBox="1"/>
      </xdr:nvSpPr>
      <xdr:spPr>
        <a:xfrm rot="20467187">
          <a:off x="12861746" y="5057230"/>
          <a:ext cx="1684792" cy="464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a:t>Kaisen 5´s</a:t>
          </a:r>
        </a:p>
        <a:p>
          <a:endParaRPr lang="es-CO" sz="1100"/>
        </a:p>
      </xdr:txBody>
    </xdr:sp>
    <xdr:clientData/>
  </xdr:twoCellAnchor>
  <xdr:twoCellAnchor>
    <xdr:from>
      <xdr:col>5</xdr:col>
      <xdr:colOff>294409</xdr:colOff>
      <xdr:row>26</xdr:row>
      <xdr:rowOff>0</xdr:rowOff>
    </xdr:from>
    <xdr:to>
      <xdr:col>7</xdr:col>
      <xdr:colOff>755567</xdr:colOff>
      <xdr:row>36</xdr:row>
      <xdr:rowOff>55235</xdr:rowOff>
    </xdr:to>
    <xdr:sp macro="" textlink="">
      <xdr:nvSpPr>
        <xdr:cNvPr id="314" name="AutoShape 2">
          <a:extLst>
            <a:ext uri="{FF2B5EF4-FFF2-40B4-BE49-F238E27FC236}">
              <a16:creationId xmlns="" xmlns:a16="http://schemas.microsoft.com/office/drawing/2014/main" id="{3FBFA819-F52D-473C-863E-E8BF75393498}"/>
            </a:ext>
          </a:extLst>
        </xdr:cNvPr>
        <xdr:cNvSpPr>
          <a:spLocks noChangeAspect="1" noChangeArrowheads="1"/>
        </xdr:cNvSpPr>
      </xdr:nvSpPr>
      <xdr:spPr bwMode="auto">
        <a:xfrm>
          <a:off x="4935682" y="4953000"/>
          <a:ext cx="2816430" cy="1613871"/>
        </a:xfrm>
        <a:prstGeom prst="irregularSeal2">
          <a:avLst/>
        </a:prstGeom>
        <a:solidFill>
          <a:srgbClr val="FFFF00"/>
        </a:solidFill>
        <a:ln w="12700">
          <a:solidFill>
            <a:srgbClr val="000000"/>
          </a:solidFill>
          <a:miter lim="800000"/>
          <a:headEnd/>
          <a:tailEnd/>
        </a:ln>
      </xdr:spPr>
    </xdr:sp>
    <xdr:clientData/>
  </xdr:twoCellAnchor>
  <xdr:twoCellAnchor>
    <xdr:from>
      <xdr:col>5</xdr:col>
      <xdr:colOff>1143002</xdr:colOff>
      <xdr:row>28</xdr:row>
      <xdr:rowOff>17318</xdr:rowOff>
    </xdr:from>
    <xdr:to>
      <xdr:col>7</xdr:col>
      <xdr:colOff>311729</xdr:colOff>
      <xdr:row>33</xdr:row>
      <xdr:rowOff>138546</xdr:rowOff>
    </xdr:to>
    <xdr:sp macro="" textlink="">
      <xdr:nvSpPr>
        <xdr:cNvPr id="4" name="CuadroTexto 3"/>
        <xdr:cNvSpPr txBox="1"/>
      </xdr:nvSpPr>
      <xdr:spPr>
        <a:xfrm rot="20232847">
          <a:off x="5784275" y="5282045"/>
          <a:ext cx="1523999" cy="900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600"/>
            <a:t>ANDON Ó</a:t>
          </a:r>
          <a:r>
            <a:rPr lang="es-CO" sz="1600" baseline="0"/>
            <a:t> CONTROL VISUAL</a:t>
          </a:r>
          <a:endParaRPr lang="es-CO" sz="16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57150</xdr:rowOff>
    </xdr:from>
    <xdr:to>
      <xdr:col>7</xdr:col>
      <xdr:colOff>238125</xdr:colOff>
      <xdr:row>33</xdr:row>
      <xdr:rowOff>47625</xdr:rowOff>
    </xdr:to>
    <xdr:graphicFrame macro="">
      <xdr:nvGraphicFramePr>
        <xdr:cNvPr id="112650" name="Chart 2">
          <a:extLst>
            <a:ext uri="{FF2B5EF4-FFF2-40B4-BE49-F238E27FC236}">
              <a16:creationId xmlns="" xmlns:a16="http://schemas.microsoft.com/office/drawing/2014/main" id="{9A8C4354-2CD8-4CB8-B22D-95EA56A1C0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24</xdr:col>
      <xdr:colOff>228600</xdr:colOff>
      <xdr:row>3</xdr:row>
      <xdr:rowOff>180975</xdr:rowOff>
    </xdr:from>
    <xdr:to>
      <xdr:col>25</xdr:col>
      <xdr:colOff>561975</xdr:colOff>
      <xdr:row>6</xdr:row>
      <xdr:rowOff>57150</xdr:rowOff>
    </xdr:to>
    <xdr:sp macro="" textlink="">
      <xdr:nvSpPr>
        <xdr:cNvPr id="142384" name="Rectangle 1">
          <a:extLst>
            <a:ext uri="{FF2B5EF4-FFF2-40B4-BE49-F238E27FC236}">
              <a16:creationId xmlns="" xmlns:a16="http://schemas.microsoft.com/office/drawing/2014/main" id="{3F430211-A050-4C01-A8AF-F88F670580B7}"/>
            </a:ext>
          </a:extLst>
        </xdr:cNvPr>
        <xdr:cNvSpPr>
          <a:spLocks noChangeAspect="1" noChangeArrowheads="1"/>
        </xdr:cNvSpPr>
      </xdr:nvSpPr>
      <xdr:spPr bwMode="auto">
        <a:xfrm>
          <a:off x="26898600" y="885825"/>
          <a:ext cx="1095375" cy="428625"/>
        </a:xfrm>
        <a:prstGeom prst="rect">
          <a:avLst/>
        </a:prstGeom>
        <a:solidFill>
          <a:srgbClr val="FFFFFF"/>
        </a:solidFill>
        <a:ln w="9525">
          <a:solidFill>
            <a:srgbClr val="000000"/>
          </a:solidFill>
          <a:miter lim="800000"/>
          <a:headEnd/>
          <a:tailEnd/>
        </a:ln>
      </xdr:spPr>
    </xdr:sp>
    <xdr:clientData/>
  </xdr:twoCellAnchor>
  <xdr:twoCellAnchor>
    <xdr:from>
      <xdr:col>24</xdr:col>
      <xdr:colOff>0</xdr:colOff>
      <xdr:row>8</xdr:row>
      <xdr:rowOff>66675</xdr:rowOff>
    </xdr:from>
    <xdr:to>
      <xdr:col>25</xdr:col>
      <xdr:colOff>714375</xdr:colOff>
      <xdr:row>13</xdr:row>
      <xdr:rowOff>133350</xdr:rowOff>
    </xdr:to>
    <xdr:sp macro="" textlink="">
      <xdr:nvSpPr>
        <xdr:cNvPr id="142385" name="AutoShape 2">
          <a:extLst>
            <a:ext uri="{FF2B5EF4-FFF2-40B4-BE49-F238E27FC236}">
              <a16:creationId xmlns="" xmlns:a16="http://schemas.microsoft.com/office/drawing/2014/main" id="{7399E8DB-40EE-4705-BA90-D2298B7EF0F4}"/>
            </a:ext>
          </a:extLst>
        </xdr:cNvPr>
        <xdr:cNvSpPr>
          <a:spLocks noChangeAspect="1" noChangeArrowheads="1"/>
        </xdr:cNvSpPr>
      </xdr:nvSpPr>
      <xdr:spPr bwMode="auto">
        <a:xfrm>
          <a:off x="26670000" y="1647825"/>
          <a:ext cx="1476375" cy="876300"/>
        </a:xfrm>
        <a:prstGeom prst="irregularSeal2">
          <a:avLst/>
        </a:prstGeom>
        <a:solidFill>
          <a:srgbClr val="FFFFFF"/>
        </a:solidFill>
        <a:ln w="12700">
          <a:solidFill>
            <a:srgbClr val="000000"/>
          </a:solidFill>
          <a:miter lim="800000"/>
          <a:headEnd/>
          <a:tailEnd/>
        </a:ln>
      </xdr:spPr>
    </xdr:sp>
    <xdr:clientData/>
  </xdr:twoCellAnchor>
  <xdr:twoCellAnchor>
    <xdr:from>
      <xdr:col>24</xdr:col>
      <xdr:colOff>76200</xdr:colOff>
      <xdr:row>23</xdr:row>
      <xdr:rowOff>66675</xdr:rowOff>
    </xdr:from>
    <xdr:to>
      <xdr:col>25</xdr:col>
      <xdr:colOff>485775</xdr:colOff>
      <xdr:row>29</xdr:row>
      <xdr:rowOff>66675</xdr:rowOff>
    </xdr:to>
    <xdr:grpSp>
      <xdr:nvGrpSpPr>
        <xdr:cNvPr id="142386" name="Group 3">
          <a:extLst>
            <a:ext uri="{FF2B5EF4-FFF2-40B4-BE49-F238E27FC236}">
              <a16:creationId xmlns="" xmlns:a16="http://schemas.microsoft.com/office/drawing/2014/main" id="{F1F69478-A6D9-4E33-9DD5-FEB7D4ED652C}"/>
            </a:ext>
          </a:extLst>
        </xdr:cNvPr>
        <xdr:cNvGrpSpPr>
          <a:grpSpLocks noChangeAspect="1"/>
        </xdr:cNvGrpSpPr>
      </xdr:nvGrpSpPr>
      <xdr:grpSpPr bwMode="auto">
        <a:xfrm>
          <a:off x="26460450" y="4400550"/>
          <a:ext cx="1171575" cy="1000125"/>
          <a:chOff x="318" y="136"/>
          <a:chExt cx="123" cy="102"/>
        </a:xfrm>
      </xdr:grpSpPr>
      <xdr:sp macro="" textlink="">
        <xdr:nvSpPr>
          <xdr:cNvPr id="142618" name="Line 4">
            <a:extLst>
              <a:ext uri="{FF2B5EF4-FFF2-40B4-BE49-F238E27FC236}">
                <a16:creationId xmlns="" xmlns:a16="http://schemas.microsoft.com/office/drawing/2014/main" id="{93D3BAC5-4246-4B55-8BAA-9738087C36C7}"/>
              </a:ext>
            </a:extLst>
          </xdr:cNvPr>
          <xdr:cNvSpPr>
            <a:spLocks noChangeAspect="1" noChangeShapeType="1"/>
          </xdr:cNvSpPr>
        </xdr:nvSpPr>
        <xdr:spPr bwMode="auto">
          <a:xfrm>
            <a:off x="318"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9" name="Line 5">
            <a:extLst>
              <a:ext uri="{FF2B5EF4-FFF2-40B4-BE49-F238E27FC236}">
                <a16:creationId xmlns="" xmlns:a16="http://schemas.microsoft.com/office/drawing/2014/main" id="{FAA567CF-0101-447D-9BE5-5EB4521D426B}"/>
              </a:ext>
            </a:extLst>
          </xdr:cNvPr>
          <xdr:cNvSpPr>
            <a:spLocks noChangeAspect="1" noChangeShapeType="1"/>
          </xdr:cNvSpPr>
        </xdr:nvSpPr>
        <xdr:spPr bwMode="auto">
          <a:xfrm>
            <a:off x="318" y="136"/>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0" name="Line 6">
            <a:extLst>
              <a:ext uri="{FF2B5EF4-FFF2-40B4-BE49-F238E27FC236}">
                <a16:creationId xmlns="" xmlns:a16="http://schemas.microsoft.com/office/drawing/2014/main" id="{0DF712E8-3BF7-4F76-8360-D9D5A8BAFAC0}"/>
              </a:ext>
            </a:extLst>
          </xdr:cNvPr>
          <xdr:cNvSpPr>
            <a:spLocks noChangeAspect="1" noChangeShapeType="1"/>
          </xdr:cNvSpPr>
        </xdr:nvSpPr>
        <xdr:spPr bwMode="auto">
          <a:xfrm>
            <a:off x="441"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1" name="Line 7">
            <a:extLst>
              <a:ext uri="{FF2B5EF4-FFF2-40B4-BE49-F238E27FC236}">
                <a16:creationId xmlns="" xmlns:a16="http://schemas.microsoft.com/office/drawing/2014/main" id="{C8CDF82A-D59D-443B-83FD-A39F327038E0}"/>
              </a:ext>
            </a:extLst>
          </xdr:cNvPr>
          <xdr:cNvSpPr>
            <a:spLocks noChangeAspect="1" noChangeShapeType="1"/>
          </xdr:cNvSpPr>
        </xdr:nvSpPr>
        <xdr:spPr bwMode="auto">
          <a:xfrm>
            <a:off x="318" y="153"/>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2" name="Line 8">
            <a:extLst>
              <a:ext uri="{FF2B5EF4-FFF2-40B4-BE49-F238E27FC236}">
                <a16:creationId xmlns="" xmlns:a16="http://schemas.microsoft.com/office/drawing/2014/main" id="{B406AB26-D38E-4723-8174-6E8C66CDCD4D}"/>
              </a:ext>
            </a:extLst>
          </xdr:cNvPr>
          <xdr:cNvSpPr>
            <a:spLocks noChangeAspect="1" noChangeShapeType="1"/>
          </xdr:cNvSpPr>
        </xdr:nvSpPr>
        <xdr:spPr bwMode="auto">
          <a:xfrm>
            <a:off x="318" y="170"/>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3" name="Line 9">
            <a:extLst>
              <a:ext uri="{FF2B5EF4-FFF2-40B4-BE49-F238E27FC236}">
                <a16:creationId xmlns="" xmlns:a16="http://schemas.microsoft.com/office/drawing/2014/main" id="{FB591141-9761-4ED1-B96A-8CBC80AC4158}"/>
              </a:ext>
            </a:extLst>
          </xdr:cNvPr>
          <xdr:cNvSpPr>
            <a:spLocks noChangeAspect="1" noChangeShapeType="1"/>
          </xdr:cNvSpPr>
        </xdr:nvSpPr>
        <xdr:spPr bwMode="auto">
          <a:xfrm>
            <a:off x="318" y="187"/>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4" name="Line 10">
            <a:extLst>
              <a:ext uri="{FF2B5EF4-FFF2-40B4-BE49-F238E27FC236}">
                <a16:creationId xmlns="" xmlns:a16="http://schemas.microsoft.com/office/drawing/2014/main" id="{8D5A4038-4E7E-4ACB-806E-778C4AA68911}"/>
              </a:ext>
            </a:extLst>
          </xdr:cNvPr>
          <xdr:cNvSpPr>
            <a:spLocks noChangeAspect="1" noChangeShapeType="1"/>
          </xdr:cNvSpPr>
        </xdr:nvSpPr>
        <xdr:spPr bwMode="auto">
          <a:xfrm>
            <a:off x="318" y="204"/>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25" name="Line 11">
            <a:extLst>
              <a:ext uri="{FF2B5EF4-FFF2-40B4-BE49-F238E27FC236}">
                <a16:creationId xmlns="" xmlns:a16="http://schemas.microsoft.com/office/drawing/2014/main" id="{751FFE6D-7121-4E1A-A281-B252E8D5BDEA}"/>
              </a:ext>
            </a:extLst>
          </xdr:cNvPr>
          <xdr:cNvSpPr>
            <a:spLocks noChangeAspect="1" noChangeShapeType="1"/>
          </xdr:cNvSpPr>
        </xdr:nvSpPr>
        <xdr:spPr bwMode="auto">
          <a:xfrm>
            <a:off x="318" y="221"/>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24</xdr:col>
      <xdr:colOff>114300</xdr:colOff>
      <xdr:row>15</xdr:row>
      <xdr:rowOff>114300</xdr:rowOff>
    </xdr:from>
    <xdr:to>
      <xdr:col>25</xdr:col>
      <xdr:colOff>485775</xdr:colOff>
      <xdr:row>21</xdr:row>
      <xdr:rowOff>114300</xdr:rowOff>
    </xdr:to>
    <xdr:grpSp>
      <xdr:nvGrpSpPr>
        <xdr:cNvPr id="142387" name="Group 12">
          <a:extLst>
            <a:ext uri="{FF2B5EF4-FFF2-40B4-BE49-F238E27FC236}">
              <a16:creationId xmlns="" xmlns:a16="http://schemas.microsoft.com/office/drawing/2014/main" id="{3978B9AD-CD76-424C-BA8F-5D060DE351F6}"/>
            </a:ext>
          </a:extLst>
        </xdr:cNvPr>
        <xdr:cNvGrpSpPr>
          <a:grpSpLocks noChangeAspect="1"/>
        </xdr:cNvGrpSpPr>
      </xdr:nvGrpSpPr>
      <xdr:grpSpPr bwMode="auto">
        <a:xfrm>
          <a:off x="26498550" y="2900363"/>
          <a:ext cx="1133475" cy="1214437"/>
          <a:chOff x="256" y="255"/>
          <a:chExt cx="128" cy="102"/>
        </a:xfrm>
      </xdr:grpSpPr>
      <xdr:sp macro="" textlink="">
        <xdr:nvSpPr>
          <xdr:cNvPr id="142616" name="Rectangle 13">
            <a:extLst>
              <a:ext uri="{FF2B5EF4-FFF2-40B4-BE49-F238E27FC236}">
                <a16:creationId xmlns="" xmlns:a16="http://schemas.microsoft.com/office/drawing/2014/main" id="{1A96C704-3C8E-4E36-B5B7-16D9D67A3F42}"/>
              </a:ext>
            </a:extLst>
          </xdr:cNvPr>
          <xdr:cNvSpPr>
            <a:spLocks noChangeAspect="1" noChangeArrowheads="1"/>
          </xdr:cNvSpPr>
        </xdr:nvSpPr>
        <xdr:spPr bwMode="auto">
          <a:xfrm>
            <a:off x="256" y="255"/>
            <a:ext cx="128" cy="102"/>
          </a:xfrm>
          <a:prstGeom prst="rect">
            <a:avLst/>
          </a:prstGeom>
          <a:solidFill>
            <a:srgbClr val="FFFFFF"/>
          </a:solidFill>
          <a:ln w="15875">
            <a:solidFill>
              <a:srgbClr val="000000"/>
            </a:solidFill>
            <a:miter lim="800000"/>
            <a:headEnd/>
            <a:tailEnd/>
          </a:ln>
        </xdr:spPr>
      </xdr:sp>
      <xdr:sp macro="" textlink="">
        <xdr:nvSpPr>
          <xdr:cNvPr id="142617" name="Line 14">
            <a:extLst>
              <a:ext uri="{FF2B5EF4-FFF2-40B4-BE49-F238E27FC236}">
                <a16:creationId xmlns="" xmlns:a16="http://schemas.microsoft.com/office/drawing/2014/main" id="{41D62AF5-4940-4B67-BBE8-BD5F58F55FDD}"/>
              </a:ext>
            </a:extLst>
          </xdr:cNvPr>
          <xdr:cNvSpPr>
            <a:spLocks noChangeAspect="1" noChangeShapeType="1"/>
          </xdr:cNvSpPr>
        </xdr:nvSpPr>
        <xdr:spPr bwMode="auto">
          <a:xfrm>
            <a:off x="256" y="272"/>
            <a:ext cx="128"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762000</xdr:colOff>
      <xdr:row>31</xdr:row>
      <xdr:rowOff>0</xdr:rowOff>
    </xdr:from>
    <xdr:to>
      <xdr:col>14</xdr:col>
      <xdr:colOff>904875</xdr:colOff>
      <xdr:row>41</xdr:row>
      <xdr:rowOff>19050</xdr:rowOff>
    </xdr:to>
    <xdr:grpSp>
      <xdr:nvGrpSpPr>
        <xdr:cNvPr id="142388" name="Group 15">
          <a:extLst>
            <a:ext uri="{FF2B5EF4-FFF2-40B4-BE49-F238E27FC236}">
              <a16:creationId xmlns="" xmlns:a16="http://schemas.microsoft.com/office/drawing/2014/main" id="{68ADB897-0431-4EA7-958D-C84050E27DED}"/>
            </a:ext>
          </a:extLst>
        </xdr:cNvPr>
        <xdr:cNvGrpSpPr>
          <a:grpSpLocks/>
        </xdr:cNvGrpSpPr>
      </xdr:nvGrpSpPr>
      <xdr:grpSpPr bwMode="auto">
        <a:xfrm>
          <a:off x="13549313" y="5667375"/>
          <a:ext cx="2476500" cy="1757363"/>
          <a:chOff x="1953" y="544"/>
          <a:chExt cx="82" cy="64"/>
        </a:xfrm>
      </xdr:grpSpPr>
      <xdr:sp macro="" textlink="">
        <xdr:nvSpPr>
          <xdr:cNvPr id="142607" name="Line 16">
            <a:extLst>
              <a:ext uri="{FF2B5EF4-FFF2-40B4-BE49-F238E27FC236}">
                <a16:creationId xmlns="" xmlns:a16="http://schemas.microsoft.com/office/drawing/2014/main" id="{91DD9E87-55E1-471F-8541-A8DBA62696DA}"/>
              </a:ext>
            </a:extLst>
          </xdr:cNvPr>
          <xdr:cNvSpPr>
            <a:spLocks noChangeShapeType="1"/>
          </xdr:cNvSpPr>
        </xdr:nvSpPr>
        <xdr:spPr bwMode="auto">
          <a:xfrm>
            <a:off x="1953" y="544"/>
            <a:ext cx="0" cy="64"/>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sp macro="" textlink="">
        <xdr:nvSpPr>
          <xdr:cNvPr id="142608" name="Line 17">
            <a:extLst>
              <a:ext uri="{FF2B5EF4-FFF2-40B4-BE49-F238E27FC236}">
                <a16:creationId xmlns="" xmlns:a16="http://schemas.microsoft.com/office/drawing/2014/main" id="{4B6CD03C-4971-4707-90F2-64901CF0F98E}"/>
              </a:ext>
            </a:extLst>
          </xdr:cNvPr>
          <xdr:cNvSpPr>
            <a:spLocks noChangeShapeType="1"/>
          </xdr:cNvSpPr>
        </xdr:nvSpPr>
        <xdr:spPr bwMode="auto">
          <a:xfrm flipV="1">
            <a:off x="1953"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9" name="Line 18">
            <a:extLst>
              <a:ext uri="{FF2B5EF4-FFF2-40B4-BE49-F238E27FC236}">
                <a16:creationId xmlns="" xmlns:a16="http://schemas.microsoft.com/office/drawing/2014/main" id="{3BD94052-D542-4AB4-B10B-7C71C6E8BD6B}"/>
              </a:ext>
            </a:extLst>
          </xdr:cNvPr>
          <xdr:cNvSpPr>
            <a:spLocks noChangeShapeType="1"/>
          </xdr:cNvSpPr>
        </xdr:nvSpPr>
        <xdr:spPr bwMode="auto">
          <a:xfrm>
            <a:off x="1953" y="544"/>
            <a:ext cx="82"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0" name="Line 19">
            <a:extLst>
              <a:ext uri="{FF2B5EF4-FFF2-40B4-BE49-F238E27FC236}">
                <a16:creationId xmlns="" xmlns:a16="http://schemas.microsoft.com/office/drawing/2014/main" id="{EEE6B307-1C67-489A-BAB6-0C827D9189C0}"/>
              </a:ext>
            </a:extLst>
          </xdr:cNvPr>
          <xdr:cNvSpPr>
            <a:spLocks noChangeShapeType="1"/>
          </xdr:cNvSpPr>
        </xdr:nvSpPr>
        <xdr:spPr bwMode="auto">
          <a:xfrm>
            <a:off x="2035"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1" name="Line 20">
            <a:extLst>
              <a:ext uri="{FF2B5EF4-FFF2-40B4-BE49-F238E27FC236}">
                <a16:creationId xmlns="" xmlns:a16="http://schemas.microsoft.com/office/drawing/2014/main" id="{9795581D-31B6-449B-839E-01C8CDBFAD8E}"/>
              </a:ext>
            </a:extLst>
          </xdr:cNvPr>
          <xdr:cNvSpPr>
            <a:spLocks noChangeShapeType="1"/>
          </xdr:cNvSpPr>
        </xdr:nvSpPr>
        <xdr:spPr bwMode="auto">
          <a:xfrm>
            <a:off x="1953"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2" name="Line 21">
            <a:extLst>
              <a:ext uri="{FF2B5EF4-FFF2-40B4-BE49-F238E27FC236}">
                <a16:creationId xmlns="" xmlns:a16="http://schemas.microsoft.com/office/drawing/2014/main" id="{292618B7-55E0-4790-8299-C272B4C05883}"/>
              </a:ext>
            </a:extLst>
          </xdr:cNvPr>
          <xdr:cNvSpPr>
            <a:spLocks noChangeShapeType="1"/>
          </xdr:cNvSpPr>
        </xdr:nvSpPr>
        <xdr:spPr bwMode="auto">
          <a:xfrm flipV="1">
            <a:off x="1966"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3" name="Line 22">
            <a:extLst>
              <a:ext uri="{FF2B5EF4-FFF2-40B4-BE49-F238E27FC236}">
                <a16:creationId xmlns="" xmlns:a16="http://schemas.microsoft.com/office/drawing/2014/main" id="{B9530DFB-D2A4-42FC-94C9-8428F69A2B64}"/>
              </a:ext>
            </a:extLst>
          </xdr:cNvPr>
          <xdr:cNvSpPr>
            <a:spLocks noChangeShapeType="1"/>
          </xdr:cNvSpPr>
        </xdr:nvSpPr>
        <xdr:spPr bwMode="auto">
          <a:xfrm>
            <a:off x="1966" y="557"/>
            <a:ext cx="5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4" name="Line 23">
            <a:extLst>
              <a:ext uri="{FF2B5EF4-FFF2-40B4-BE49-F238E27FC236}">
                <a16:creationId xmlns="" xmlns:a16="http://schemas.microsoft.com/office/drawing/2014/main" id="{690A2936-044F-4D9F-9B95-15CBB261BA4B}"/>
              </a:ext>
            </a:extLst>
          </xdr:cNvPr>
          <xdr:cNvSpPr>
            <a:spLocks noChangeShapeType="1"/>
          </xdr:cNvSpPr>
        </xdr:nvSpPr>
        <xdr:spPr bwMode="auto">
          <a:xfrm>
            <a:off x="2022"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15" name="Line 24">
            <a:extLst>
              <a:ext uri="{FF2B5EF4-FFF2-40B4-BE49-F238E27FC236}">
                <a16:creationId xmlns="" xmlns:a16="http://schemas.microsoft.com/office/drawing/2014/main" id="{45DC2476-9ADC-4273-B283-1945429B36DF}"/>
              </a:ext>
            </a:extLst>
          </xdr:cNvPr>
          <xdr:cNvSpPr>
            <a:spLocks noChangeShapeType="1"/>
          </xdr:cNvSpPr>
        </xdr:nvSpPr>
        <xdr:spPr bwMode="auto">
          <a:xfrm>
            <a:off x="2022"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24</xdr:col>
      <xdr:colOff>123825</xdr:colOff>
      <xdr:row>37</xdr:row>
      <xdr:rowOff>76200</xdr:rowOff>
    </xdr:from>
    <xdr:to>
      <xdr:col>25</xdr:col>
      <xdr:colOff>381000</xdr:colOff>
      <xdr:row>42</xdr:row>
      <xdr:rowOff>28575</xdr:rowOff>
    </xdr:to>
    <xdr:grpSp>
      <xdr:nvGrpSpPr>
        <xdr:cNvPr id="142389" name="Group 25">
          <a:extLst>
            <a:ext uri="{FF2B5EF4-FFF2-40B4-BE49-F238E27FC236}">
              <a16:creationId xmlns="" xmlns:a16="http://schemas.microsoft.com/office/drawing/2014/main" id="{3E4E808D-4B7B-4F7B-BE97-F388785F415C}"/>
            </a:ext>
          </a:extLst>
        </xdr:cNvPr>
        <xdr:cNvGrpSpPr>
          <a:grpSpLocks noChangeAspect="1"/>
        </xdr:cNvGrpSpPr>
      </xdr:nvGrpSpPr>
      <xdr:grpSpPr bwMode="auto">
        <a:xfrm>
          <a:off x="26508075" y="6743700"/>
          <a:ext cx="1019175" cy="857250"/>
          <a:chOff x="318" y="169"/>
          <a:chExt cx="187" cy="103"/>
        </a:xfrm>
      </xdr:grpSpPr>
      <xdr:sp macro="" textlink="">
        <xdr:nvSpPr>
          <xdr:cNvPr id="142598" name="Line 26">
            <a:extLst>
              <a:ext uri="{FF2B5EF4-FFF2-40B4-BE49-F238E27FC236}">
                <a16:creationId xmlns="" xmlns:a16="http://schemas.microsoft.com/office/drawing/2014/main" id="{5CF2862A-5B22-413B-832A-2C5372430802}"/>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99" name="Line 27">
            <a:extLst>
              <a:ext uri="{FF2B5EF4-FFF2-40B4-BE49-F238E27FC236}">
                <a16:creationId xmlns="" xmlns:a16="http://schemas.microsoft.com/office/drawing/2014/main" id="{0A8DB0E4-A7FA-46C8-8BFB-7C28A418C88D}"/>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0" name="Line 28">
            <a:extLst>
              <a:ext uri="{FF2B5EF4-FFF2-40B4-BE49-F238E27FC236}">
                <a16:creationId xmlns="" xmlns:a16="http://schemas.microsoft.com/office/drawing/2014/main" id="{FDE99DA6-1E01-4DE3-91FF-7CCBFB3ED625}"/>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1" name="Line 29">
            <a:extLst>
              <a:ext uri="{FF2B5EF4-FFF2-40B4-BE49-F238E27FC236}">
                <a16:creationId xmlns="" xmlns:a16="http://schemas.microsoft.com/office/drawing/2014/main" id="{896AFDBC-68BD-4474-9BE8-7F5BA705010D}"/>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2" name="Line 30">
            <a:extLst>
              <a:ext uri="{FF2B5EF4-FFF2-40B4-BE49-F238E27FC236}">
                <a16:creationId xmlns="" xmlns:a16="http://schemas.microsoft.com/office/drawing/2014/main" id="{B4284D17-E517-48DA-BA18-8F126DFA9266}"/>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3" name="Line 31">
            <a:extLst>
              <a:ext uri="{FF2B5EF4-FFF2-40B4-BE49-F238E27FC236}">
                <a16:creationId xmlns="" xmlns:a16="http://schemas.microsoft.com/office/drawing/2014/main" id="{39061AF9-EC68-473B-85C8-DE61BD5BF330}"/>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4" name="Line 32">
            <a:extLst>
              <a:ext uri="{FF2B5EF4-FFF2-40B4-BE49-F238E27FC236}">
                <a16:creationId xmlns="" xmlns:a16="http://schemas.microsoft.com/office/drawing/2014/main" id="{90FEE9C2-E697-4995-A949-E25933355A96}"/>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5" name="Line 33">
            <a:extLst>
              <a:ext uri="{FF2B5EF4-FFF2-40B4-BE49-F238E27FC236}">
                <a16:creationId xmlns="" xmlns:a16="http://schemas.microsoft.com/office/drawing/2014/main" id="{9FE991A0-0C0C-4D51-82EB-34443075A3AB}"/>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606" name="Line 34">
            <a:extLst>
              <a:ext uri="{FF2B5EF4-FFF2-40B4-BE49-F238E27FC236}">
                <a16:creationId xmlns="" xmlns:a16="http://schemas.microsoft.com/office/drawing/2014/main" id="{6A917170-A41C-48AA-9C08-99D1DE1A5DF3}"/>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24</xdr:col>
      <xdr:colOff>114300</xdr:colOff>
      <xdr:row>43</xdr:row>
      <xdr:rowOff>76200</xdr:rowOff>
    </xdr:from>
    <xdr:to>
      <xdr:col>25</xdr:col>
      <xdr:colOff>514350</xdr:colOff>
      <xdr:row>47</xdr:row>
      <xdr:rowOff>142875</xdr:rowOff>
    </xdr:to>
    <xdr:grpSp>
      <xdr:nvGrpSpPr>
        <xdr:cNvPr id="142390" name="Group 35">
          <a:extLst>
            <a:ext uri="{FF2B5EF4-FFF2-40B4-BE49-F238E27FC236}">
              <a16:creationId xmlns="" xmlns:a16="http://schemas.microsoft.com/office/drawing/2014/main" id="{1C37DD2E-826E-4396-B99C-F0ACE80B6BBA}"/>
            </a:ext>
          </a:extLst>
        </xdr:cNvPr>
        <xdr:cNvGrpSpPr>
          <a:grpSpLocks noChangeAspect="1"/>
        </xdr:cNvGrpSpPr>
      </xdr:nvGrpSpPr>
      <xdr:grpSpPr bwMode="auto">
        <a:xfrm>
          <a:off x="26498550" y="7886700"/>
          <a:ext cx="1162050" cy="1066800"/>
          <a:chOff x="792" y="479"/>
          <a:chExt cx="122" cy="75"/>
        </a:xfrm>
      </xdr:grpSpPr>
      <xdr:sp macro="" textlink="">
        <xdr:nvSpPr>
          <xdr:cNvPr id="142594" name="AutoShape 36">
            <a:extLst>
              <a:ext uri="{FF2B5EF4-FFF2-40B4-BE49-F238E27FC236}">
                <a16:creationId xmlns="" xmlns:a16="http://schemas.microsoft.com/office/drawing/2014/main" id="{2DFA60A5-3B60-4FFF-BF65-393053774013}"/>
              </a:ext>
            </a:extLst>
          </xdr:cNvPr>
          <xdr:cNvSpPr>
            <a:spLocks noChangeAspect="1" noChangeArrowheads="1"/>
          </xdr:cNvSpPr>
        </xdr:nvSpPr>
        <xdr:spPr bwMode="auto">
          <a:xfrm>
            <a:off x="797" y="535"/>
            <a:ext cx="21" cy="19"/>
          </a:xfrm>
          <a:prstGeom prst="flowChartConnector">
            <a:avLst/>
          </a:prstGeom>
          <a:solidFill>
            <a:srgbClr val="000000"/>
          </a:solidFill>
          <a:ln w="0">
            <a:solidFill>
              <a:srgbClr val="000000"/>
            </a:solidFill>
            <a:round/>
            <a:headEnd/>
            <a:tailEnd/>
          </a:ln>
        </xdr:spPr>
      </xdr:sp>
      <xdr:sp macro="" textlink="">
        <xdr:nvSpPr>
          <xdr:cNvPr id="142595" name="Rectangle 37">
            <a:extLst>
              <a:ext uri="{FF2B5EF4-FFF2-40B4-BE49-F238E27FC236}">
                <a16:creationId xmlns="" xmlns:a16="http://schemas.microsoft.com/office/drawing/2014/main" id="{8A43D5F8-9A97-4D15-B8C2-C11169229942}"/>
              </a:ext>
            </a:extLst>
          </xdr:cNvPr>
          <xdr:cNvSpPr>
            <a:spLocks noChangeAspect="1" noChangeArrowheads="1"/>
          </xdr:cNvSpPr>
        </xdr:nvSpPr>
        <xdr:spPr bwMode="auto">
          <a:xfrm>
            <a:off x="792" y="479"/>
            <a:ext cx="89" cy="56"/>
          </a:xfrm>
          <a:prstGeom prst="rect">
            <a:avLst/>
          </a:prstGeom>
          <a:solidFill>
            <a:srgbClr val="FFFFFF"/>
          </a:solidFill>
          <a:ln w="12700">
            <a:solidFill>
              <a:srgbClr val="000000"/>
            </a:solidFill>
            <a:miter lim="800000"/>
            <a:headEnd/>
            <a:tailEnd/>
          </a:ln>
        </xdr:spPr>
      </xdr:sp>
      <xdr:sp macro="" textlink="">
        <xdr:nvSpPr>
          <xdr:cNvPr id="142596" name="Rectangle 38">
            <a:extLst>
              <a:ext uri="{FF2B5EF4-FFF2-40B4-BE49-F238E27FC236}">
                <a16:creationId xmlns="" xmlns:a16="http://schemas.microsoft.com/office/drawing/2014/main" id="{B3A41BAE-E8DB-4560-ACFA-DD39CE724F27}"/>
              </a:ext>
            </a:extLst>
          </xdr:cNvPr>
          <xdr:cNvSpPr>
            <a:spLocks noChangeAspect="1" noChangeArrowheads="1"/>
          </xdr:cNvSpPr>
        </xdr:nvSpPr>
        <xdr:spPr bwMode="auto">
          <a:xfrm>
            <a:off x="881" y="507"/>
            <a:ext cx="33" cy="28"/>
          </a:xfrm>
          <a:prstGeom prst="rect">
            <a:avLst/>
          </a:prstGeom>
          <a:solidFill>
            <a:srgbClr val="FFFFFF"/>
          </a:solidFill>
          <a:ln w="12700">
            <a:solidFill>
              <a:srgbClr val="000000"/>
            </a:solidFill>
            <a:miter lim="800000"/>
            <a:headEnd/>
            <a:tailEnd/>
          </a:ln>
        </xdr:spPr>
      </xdr:sp>
      <xdr:sp macro="" textlink="">
        <xdr:nvSpPr>
          <xdr:cNvPr id="142597" name="AutoShape 39">
            <a:extLst>
              <a:ext uri="{FF2B5EF4-FFF2-40B4-BE49-F238E27FC236}">
                <a16:creationId xmlns="" xmlns:a16="http://schemas.microsoft.com/office/drawing/2014/main" id="{49259BF0-109E-4691-ABDB-6A9D12F30019}"/>
              </a:ext>
            </a:extLst>
          </xdr:cNvPr>
          <xdr:cNvSpPr>
            <a:spLocks noChangeAspect="1" noChangeArrowheads="1"/>
          </xdr:cNvSpPr>
        </xdr:nvSpPr>
        <xdr:spPr bwMode="auto">
          <a:xfrm>
            <a:off x="887" y="535"/>
            <a:ext cx="21" cy="19"/>
          </a:xfrm>
          <a:prstGeom prst="flowChartConnector">
            <a:avLst/>
          </a:prstGeom>
          <a:solidFill>
            <a:srgbClr val="000000"/>
          </a:solidFill>
          <a:ln w="0">
            <a:solidFill>
              <a:srgbClr val="000000"/>
            </a:solidFill>
            <a:round/>
            <a:headEnd/>
            <a:tailEnd/>
          </a:ln>
        </xdr:spPr>
      </xdr:sp>
    </xdr:grpSp>
    <xdr:clientData/>
  </xdr:twoCellAnchor>
  <xdr:twoCellAnchor>
    <xdr:from>
      <xdr:col>24</xdr:col>
      <xdr:colOff>304800</xdr:colOff>
      <xdr:row>60</xdr:row>
      <xdr:rowOff>38100</xdr:rowOff>
    </xdr:from>
    <xdr:to>
      <xdr:col>25</xdr:col>
      <xdr:colOff>561975</xdr:colOff>
      <xdr:row>64</xdr:row>
      <xdr:rowOff>38100</xdr:rowOff>
    </xdr:to>
    <xdr:grpSp>
      <xdr:nvGrpSpPr>
        <xdr:cNvPr id="142391" name="Group 40">
          <a:extLst>
            <a:ext uri="{FF2B5EF4-FFF2-40B4-BE49-F238E27FC236}">
              <a16:creationId xmlns="" xmlns:a16="http://schemas.microsoft.com/office/drawing/2014/main" id="{1EB405F4-337E-4B6D-8B93-378593D3AA92}"/>
            </a:ext>
          </a:extLst>
        </xdr:cNvPr>
        <xdr:cNvGrpSpPr>
          <a:grpSpLocks noChangeAspect="1"/>
        </xdr:cNvGrpSpPr>
      </xdr:nvGrpSpPr>
      <xdr:grpSpPr bwMode="auto">
        <a:xfrm>
          <a:off x="26689050" y="11872913"/>
          <a:ext cx="1019175" cy="666750"/>
          <a:chOff x="278" y="493"/>
          <a:chExt cx="107" cy="68"/>
        </a:xfrm>
      </xdr:grpSpPr>
      <xdr:sp macro="" textlink="">
        <xdr:nvSpPr>
          <xdr:cNvPr id="142590" name="Rectangle 41">
            <a:extLst>
              <a:ext uri="{FF2B5EF4-FFF2-40B4-BE49-F238E27FC236}">
                <a16:creationId xmlns="" xmlns:a16="http://schemas.microsoft.com/office/drawing/2014/main" id="{E3322147-50D5-4830-A2BB-0444B452FD9B}"/>
              </a:ext>
            </a:extLst>
          </xdr:cNvPr>
          <xdr:cNvSpPr>
            <a:spLocks noChangeAspect="1" noChangeArrowheads="1"/>
          </xdr:cNvSpPr>
        </xdr:nvSpPr>
        <xdr:spPr bwMode="auto">
          <a:xfrm>
            <a:off x="278" y="493"/>
            <a:ext cx="107" cy="68"/>
          </a:xfrm>
          <a:prstGeom prst="rect">
            <a:avLst/>
          </a:prstGeom>
          <a:solidFill>
            <a:srgbClr val="FFFFFF"/>
          </a:solidFill>
          <a:ln w="15875">
            <a:solidFill>
              <a:srgbClr val="000000"/>
            </a:solidFill>
            <a:miter lim="800000"/>
            <a:headEnd/>
            <a:tailEnd/>
          </a:ln>
        </xdr:spPr>
      </xdr:sp>
      <xdr:sp macro="" textlink="">
        <xdr:nvSpPr>
          <xdr:cNvPr id="142591" name="Line 42">
            <a:extLst>
              <a:ext uri="{FF2B5EF4-FFF2-40B4-BE49-F238E27FC236}">
                <a16:creationId xmlns="" xmlns:a16="http://schemas.microsoft.com/office/drawing/2014/main" id="{0948824C-EA31-4A86-AC5C-3073A3FF921F}"/>
              </a:ext>
            </a:extLst>
          </xdr:cNvPr>
          <xdr:cNvSpPr>
            <a:spLocks noChangeAspect="1" noChangeShapeType="1"/>
          </xdr:cNvSpPr>
        </xdr:nvSpPr>
        <xdr:spPr bwMode="auto">
          <a:xfrm>
            <a:off x="279" y="510"/>
            <a:ext cx="10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92" name="Rectangle 43">
            <a:extLst>
              <a:ext uri="{FF2B5EF4-FFF2-40B4-BE49-F238E27FC236}">
                <a16:creationId xmlns="" xmlns:a16="http://schemas.microsoft.com/office/drawing/2014/main" id="{87DD0F98-A710-488A-80C4-5F50D9918E7E}"/>
              </a:ext>
            </a:extLst>
          </xdr:cNvPr>
          <xdr:cNvSpPr>
            <a:spLocks noChangeAspect="1" noChangeArrowheads="1"/>
          </xdr:cNvSpPr>
        </xdr:nvSpPr>
        <xdr:spPr bwMode="auto">
          <a:xfrm>
            <a:off x="289" y="535"/>
            <a:ext cx="13" cy="26"/>
          </a:xfrm>
          <a:prstGeom prst="rect">
            <a:avLst/>
          </a:prstGeom>
          <a:solidFill>
            <a:srgbClr val="FFFFFF"/>
          </a:solidFill>
          <a:ln w="12700">
            <a:solidFill>
              <a:srgbClr val="000000"/>
            </a:solidFill>
            <a:miter lim="800000"/>
            <a:headEnd/>
            <a:tailEnd/>
          </a:ln>
        </xdr:spPr>
      </xdr:sp>
      <xdr:sp macro="" textlink="">
        <xdr:nvSpPr>
          <xdr:cNvPr id="142593" name="AutoShape 44">
            <a:extLst>
              <a:ext uri="{FF2B5EF4-FFF2-40B4-BE49-F238E27FC236}">
                <a16:creationId xmlns="" xmlns:a16="http://schemas.microsoft.com/office/drawing/2014/main" id="{E7EB6577-3CB9-480E-B00A-F6C19FDECEC7}"/>
              </a:ext>
            </a:extLst>
          </xdr:cNvPr>
          <xdr:cNvSpPr>
            <a:spLocks noChangeAspect="1" noChangeArrowheads="1"/>
          </xdr:cNvSpPr>
        </xdr:nvSpPr>
        <xdr:spPr bwMode="auto">
          <a:xfrm>
            <a:off x="298" y="549"/>
            <a:ext cx="1" cy="1"/>
          </a:xfrm>
          <a:prstGeom prst="flowChartConnector">
            <a:avLst/>
          </a:prstGeom>
          <a:solidFill>
            <a:srgbClr val="FFFFFF"/>
          </a:solidFill>
          <a:ln w="12700">
            <a:solidFill>
              <a:srgbClr val="000000"/>
            </a:solidFill>
            <a:round/>
            <a:headEnd/>
            <a:tailEnd/>
          </a:ln>
        </xdr:spPr>
      </xdr:sp>
    </xdr:grpSp>
    <xdr:clientData/>
  </xdr:twoCellAnchor>
  <xdr:twoCellAnchor>
    <xdr:from>
      <xdr:col>24</xdr:col>
      <xdr:colOff>114300</xdr:colOff>
      <xdr:row>49</xdr:row>
      <xdr:rowOff>38100</xdr:rowOff>
    </xdr:from>
    <xdr:to>
      <xdr:col>25</xdr:col>
      <xdr:colOff>590550</xdr:colOff>
      <xdr:row>52</xdr:row>
      <xdr:rowOff>38100</xdr:rowOff>
    </xdr:to>
    <xdr:grpSp>
      <xdr:nvGrpSpPr>
        <xdr:cNvPr id="142392" name="Group 45">
          <a:extLst>
            <a:ext uri="{FF2B5EF4-FFF2-40B4-BE49-F238E27FC236}">
              <a16:creationId xmlns="" xmlns:a16="http://schemas.microsoft.com/office/drawing/2014/main" id="{F110F356-FEF5-451C-8328-AEDFA67A5C46}"/>
            </a:ext>
          </a:extLst>
        </xdr:cNvPr>
        <xdr:cNvGrpSpPr>
          <a:grpSpLocks noChangeAspect="1"/>
        </xdr:cNvGrpSpPr>
      </xdr:nvGrpSpPr>
      <xdr:grpSpPr bwMode="auto">
        <a:xfrm>
          <a:off x="26498550" y="9420225"/>
          <a:ext cx="1238250" cy="690563"/>
          <a:chOff x="434" y="425"/>
          <a:chExt cx="130" cy="51"/>
        </a:xfrm>
      </xdr:grpSpPr>
      <xdr:grpSp>
        <xdr:nvGrpSpPr>
          <xdr:cNvPr id="142579" name="Group 46">
            <a:extLst>
              <a:ext uri="{FF2B5EF4-FFF2-40B4-BE49-F238E27FC236}">
                <a16:creationId xmlns="" xmlns:a16="http://schemas.microsoft.com/office/drawing/2014/main" id="{E73B8002-5D51-46B8-8D18-6C0659C64F65}"/>
              </a:ext>
            </a:extLst>
          </xdr:cNvPr>
          <xdr:cNvGrpSpPr>
            <a:grpSpLocks noChangeAspect="1"/>
          </xdr:cNvGrpSpPr>
        </xdr:nvGrpSpPr>
        <xdr:grpSpPr bwMode="auto">
          <a:xfrm>
            <a:off x="437" y="425"/>
            <a:ext cx="57" cy="47"/>
            <a:chOff x="448" y="425"/>
            <a:chExt cx="57" cy="47"/>
          </a:xfrm>
        </xdr:grpSpPr>
        <xdr:sp macro="" textlink="">
          <xdr:nvSpPr>
            <xdr:cNvPr id="142587" name="Rectangle 47">
              <a:extLst>
                <a:ext uri="{FF2B5EF4-FFF2-40B4-BE49-F238E27FC236}">
                  <a16:creationId xmlns="" xmlns:a16="http://schemas.microsoft.com/office/drawing/2014/main" id="{6F76C72A-BFA5-4DBC-A400-6C68F1212DC2}"/>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42588" name="AutoShape 48">
              <a:extLst>
                <a:ext uri="{FF2B5EF4-FFF2-40B4-BE49-F238E27FC236}">
                  <a16:creationId xmlns="" xmlns:a16="http://schemas.microsoft.com/office/drawing/2014/main" id="{2C1D8A74-B7B5-4E02-834E-AA417E79C463}"/>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42589" name="AutoShape 49">
              <a:extLst>
                <a:ext uri="{FF2B5EF4-FFF2-40B4-BE49-F238E27FC236}">
                  <a16:creationId xmlns="" xmlns:a16="http://schemas.microsoft.com/office/drawing/2014/main" id="{1B91E9CE-BBD4-4DCC-86C8-FB7E653D31ED}"/>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grpSp>
        <xdr:nvGrpSpPr>
          <xdr:cNvPr id="142580" name="Group 50">
            <a:extLst>
              <a:ext uri="{FF2B5EF4-FFF2-40B4-BE49-F238E27FC236}">
                <a16:creationId xmlns="" xmlns:a16="http://schemas.microsoft.com/office/drawing/2014/main" id="{6F2A36BD-BC19-451E-A42F-C2CA10EC45AE}"/>
              </a:ext>
            </a:extLst>
          </xdr:cNvPr>
          <xdr:cNvGrpSpPr>
            <a:grpSpLocks noChangeAspect="1"/>
          </xdr:cNvGrpSpPr>
        </xdr:nvGrpSpPr>
        <xdr:grpSpPr bwMode="auto">
          <a:xfrm>
            <a:off x="501" y="425"/>
            <a:ext cx="57" cy="47"/>
            <a:chOff x="448" y="425"/>
            <a:chExt cx="57" cy="47"/>
          </a:xfrm>
        </xdr:grpSpPr>
        <xdr:sp macro="" textlink="">
          <xdr:nvSpPr>
            <xdr:cNvPr id="142584" name="Rectangle 51">
              <a:extLst>
                <a:ext uri="{FF2B5EF4-FFF2-40B4-BE49-F238E27FC236}">
                  <a16:creationId xmlns="" xmlns:a16="http://schemas.microsoft.com/office/drawing/2014/main" id="{A357E1D0-F4F0-40E2-B86E-E23AACEEFB84}"/>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42585" name="AutoShape 52">
              <a:extLst>
                <a:ext uri="{FF2B5EF4-FFF2-40B4-BE49-F238E27FC236}">
                  <a16:creationId xmlns="" xmlns:a16="http://schemas.microsoft.com/office/drawing/2014/main" id="{4E3F3305-F8C2-4584-BD5D-22B7EE29EE22}"/>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42586" name="AutoShape 53">
              <a:extLst>
                <a:ext uri="{FF2B5EF4-FFF2-40B4-BE49-F238E27FC236}">
                  <a16:creationId xmlns="" xmlns:a16="http://schemas.microsoft.com/office/drawing/2014/main" id="{E7434484-5B7C-4CAA-9A1C-F5AF3E8B673E}"/>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sp macro="" textlink="">
        <xdr:nvSpPr>
          <xdr:cNvPr id="142581" name="Line 54">
            <a:extLst>
              <a:ext uri="{FF2B5EF4-FFF2-40B4-BE49-F238E27FC236}">
                <a16:creationId xmlns="" xmlns:a16="http://schemas.microsoft.com/office/drawing/2014/main" id="{44E4334A-4D3F-4BF3-A2D7-ED7817637CDF}"/>
              </a:ext>
            </a:extLst>
          </xdr:cNvPr>
          <xdr:cNvSpPr>
            <a:spLocks noChangeAspect="1" noChangeShapeType="1"/>
          </xdr:cNvSpPr>
        </xdr:nvSpPr>
        <xdr:spPr bwMode="auto">
          <a:xfrm>
            <a:off x="495" y="455"/>
            <a:ext cx="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82" name="Line 55">
            <a:extLst>
              <a:ext uri="{FF2B5EF4-FFF2-40B4-BE49-F238E27FC236}">
                <a16:creationId xmlns="" xmlns:a16="http://schemas.microsoft.com/office/drawing/2014/main" id="{9A685751-02F7-42A5-B58A-149B7611F35A}"/>
              </a:ext>
            </a:extLst>
          </xdr:cNvPr>
          <xdr:cNvSpPr>
            <a:spLocks noChangeAspect="1" noChangeShapeType="1"/>
          </xdr:cNvSpPr>
        </xdr:nvSpPr>
        <xdr:spPr bwMode="auto">
          <a:xfrm>
            <a:off x="434" y="473"/>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83" name="Line 56">
            <a:extLst>
              <a:ext uri="{FF2B5EF4-FFF2-40B4-BE49-F238E27FC236}">
                <a16:creationId xmlns="" xmlns:a16="http://schemas.microsoft.com/office/drawing/2014/main" id="{7455D02D-448F-488B-AC9F-61E69B41A7C1}"/>
              </a:ext>
            </a:extLst>
          </xdr:cNvPr>
          <xdr:cNvSpPr>
            <a:spLocks noChangeAspect="1" noChangeShapeType="1"/>
          </xdr:cNvSpPr>
        </xdr:nvSpPr>
        <xdr:spPr bwMode="auto">
          <a:xfrm>
            <a:off x="434" y="476"/>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24</xdr:col>
      <xdr:colOff>304800</xdr:colOff>
      <xdr:row>65</xdr:row>
      <xdr:rowOff>114300</xdr:rowOff>
    </xdr:from>
    <xdr:to>
      <xdr:col>25</xdr:col>
      <xdr:colOff>571500</xdr:colOff>
      <xdr:row>71</xdr:row>
      <xdr:rowOff>28575</xdr:rowOff>
    </xdr:to>
    <xdr:grpSp>
      <xdr:nvGrpSpPr>
        <xdr:cNvPr id="142393" name="Group 57">
          <a:extLst>
            <a:ext uri="{FF2B5EF4-FFF2-40B4-BE49-F238E27FC236}">
              <a16:creationId xmlns="" xmlns:a16="http://schemas.microsoft.com/office/drawing/2014/main" id="{B34D6B13-0DFE-4278-8FC7-D8F9C4733C87}"/>
            </a:ext>
          </a:extLst>
        </xdr:cNvPr>
        <xdr:cNvGrpSpPr>
          <a:grpSpLocks noChangeAspect="1"/>
        </xdr:cNvGrpSpPr>
      </xdr:nvGrpSpPr>
      <xdr:grpSpPr bwMode="auto">
        <a:xfrm>
          <a:off x="26689050" y="12782550"/>
          <a:ext cx="1028700" cy="914400"/>
          <a:chOff x="160" y="672"/>
          <a:chExt cx="119" cy="102"/>
        </a:xfrm>
      </xdr:grpSpPr>
      <xdr:sp macro="" textlink="">
        <xdr:nvSpPr>
          <xdr:cNvPr id="142569" name="Rectangle 58">
            <a:extLst>
              <a:ext uri="{FF2B5EF4-FFF2-40B4-BE49-F238E27FC236}">
                <a16:creationId xmlns="" xmlns:a16="http://schemas.microsoft.com/office/drawing/2014/main" id="{784374BB-FABE-4D4C-AEDA-E2D8DBE7EFF5}"/>
              </a:ext>
            </a:extLst>
          </xdr:cNvPr>
          <xdr:cNvSpPr>
            <a:spLocks noChangeAspect="1" noChangeArrowheads="1"/>
          </xdr:cNvSpPr>
        </xdr:nvSpPr>
        <xdr:spPr bwMode="auto">
          <a:xfrm>
            <a:off x="160" y="672"/>
            <a:ext cx="119" cy="102"/>
          </a:xfrm>
          <a:prstGeom prst="rect">
            <a:avLst/>
          </a:prstGeom>
          <a:solidFill>
            <a:srgbClr val="FFFFFF"/>
          </a:solidFill>
          <a:ln w="15875">
            <a:solidFill>
              <a:srgbClr val="000000"/>
            </a:solidFill>
            <a:miter lim="800000"/>
            <a:headEnd/>
            <a:tailEnd/>
          </a:ln>
        </xdr:spPr>
      </xdr:sp>
      <xdr:sp macro="" textlink="">
        <xdr:nvSpPr>
          <xdr:cNvPr id="142570" name="Line 59">
            <a:extLst>
              <a:ext uri="{FF2B5EF4-FFF2-40B4-BE49-F238E27FC236}">
                <a16:creationId xmlns="" xmlns:a16="http://schemas.microsoft.com/office/drawing/2014/main" id="{FADD7A65-BEC9-4DC2-83F7-AB558D293AB6}"/>
              </a:ext>
            </a:extLst>
          </xdr:cNvPr>
          <xdr:cNvSpPr>
            <a:spLocks noChangeAspect="1" noChangeShapeType="1"/>
          </xdr:cNvSpPr>
        </xdr:nvSpPr>
        <xdr:spPr bwMode="auto">
          <a:xfrm>
            <a:off x="160" y="705"/>
            <a:ext cx="119"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71" name="Freeform 60">
            <a:extLst>
              <a:ext uri="{FF2B5EF4-FFF2-40B4-BE49-F238E27FC236}">
                <a16:creationId xmlns="" xmlns:a16="http://schemas.microsoft.com/office/drawing/2014/main" id="{BCD5660D-101E-4BA2-B73F-35931074EED7}"/>
              </a:ext>
            </a:extLst>
          </xdr:cNvPr>
          <xdr:cNvSpPr>
            <a:spLocks noChangeAspect="1"/>
          </xdr:cNvSpPr>
        </xdr:nvSpPr>
        <xdr:spPr bwMode="auto">
          <a:xfrm>
            <a:off x="172" y="718"/>
            <a:ext cx="92" cy="36"/>
          </a:xfrm>
          <a:custGeom>
            <a:avLst/>
            <a:gdLst>
              <a:gd name="T0" fmla="*/ 0 w 92"/>
              <a:gd name="T1" fmla="*/ 32 h 36"/>
              <a:gd name="T2" fmla="*/ 42 w 92"/>
              <a:gd name="T3" fmla="*/ 32 h 36"/>
              <a:gd name="T4" fmla="*/ 58 w 92"/>
              <a:gd name="T5" fmla="*/ 5 h 36"/>
              <a:gd name="T6" fmla="*/ 92 w 92"/>
              <a:gd name="T7" fmla="*/ 0 h 36"/>
              <a:gd name="T8" fmla="*/ 0 60000 65536"/>
              <a:gd name="T9" fmla="*/ 0 60000 65536"/>
              <a:gd name="T10" fmla="*/ 0 60000 65536"/>
              <a:gd name="T11" fmla="*/ 0 60000 65536"/>
              <a:gd name="T12" fmla="*/ 0 w 92"/>
              <a:gd name="T13" fmla="*/ 0 h 36"/>
              <a:gd name="T14" fmla="*/ 92 w 92"/>
              <a:gd name="T15" fmla="*/ 36 h 36"/>
            </a:gdLst>
            <a:ahLst/>
            <a:cxnLst>
              <a:cxn ang="T8">
                <a:pos x="T0" y="T1"/>
              </a:cxn>
              <a:cxn ang="T9">
                <a:pos x="T2" y="T3"/>
              </a:cxn>
              <a:cxn ang="T10">
                <a:pos x="T4" y="T5"/>
              </a:cxn>
              <a:cxn ang="T11">
                <a:pos x="T6" y="T7"/>
              </a:cxn>
            </a:cxnLst>
            <a:rect l="T12" t="T13" r="T14" b="T15"/>
            <a:pathLst>
              <a:path w="92" h="36">
                <a:moveTo>
                  <a:pt x="0" y="32"/>
                </a:moveTo>
                <a:cubicBezTo>
                  <a:pt x="16" y="34"/>
                  <a:pt x="32" y="36"/>
                  <a:pt x="42" y="32"/>
                </a:cubicBezTo>
                <a:cubicBezTo>
                  <a:pt x="52" y="28"/>
                  <a:pt x="50" y="10"/>
                  <a:pt x="58" y="5"/>
                </a:cubicBezTo>
                <a:cubicBezTo>
                  <a:pt x="66" y="0"/>
                  <a:pt x="79" y="0"/>
                  <a:pt x="92" y="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2572" name="Freeform 61">
            <a:extLst>
              <a:ext uri="{FF2B5EF4-FFF2-40B4-BE49-F238E27FC236}">
                <a16:creationId xmlns="" xmlns:a16="http://schemas.microsoft.com/office/drawing/2014/main" id="{152D4615-B0A9-40F0-AD3E-78A45E285C9C}"/>
              </a:ext>
            </a:extLst>
          </xdr:cNvPr>
          <xdr:cNvSpPr>
            <a:spLocks noChangeAspect="1"/>
          </xdr:cNvSpPr>
        </xdr:nvSpPr>
        <xdr:spPr bwMode="auto">
          <a:xfrm>
            <a:off x="208" y="751"/>
            <a:ext cx="57" cy="10"/>
          </a:xfrm>
          <a:custGeom>
            <a:avLst/>
            <a:gdLst>
              <a:gd name="T0" fmla="*/ 0 w 57"/>
              <a:gd name="T1" fmla="*/ 0 h 10"/>
              <a:gd name="T2" fmla="*/ 21 w 57"/>
              <a:gd name="T3" fmla="*/ 2 h 10"/>
              <a:gd name="T4" fmla="*/ 38 w 57"/>
              <a:gd name="T5" fmla="*/ 9 h 10"/>
              <a:gd name="T6" fmla="*/ 57 w 57"/>
              <a:gd name="T7" fmla="*/ 10 h 10"/>
              <a:gd name="T8" fmla="*/ 0 60000 65536"/>
              <a:gd name="T9" fmla="*/ 0 60000 65536"/>
              <a:gd name="T10" fmla="*/ 0 60000 65536"/>
              <a:gd name="T11" fmla="*/ 0 60000 65536"/>
              <a:gd name="T12" fmla="*/ 0 w 57"/>
              <a:gd name="T13" fmla="*/ 0 h 10"/>
              <a:gd name="T14" fmla="*/ 57 w 57"/>
              <a:gd name="T15" fmla="*/ 10 h 10"/>
            </a:gdLst>
            <a:ahLst/>
            <a:cxnLst>
              <a:cxn ang="T8">
                <a:pos x="T0" y="T1"/>
              </a:cxn>
              <a:cxn ang="T9">
                <a:pos x="T2" y="T3"/>
              </a:cxn>
              <a:cxn ang="T10">
                <a:pos x="T4" y="T5"/>
              </a:cxn>
              <a:cxn ang="T11">
                <a:pos x="T6" y="T7"/>
              </a:cxn>
            </a:cxnLst>
            <a:rect l="T12" t="T13" r="T14" b="T15"/>
            <a:pathLst>
              <a:path w="57" h="10">
                <a:moveTo>
                  <a:pt x="0" y="0"/>
                </a:moveTo>
                <a:cubicBezTo>
                  <a:pt x="7" y="0"/>
                  <a:pt x="15" y="1"/>
                  <a:pt x="21" y="2"/>
                </a:cubicBezTo>
                <a:cubicBezTo>
                  <a:pt x="27" y="3"/>
                  <a:pt x="32" y="8"/>
                  <a:pt x="38" y="9"/>
                </a:cubicBezTo>
                <a:cubicBezTo>
                  <a:pt x="44" y="10"/>
                  <a:pt x="54" y="10"/>
                  <a:pt x="57" y="1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2573" name="Freeform 62">
            <a:extLst>
              <a:ext uri="{FF2B5EF4-FFF2-40B4-BE49-F238E27FC236}">
                <a16:creationId xmlns="" xmlns:a16="http://schemas.microsoft.com/office/drawing/2014/main" id="{2C2B4777-190B-4BA5-9138-8803533A7AF0}"/>
              </a:ext>
            </a:extLst>
          </xdr:cNvPr>
          <xdr:cNvSpPr>
            <a:spLocks noChangeAspect="1"/>
          </xdr:cNvSpPr>
        </xdr:nvSpPr>
        <xdr:spPr bwMode="auto">
          <a:xfrm>
            <a:off x="172" y="729"/>
            <a:ext cx="92" cy="19"/>
          </a:xfrm>
          <a:custGeom>
            <a:avLst/>
            <a:gdLst>
              <a:gd name="T0" fmla="*/ 0 w 92"/>
              <a:gd name="T1" fmla="*/ 2 h 19"/>
              <a:gd name="T2" fmla="*/ 46 w 92"/>
              <a:gd name="T3" fmla="*/ 2 h 19"/>
              <a:gd name="T4" fmla="*/ 65 w 92"/>
              <a:gd name="T5" fmla="*/ 16 h 19"/>
              <a:gd name="T6" fmla="*/ 92 w 92"/>
              <a:gd name="T7" fmla="*/ 18 h 19"/>
              <a:gd name="T8" fmla="*/ 0 60000 65536"/>
              <a:gd name="T9" fmla="*/ 0 60000 65536"/>
              <a:gd name="T10" fmla="*/ 0 60000 65536"/>
              <a:gd name="T11" fmla="*/ 0 60000 65536"/>
              <a:gd name="T12" fmla="*/ 0 w 92"/>
              <a:gd name="T13" fmla="*/ 0 h 19"/>
              <a:gd name="T14" fmla="*/ 92 w 92"/>
              <a:gd name="T15" fmla="*/ 19 h 19"/>
            </a:gdLst>
            <a:ahLst/>
            <a:cxnLst>
              <a:cxn ang="T8">
                <a:pos x="T0" y="T1"/>
              </a:cxn>
              <a:cxn ang="T9">
                <a:pos x="T2" y="T3"/>
              </a:cxn>
              <a:cxn ang="T10">
                <a:pos x="T4" y="T5"/>
              </a:cxn>
              <a:cxn ang="T11">
                <a:pos x="T6" y="T7"/>
              </a:cxn>
            </a:cxnLst>
            <a:rect l="T12" t="T13" r="T14" b="T15"/>
            <a:pathLst>
              <a:path w="92" h="19">
                <a:moveTo>
                  <a:pt x="0" y="2"/>
                </a:moveTo>
                <a:cubicBezTo>
                  <a:pt x="17" y="1"/>
                  <a:pt x="35" y="0"/>
                  <a:pt x="46" y="2"/>
                </a:cubicBezTo>
                <a:cubicBezTo>
                  <a:pt x="57" y="4"/>
                  <a:pt x="57" y="13"/>
                  <a:pt x="65" y="16"/>
                </a:cubicBezTo>
                <a:cubicBezTo>
                  <a:pt x="73" y="19"/>
                  <a:pt x="88" y="18"/>
                  <a:pt x="92" y="18"/>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2574" name="Line 63">
            <a:extLst>
              <a:ext uri="{FF2B5EF4-FFF2-40B4-BE49-F238E27FC236}">
                <a16:creationId xmlns="" xmlns:a16="http://schemas.microsoft.com/office/drawing/2014/main" id="{DF443D53-9657-4518-B0D3-F9379712C912}"/>
              </a:ext>
            </a:extLst>
          </xdr:cNvPr>
          <xdr:cNvSpPr>
            <a:spLocks noChangeAspect="1" noChangeShapeType="1"/>
          </xdr:cNvSpPr>
        </xdr:nvSpPr>
        <xdr:spPr bwMode="auto">
          <a:xfrm>
            <a:off x="227" y="736"/>
            <a:ext cx="37"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75" name="AutoShape 64">
            <a:extLst>
              <a:ext uri="{FF2B5EF4-FFF2-40B4-BE49-F238E27FC236}">
                <a16:creationId xmlns="" xmlns:a16="http://schemas.microsoft.com/office/drawing/2014/main" id="{EC03915E-B6BA-406A-A44B-26DB118AFB1D}"/>
              </a:ext>
            </a:extLst>
          </xdr:cNvPr>
          <xdr:cNvSpPr>
            <a:spLocks noChangeAspect="1" noChangeArrowheads="1"/>
          </xdr:cNvSpPr>
        </xdr:nvSpPr>
        <xdr:spPr bwMode="auto">
          <a:xfrm rot="5400000">
            <a:off x="260" y="711"/>
            <a:ext cx="10" cy="13"/>
          </a:xfrm>
          <a:prstGeom prst="flowChartExtract">
            <a:avLst/>
          </a:prstGeom>
          <a:solidFill>
            <a:srgbClr val="000000"/>
          </a:solidFill>
          <a:ln w="12700">
            <a:solidFill>
              <a:srgbClr val="000000"/>
            </a:solidFill>
            <a:miter lim="800000"/>
            <a:headEnd/>
            <a:tailEnd/>
          </a:ln>
        </xdr:spPr>
      </xdr:sp>
      <xdr:sp macro="" textlink="">
        <xdr:nvSpPr>
          <xdr:cNvPr id="142576" name="AutoShape 65">
            <a:extLst>
              <a:ext uri="{FF2B5EF4-FFF2-40B4-BE49-F238E27FC236}">
                <a16:creationId xmlns="" xmlns:a16="http://schemas.microsoft.com/office/drawing/2014/main" id="{DAE339F6-350A-49B6-8CD6-0F3446391A15}"/>
              </a:ext>
            </a:extLst>
          </xdr:cNvPr>
          <xdr:cNvSpPr>
            <a:spLocks noChangeAspect="1" noChangeArrowheads="1"/>
          </xdr:cNvSpPr>
        </xdr:nvSpPr>
        <xdr:spPr bwMode="auto">
          <a:xfrm rot="5400000">
            <a:off x="261" y="728"/>
            <a:ext cx="10" cy="13"/>
          </a:xfrm>
          <a:prstGeom prst="flowChartExtract">
            <a:avLst/>
          </a:prstGeom>
          <a:solidFill>
            <a:srgbClr val="000000"/>
          </a:solidFill>
          <a:ln w="12700">
            <a:solidFill>
              <a:srgbClr val="000000"/>
            </a:solidFill>
            <a:miter lim="800000"/>
            <a:headEnd/>
            <a:tailEnd/>
          </a:ln>
        </xdr:spPr>
      </xdr:sp>
      <xdr:sp macro="" textlink="">
        <xdr:nvSpPr>
          <xdr:cNvPr id="142577" name="AutoShape 66">
            <a:extLst>
              <a:ext uri="{FF2B5EF4-FFF2-40B4-BE49-F238E27FC236}">
                <a16:creationId xmlns="" xmlns:a16="http://schemas.microsoft.com/office/drawing/2014/main" id="{60C2071C-1A2F-41AC-9875-D09908F96049}"/>
              </a:ext>
            </a:extLst>
          </xdr:cNvPr>
          <xdr:cNvSpPr>
            <a:spLocks noChangeAspect="1" noChangeArrowheads="1"/>
          </xdr:cNvSpPr>
        </xdr:nvSpPr>
        <xdr:spPr bwMode="auto">
          <a:xfrm rot="5400000">
            <a:off x="262" y="740"/>
            <a:ext cx="10" cy="13"/>
          </a:xfrm>
          <a:prstGeom prst="flowChartExtract">
            <a:avLst/>
          </a:prstGeom>
          <a:solidFill>
            <a:srgbClr val="000000"/>
          </a:solidFill>
          <a:ln w="12700">
            <a:solidFill>
              <a:srgbClr val="000000"/>
            </a:solidFill>
            <a:miter lim="800000"/>
            <a:headEnd/>
            <a:tailEnd/>
          </a:ln>
        </xdr:spPr>
      </xdr:sp>
      <xdr:sp macro="" textlink="">
        <xdr:nvSpPr>
          <xdr:cNvPr id="142578" name="AutoShape 67">
            <a:extLst>
              <a:ext uri="{FF2B5EF4-FFF2-40B4-BE49-F238E27FC236}">
                <a16:creationId xmlns="" xmlns:a16="http://schemas.microsoft.com/office/drawing/2014/main" id="{D44E98FD-A8E8-44EA-AAEC-C7DA0E83614C}"/>
              </a:ext>
            </a:extLst>
          </xdr:cNvPr>
          <xdr:cNvSpPr>
            <a:spLocks noChangeAspect="1" noChangeArrowheads="1"/>
          </xdr:cNvSpPr>
        </xdr:nvSpPr>
        <xdr:spPr bwMode="auto">
          <a:xfrm rot="5400000">
            <a:off x="263" y="754"/>
            <a:ext cx="10" cy="13"/>
          </a:xfrm>
          <a:prstGeom prst="flowChartExtract">
            <a:avLst/>
          </a:prstGeom>
          <a:solidFill>
            <a:srgbClr val="000000"/>
          </a:solidFill>
          <a:ln w="12700">
            <a:solidFill>
              <a:srgbClr val="000000"/>
            </a:solidFill>
            <a:miter lim="800000"/>
            <a:headEnd/>
            <a:tailEnd/>
          </a:ln>
        </xdr:spPr>
      </xdr:sp>
    </xdr:grpSp>
    <xdr:clientData/>
  </xdr:twoCellAnchor>
  <xdr:twoCellAnchor>
    <xdr:from>
      <xdr:col>24</xdr:col>
      <xdr:colOff>381000</xdr:colOff>
      <xdr:row>55</xdr:row>
      <xdr:rowOff>114300</xdr:rowOff>
    </xdr:from>
    <xdr:to>
      <xdr:col>25</xdr:col>
      <xdr:colOff>447675</xdr:colOff>
      <xdr:row>59</xdr:row>
      <xdr:rowOff>142875</xdr:rowOff>
    </xdr:to>
    <xdr:grpSp>
      <xdr:nvGrpSpPr>
        <xdr:cNvPr id="142394" name="Group 68">
          <a:extLst>
            <a:ext uri="{FF2B5EF4-FFF2-40B4-BE49-F238E27FC236}">
              <a16:creationId xmlns="" xmlns:a16="http://schemas.microsoft.com/office/drawing/2014/main" id="{3783AA18-CB72-4DF0-8C7E-940D56423B27}"/>
            </a:ext>
          </a:extLst>
        </xdr:cNvPr>
        <xdr:cNvGrpSpPr>
          <a:grpSpLocks/>
        </xdr:cNvGrpSpPr>
      </xdr:nvGrpSpPr>
      <xdr:grpSpPr bwMode="auto">
        <a:xfrm>
          <a:off x="26765250" y="10948988"/>
          <a:ext cx="828675" cy="862012"/>
          <a:chOff x="707" y="730"/>
          <a:chExt cx="103" cy="87"/>
        </a:xfrm>
      </xdr:grpSpPr>
      <xdr:sp macro="" textlink="">
        <xdr:nvSpPr>
          <xdr:cNvPr id="142566" name="Freeform 69">
            <a:extLst>
              <a:ext uri="{FF2B5EF4-FFF2-40B4-BE49-F238E27FC236}">
                <a16:creationId xmlns="" xmlns:a16="http://schemas.microsoft.com/office/drawing/2014/main" id="{63D8C5D9-7593-443A-9CD8-FC7660D223E6}"/>
              </a:ext>
            </a:extLst>
          </xdr:cNvPr>
          <xdr:cNvSpPr>
            <a:spLocks noChangeAspect="1"/>
          </xdr:cNvSpPr>
        </xdr:nvSpPr>
        <xdr:spPr bwMode="auto">
          <a:xfrm flipV="1">
            <a:off x="731" y="730"/>
            <a:ext cx="43"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sp macro="" textlink="">
        <xdr:nvSpPr>
          <xdr:cNvPr id="142567" name="Freeform 70">
            <a:extLst>
              <a:ext uri="{FF2B5EF4-FFF2-40B4-BE49-F238E27FC236}">
                <a16:creationId xmlns="" xmlns:a16="http://schemas.microsoft.com/office/drawing/2014/main" id="{09B4B9C4-C55C-4DBB-829B-50E8F1B532EE}"/>
              </a:ext>
            </a:extLst>
          </xdr:cNvPr>
          <xdr:cNvSpPr>
            <a:spLocks/>
          </xdr:cNvSpPr>
        </xdr:nvSpPr>
        <xdr:spPr bwMode="auto">
          <a:xfrm>
            <a:off x="707" y="749"/>
            <a:ext cx="103" cy="52"/>
          </a:xfrm>
          <a:custGeom>
            <a:avLst/>
            <a:gdLst>
              <a:gd name="T0" fmla="*/ 0 w 103"/>
              <a:gd name="T1" fmla="*/ 0 h 52"/>
              <a:gd name="T2" fmla="*/ 28 w 103"/>
              <a:gd name="T3" fmla="*/ 15 h 52"/>
              <a:gd name="T4" fmla="*/ 86 w 103"/>
              <a:gd name="T5" fmla="*/ 16 h 52"/>
              <a:gd name="T6" fmla="*/ 99 w 103"/>
              <a:gd name="T7" fmla="*/ 21 h 52"/>
              <a:gd name="T8" fmla="*/ 103 w 103"/>
              <a:gd name="T9" fmla="*/ 25 h 52"/>
              <a:gd name="T10" fmla="*/ 24 w 103"/>
              <a:gd name="T11" fmla="*/ 28 h 52"/>
              <a:gd name="T12" fmla="*/ 9 w 103"/>
              <a:gd name="T13" fmla="*/ 24 h 52"/>
              <a:gd name="T14" fmla="*/ 0 w 103"/>
              <a:gd name="T15" fmla="*/ 0 h 52"/>
              <a:gd name="T16" fmla="*/ 0 60000 65536"/>
              <a:gd name="T17" fmla="*/ 0 60000 65536"/>
              <a:gd name="T18" fmla="*/ 0 60000 65536"/>
              <a:gd name="T19" fmla="*/ 0 60000 65536"/>
              <a:gd name="T20" fmla="*/ 0 60000 65536"/>
              <a:gd name="T21" fmla="*/ 0 60000 65536"/>
              <a:gd name="T22" fmla="*/ 0 60000 65536"/>
              <a:gd name="T23" fmla="*/ 0 60000 65536"/>
              <a:gd name="T24" fmla="*/ 0 w 103"/>
              <a:gd name="T25" fmla="*/ 0 h 52"/>
              <a:gd name="T26" fmla="*/ 103 w 103"/>
              <a:gd name="T27" fmla="*/ 52 h 5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03" h="52">
                <a:moveTo>
                  <a:pt x="0" y="0"/>
                </a:moveTo>
                <a:cubicBezTo>
                  <a:pt x="14" y="2"/>
                  <a:pt x="17" y="15"/>
                  <a:pt x="28" y="15"/>
                </a:cubicBezTo>
                <a:cubicBezTo>
                  <a:pt x="47" y="16"/>
                  <a:pt x="67" y="16"/>
                  <a:pt x="86" y="16"/>
                </a:cubicBezTo>
                <a:cubicBezTo>
                  <a:pt x="91" y="18"/>
                  <a:pt x="93" y="20"/>
                  <a:pt x="99" y="21"/>
                </a:cubicBezTo>
                <a:cubicBezTo>
                  <a:pt x="101" y="22"/>
                  <a:pt x="102" y="23"/>
                  <a:pt x="103" y="25"/>
                </a:cubicBezTo>
                <a:cubicBezTo>
                  <a:pt x="94" y="52"/>
                  <a:pt x="43" y="28"/>
                  <a:pt x="24" y="28"/>
                </a:cubicBezTo>
                <a:cubicBezTo>
                  <a:pt x="19" y="27"/>
                  <a:pt x="14" y="26"/>
                  <a:pt x="9" y="24"/>
                </a:cubicBezTo>
                <a:cubicBezTo>
                  <a:pt x="6" y="17"/>
                  <a:pt x="0" y="8"/>
                  <a:pt x="0" y="0"/>
                </a:cubicBezTo>
                <a:close/>
              </a:path>
            </a:pathLst>
          </a:custGeom>
          <a:solidFill>
            <a:srgbClr val="FFFFFF"/>
          </a:solidFill>
          <a:ln w="12700">
            <a:solidFill>
              <a:srgbClr val="000000"/>
            </a:solidFill>
            <a:round/>
            <a:headEnd/>
            <a:tailEnd/>
          </a:ln>
        </xdr:spPr>
      </xdr:sp>
      <xdr:sp macro="" textlink="">
        <xdr:nvSpPr>
          <xdr:cNvPr id="142568" name="Freeform 71">
            <a:extLst>
              <a:ext uri="{FF2B5EF4-FFF2-40B4-BE49-F238E27FC236}">
                <a16:creationId xmlns="" xmlns:a16="http://schemas.microsoft.com/office/drawing/2014/main" id="{BD7CA791-D38B-47EB-B253-7864B6A728E0}"/>
              </a:ext>
            </a:extLst>
          </xdr:cNvPr>
          <xdr:cNvSpPr>
            <a:spLocks noChangeAspect="1"/>
          </xdr:cNvSpPr>
        </xdr:nvSpPr>
        <xdr:spPr bwMode="auto">
          <a:xfrm>
            <a:off x="728" y="774"/>
            <a:ext cx="44"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grpSp>
    <xdr:clientData/>
  </xdr:twoCellAnchor>
  <xdr:twoCellAnchor>
    <xdr:from>
      <xdr:col>0</xdr:col>
      <xdr:colOff>647700</xdr:colOff>
      <xdr:row>12</xdr:row>
      <xdr:rowOff>76200</xdr:rowOff>
    </xdr:from>
    <xdr:to>
      <xdr:col>1</xdr:col>
      <xdr:colOff>342900</xdr:colOff>
      <xdr:row>15</xdr:row>
      <xdr:rowOff>9525</xdr:rowOff>
    </xdr:to>
    <xdr:grpSp>
      <xdr:nvGrpSpPr>
        <xdr:cNvPr id="142395" name="Group 72">
          <a:extLst>
            <a:ext uri="{FF2B5EF4-FFF2-40B4-BE49-F238E27FC236}">
              <a16:creationId xmlns="" xmlns:a16="http://schemas.microsoft.com/office/drawing/2014/main" id="{D01FE9CC-8934-4C12-B10C-09A8C515F173}"/>
            </a:ext>
          </a:extLst>
        </xdr:cNvPr>
        <xdr:cNvGrpSpPr>
          <a:grpSpLocks noChangeAspect="1"/>
        </xdr:cNvGrpSpPr>
      </xdr:nvGrpSpPr>
      <xdr:grpSpPr bwMode="auto">
        <a:xfrm>
          <a:off x="647700" y="2362200"/>
          <a:ext cx="457200" cy="433388"/>
          <a:chOff x="495" y="144"/>
          <a:chExt cx="48" cy="44"/>
        </a:xfrm>
      </xdr:grpSpPr>
      <xdr:sp macro="" textlink="">
        <xdr:nvSpPr>
          <xdr:cNvPr id="142564" name="AutoShape 73">
            <a:extLst>
              <a:ext uri="{FF2B5EF4-FFF2-40B4-BE49-F238E27FC236}">
                <a16:creationId xmlns="" xmlns:a16="http://schemas.microsoft.com/office/drawing/2014/main" id="{D8335843-463F-42CB-A332-9720B81AD687}"/>
              </a:ext>
            </a:extLst>
          </xdr:cNvPr>
          <xdr:cNvSpPr>
            <a:spLocks noChangeAspect="1" noChangeArrowheads="1"/>
          </xdr:cNvSpPr>
        </xdr:nvSpPr>
        <xdr:spPr bwMode="auto">
          <a:xfrm>
            <a:off x="495" y="144"/>
            <a:ext cx="48" cy="44"/>
          </a:xfrm>
          <a:prstGeom prst="triangle">
            <a:avLst>
              <a:gd name="adj" fmla="val 50000"/>
            </a:avLst>
          </a:prstGeom>
          <a:solidFill>
            <a:srgbClr val="FFFFFF"/>
          </a:solidFill>
          <a:ln w="12700">
            <a:solidFill>
              <a:srgbClr val="000000"/>
            </a:solidFill>
            <a:miter lim="800000"/>
            <a:headEnd/>
            <a:tailEnd/>
          </a:ln>
        </xdr:spPr>
      </xdr:sp>
      <xdr:sp macro="" textlink="">
        <xdr:nvSpPr>
          <xdr:cNvPr id="6218" name="Text Box 74">
            <a:extLst>
              <a:ext uri="{FF2B5EF4-FFF2-40B4-BE49-F238E27FC236}">
                <a16:creationId xmlns="" xmlns:a16="http://schemas.microsoft.com/office/drawing/2014/main" id="{67ACC18B-162C-4376-B7C3-588D2BB5C298}"/>
              </a:ext>
            </a:extLst>
          </xdr:cNvPr>
          <xdr:cNvSpPr txBox="1">
            <a:spLocks noChangeAspect="1" noChangeArrowheads="1"/>
          </xdr:cNvSpPr>
        </xdr:nvSpPr>
        <xdr:spPr bwMode="auto">
          <a:xfrm>
            <a:off x="512" y="160"/>
            <a:ext cx="14" cy="20"/>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a:t>
            </a:r>
          </a:p>
        </xdr:txBody>
      </xdr:sp>
    </xdr:grpSp>
    <xdr:clientData/>
  </xdr:twoCellAnchor>
  <xdr:twoCellAnchor>
    <xdr:from>
      <xdr:col>0</xdr:col>
      <xdr:colOff>0</xdr:colOff>
      <xdr:row>6</xdr:row>
      <xdr:rowOff>114300</xdr:rowOff>
    </xdr:from>
    <xdr:to>
      <xdr:col>0</xdr:col>
      <xdr:colOff>323850</xdr:colOff>
      <xdr:row>9</xdr:row>
      <xdr:rowOff>76200</xdr:rowOff>
    </xdr:to>
    <xdr:sp macro="" textlink="">
      <xdr:nvSpPr>
        <xdr:cNvPr id="142396" name="AutoShape 75">
          <a:extLst>
            <a:ext uri="{FF2B5EF4-FFF2-40B4-BE49-F238E27FC236}">
              <a16:creationId xmlns="" xmlns:a16="http://schemas.microsoft.com/office/drawing/2014/main" id="{3962B217-51D6-498A-8644-C6CE4EEC8639}"/>
            </a:ext>
          </a:extLst>
        </xdr:cNvPr>
        <xdr:cNvSpPr>
          <a:spLocks noChangeAspect="1" noChangeArrowheads="1"/>
        </xdr:cNvSpPr>
      </xdr:nvSpPr>
      <xdr:spPr bwMode="auto">
        <a:xfrm>
          <a:off x="0" y="1371600"/>
          <a:ext cx="323850" cy="447675"/>
        </a:xfrm>
        <a:prstGeom prst="curvedRightArrow">
          <a:avLst>
            <a:gd name="adj1" fmla="val 27647"/>
            <a:gd name="adj2" fmla="val 55294"/>
            <a:gd name="adj3" fmla="val 33333"/>
          </a:avLst>
        </a:prstGeom>
        <a:solidFill>
          <a:srgbClr val="FFFFFF"/>
        </a:solidFill>
        <a:ln w="12700">
          <a:solidFill>
            <a:srgbClr val="000000"/>
          </a:solidFill>
          <a:miter lim="800000"/>
          <a:headEnd/>
          <a:tailEnd/>
        </a:ln>
      </xdr:spPr>
    </xdr:sp>
    <xdr:clientData/>
  </xdr:twoCellAnchor>
  <xdr:twoCellAnchor>
    <xdr:from>
      <xdr:col>0</xdr:col>
      <xdr:colOff>38100</xdr:colOff>
      <xdr:row>12</xdr:row>
      <xdr:rowOff>114300</xdr:rowOff>
    </xdr:from>
    <xdr:to>
      <xdr:col>0</xdr:col>
      <xdr:colOff>495300</xdr:colOff>
      <xdr:row>15</xdr:row>
      <xdr:rowOff>19050</xdr:rowOff>
    </xdr:to>
    <xdr:sp macro="" textlink="">
      <xdr:nvSpPr>
        <xdr:cNvPr id="142397" name="AutoShape 76">
          <a:extLst>
            <a:ext uri="{FF2B5EF4-FFF2-40B4-BE49-F238E27FC236}">
              <a16:creationId xmlns="" xmlns:a16="http://schemas.microsoft.com/office/drawing/2014/main" id="{81B2237F-C702-4C57-B469-DCF8CD4ECE0A}"/>
            </a:ext>
          </a:extLst>
        </xdr:cNvPr>
        <xdr:cNvSpPr>
          <a:spLocks noChangeAspect="1" noChangeArrowheads="1"/>
        </xdr:cNvSpPr>
      </xdr:nvSpPr>
      <xdr:spPr bwMode="auto">
        <a:xfrm>
          <a:off x="38100" y="2343150"/>
          <a:ext cx="457200" cy="390525"/>
        </a:xfrm>
        <a:prstGeom prst="flowChartMerge">
          <a:avLst/>
        </a:prstGeom>
        <a:solidFill>
          <a:srgbClr val="FFFFFF"/>
        </a:solidFill>
        <a:ln w="12700">
          <a:solidFill>
            <a:srgbClr val="000000"/>
          </a:solidFill>
          <a:miter lim="800000"/>
          <a:headEnd/>
          <a:tailEnd/>
        </a:ln>
      </xdr:spPr>
    </xdr:sp>
    <xdr:clientData/>
  </xdr:twoCellAnchor>
  <xdr:twoCellAnchor>
    <xdr:from>
      <xdr:col>0</xdr:col>
      <xdr:colOff>647700</xdr:colOff>
      <xdr:row>5</xdr:row>
      <xdr:rowOff>38100</xdr:rowOff>
    </xdr:from>
    <xdr:to>
      <xdr:col>1</xdr:col>
      <xdr:colOff>228600</xdr:colOff>
      <xdr:row>11</xdr:row>
      <xdr:rowOff>38100</xdr:rowOff>
    </xdr:to>
    <xdr:grpSp>
      <xdr:nvGrpSpPr>
        <xdr:cNvPr id="142398" name="Group 77">
          <a:extLst>
            <a:ext uri="{FF2B5EF4-FFF2-40B4-BE49-F238E27FC236}">
              <a16:creationId xmlns="" xmlns:a16="http://schemas.microsoft.com/office/drawing/2014/main" id="{A9112125-76E1-46B4-824B-84942FF7A013}"/>
            </a:ext>
          </a:extLst>
        </xdr:cNvPr>
        <xdr:cNvGrpSpPr>
          <a:grpSpLocks noChangeAspect="1"/>
        </xdr:cNvGrpSpPr>
      </xdr:nvGrpSpPr>
      <xdr:grpSpPr bwMode="auto">
        <a:xfrm>
          <a:off x="647700" y="1157288"/>
          <a:ext cx="342900" cy="1000125"/>
          <a:chOff x="512" y="17"/>
          <a:chExt cx="36" cy="102"/>
        </a:xfrm>
      </xdr:grpSpPr>
      <xdr:sp macro="" textlink="">
        <xdr:nvSpPr>
          <xdr:cNvPr id="142559" name="Line 78">
            <a:extLst>
              <a:ext uri="{FF2B5EF4-FFF2-40B4-BE49-F238E27FC236}">
                <a16:creationId xmlns="" xmlns:a16="http://schemas.microsoft.com/office/drawing/2014/main" id="{4A96B9C0-4207-4DED-A8AB-3DFC998433DD}"/>
              </a:ext>
            </a:extLst>
          </xdr:cNvPr>
          <xdr:cNvSpPr>
            <a:spLocks noChangeAspect="1" noChangeShapeType="1"/>
          </xdr:cNvSpPr>
        </xdr:nvSpPr>
        <xdr:spPr bwMode="auto">
          <a:xfrm>
            <a:off x="512" y="17"/>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60" name="Line 79">
            <a:extLst>
              <a:ext uri="{FF2B5EF4-FFF2-40B4-BE49-F238E27FC236}">
                <a16:creationId xmlns="" xmlns:a16="http://schemas.microsoft.com/office/drawing/2014/main" id="{C12DAE86-70FC-4036-B78D-B6B5DEC033D3}"/>
              </a:ext>
            </a:extLst>
          </xdr:cNvPr>
          <xdr:cNvSpPr>
            <a:spLocks noChangeAspect="1" noChangeShapeType="1"/>
          </xdr:cNvSpPr>
        </xdr:nvSpPr>
        <xdr:spPr bwMode="auto">
          <a:xfrm>
            <a:off x="512" y="119"/>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61" name="Line 80">
            <a:extLst>
              <a:ext uri="{FF2B5EF4-FFF2-40B4-BE49-F238E27FC236}">
                <a16:creationId xmlns="" xmlns:a16="http://schemas.microsoft.com/office/drawing/2014/main" id="{0212E263-6A7A-4A33-AB69-AE525C73CDA3}"/>
              </a:ext>
            </a:extLst>
          </xdr:cNvPr>
          <xdr:cNvSpPr>
            <a:spLocks noChangeAspect="1" noChangeShapeType="1"/>
          </xdr:cNvSpPr>
        </xdr:nvSpPr>
        <xdr:spPr bwMode="auto">
          <a:xfrm>
            <a:off x="548" y="17"/>
            <a:ext cx="0" cy="102"/>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62" name="Line 81">
            <a:extLst>
              <a:ext uri="{FF2B5EF4-FFF2-40B4-BE49-F238E27FC236}">
                <a16:creationId xmlns="" xmlns:a16="http://schemas.microsoft.com/office/drawing/2014/main" id="{425C3288-C09C-47FB-877F-E8457C9BEA06}"/>
              </a:ext>
            </a:extLst>
          </xdr:cNvPr>
          <xdr:cNvSpPr>
            <a:spLocks noChangeAspect="1" noChangeShapeType="1"/>
          </xdr:cNvSpPr>
        </xdr:nvSpPr>
        <xdr:spPr bwMode="auto">
          <a:xfrm>
            <a:off x="512" y="51"/>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63" name="Line 82">
            <a:extLst>
              <a:ext uri="{FF2B5EF4-FFF2-40B4-BE49-F238E27FC236}">
                <a16:creationId xmlns="" xmlns:a16="http://schemas.microsoft.com/office/drawing/2014/main" id="{D2A69EAB-9965-4F61-B495-7BDE57308E64}"/>
              </a:ext>
            </a:extLst>
          </xdr:cNvPr>
          <xdr:cNvSpPr>
            <a:spLocks noChangeAspect="1" noChangeShapeType="1"/>
          </xdr:cNvSpPr>
        </xdr:nvSpPr>
        <xdr:spPr bwMode="auto">
          <a:xfrm>
            <a:off x="512" y="85"/>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533400</xdr:colOff>
      <xdr:row>5</xdr:row>
      <xdr:rowOff>38100</xdr:rowOff>
    </xdr:from>
    <xdr:to>
      <xdr:col>2</xdr:col>
      <xdr:colOff>142875</xdr:colOff>
      <xdr:row>8</xdr:row>
      <xdr:rowOff>95250</xdr:rowOff>
    </xdr:to>
    <xdr:grpSp>
      <xdr:nvGrpSpPr>
        <xdr:cNvPr id="142399" name="Group 83">
          <a:extLst>
            <a:ext uri="{FF2B5EF4-FFF2-40B4-BE49-F238E27FC236}">
              <a16:creationId xmlns="" xmlns:a16="http://schemas.microsoft.com/office/drawing/2014/main" id="{62061A88-6DFE-4137-8515-8FDFA0833544}"/>
            </a:ext>
          </a:extLst>
        </xdr:cNvPr>
        <xdr:cNvGrpSpPr>
          <a:grpSpLocks noChangeAspect="1"/>
        </xdr:cNvGrpSpPr>
      </xdr:nvGrpSpPr>
      <xdr:grpSpPr bwMode="auto">
        <a:xfrm>
          <a:off x="1295400" y="1157288"/>
          <a:ext cx="371475" cy="557212"/>
          <a:chOff x="691" y="204"/>
          <a:chExt cx="39" cy="57"/>
        </a:xfrm>
      </xdr:grpSpPr>
      <xdr:sp macro="" textlink="">
        <xdr:nvSpPr>
          <xdr:cNvPr id="142554" name="Line 84">
            <a:extLst>
              <a:ext uri="{FF2B5EF4-FFF2-40B4-BE49-F238E27FC236}">
                <a16:creationId xmlns="" xmlns:a16="http://schemas.microsoft.com/office/drawing/2014/main" id="{2FEBDAAB-9EE2-4B1D-9A32-67DC08B39986}"/>
              </a:ext>
            </a:extLst>
          </xdr:cNvPr>
          <xdr:cNvSpPr>
            <a:spLocks noChangeAspect="1" noChangeShapeType="1"/>
          </xdr:cNvSpPr>
        </xdr:nvSpPr>
        <xdr:spPr bwMode="auto">
          <a:xfrm>
            <a:off x="691"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55" name="Line 85">
            <a:extLst>
              <a:ext uri="{FF2B5EF4-FFF2-40B4-BE49-F238E27FC236}">
                <a16:creationId xmlns="" xmlns:a16="http://schemas.microsoft.com/office/drawing/2014/main" id="{33994E1B-1798-4A15-95A6-0FF3F65A8710}"/>
              </a:ext>
            </a:extLst>
          </xdr:cNvPr>
          <xdr:cNvSpPr>
            <a:spLocks noChangeAspect="1" noChangeShapeType="1"/>
          </xdr:cNvSpPr>
        </xdr:nvSpPr>
        <xdr:spPr bwMode="auto">
          <a:xfrm>
            <a:off x="691" y="238"/>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56" name="Line 86">
            <a:extLst>
              <a:ext uri="{FF2B5EF4-FFF2-40B4-BE49-F238E27FC236}">
                <a16:creationId xmlns="" xmlns:a16="http://schemas.microsoft.com/office/drawing/2014/main" id="{85DDA73B-80E0-4FB6-8282-3B8719AAF7B0}"/>
              </a:ext>
            </a:extLst>
          </xdr:cNvPr>
          <xdr:cNvSpPr>
            <a:spLocks noChangeAspect="1" noChangeShapeType="1"/>
          </xdr:cNvSpPr>
        </xdr:nvSpPr>
        <xdr:spPr bwMode="auto">
          <a:xfrm flipV="1">
            <a:off x="730"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57" name="Line 87">
            <a:extLst>
              <a:ext uri="{FF2B5EF4-FFF2-40B4-BE49-F238E27FC236}">
                <a16:creationId xmlns="" xmlns:a16="http://schemas.microsoft.com/office/drawing/2014/main" id="{0BF08F3E-2BF0-4764-AA89-66BD2D8A9C5A}"/>
              </a:ext>
            </a:extLst>
          </xdr:cNvPr>
          <xdr:cNvSpPr>
            <a:spLocks noChangeAspect="1" noChangeShapeType="1"/>
          </xdr:cNvSpPr>
        </xdr:nvSpPr>
        <xdr:spPr bwMode="auto">
          <a:xfrm>
            <a:off x="711" y="238"/>
            <a:ext cx="0" cy="23"/>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58" name="Line 88">
            <a:extLst>
              <a:ext uri="{FF2B5EF4-FFF2-40B4-BE49-F238E27FC236}">
                <a16:creationId xmlns="" xmlns:a16="http://schemas.microsoft.com/office/drawing/2014/main" id="{BFA0BE33-DA35-42D2-AE12-09215A0DF2CD}"/>
              </a:ext>
            </a:extLst>
          </xdr:cNvPr>
          <xdr:cNvSpPr>
            <a:spLocks noChangeAspect="1" noChangeShapeType="1"/>
          </xdr:cNvSpPr>
        </xdr:nvSpPr>
        <xdr:spPr bwMode="auto">
          <a:xfrm>
            <a:off x="691" y="261"/>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419100</xdr:colOff>
      <xdr:row>20</xdr:row>
      <xdr:rowOff>38100</xdr:rowOff>
    </xdr:from>
    <xdr:to>
      <xdr:col>1</xdr:col>
      <xdr:colOff>276225</xdr:colOff>
      <xdr:row>21</xdr:row>
      <xdr:rowOff>104775</xdr:rowOff>
    </xdr:to>
    <xdr:grpSp>
      <xdr:nvGrpSpPr>
        <xdr:cNvPr id="142400" name="Group 89">
          <a:extLst>
            <a:ext uri="{FF2B5EF4-FFF2-40B4-BE49-F238E27FC236}">
              <a16:creationId xmlns="" xmlns:a16="http://schemas.microsoft.com/office/drawing/2014/main" id="{82F99444-98BA-4DF0-9994-2392302CB3D2}"/>
            </a:ext>
          </a:extLst>
        </xdr:cNvPr>
        <xdr:cNvGrpSpPr>
          <a:grpSpLocks noChangeAspect="1"/>
        </xdr:cNvGrpSpPr>
      </xdr:nvGrpSpPr>
      <xdr:grpSpPr bwMode="auto">
        <a:xfrm>
          <a:off x="419100" y="3848100"/>
          <a:ext cx="619125" cy="257175"/>
          <a:chOff x="554" y="237"/>
          <a:chExt cx="65" cy="24"/>
        </a:xfrm>
      </xdr:grpSpPr>
      <xdr:sp macro="" textlink="">
        <xdr:nvSpPr>
          <xdr:cNvPr id="142552" name="Rectangle 90">
            <a:extLst>
              <a:ext uri="{FF2B5EF4-FFF2-40B4-BE49-F238E27FC236}">
                <a16:creationId xmlns="" xmlns:a16="http://schemas.microsoft.com/office/drawing/2014/main" id="{65305E60-9E31-431B-816E-0840953EB043}"/>
              </a:ext>
            </a:extLst>
          </xdr:cNvPr>
          <xdr:cNvSpPr>
            <a:spLocks noChangeAspect="1" noChangeArrowheads="1"/>
          </xdr:cNvSpPr>
        </xdr:nvSpPr>
        <xdr:spPr bwMode="auto">
          <a:xfrm>
            <a:off x="554" y="237"/>
            <a:ext cx="65" cy="24"/>
          </a:xfrm>
          <a:prstGeom prst="rect">
            <a:avLst/>
          </a:prstGeom>
          <a:solidFill>
            <a:srgbClr val="FFFFFF"/>
          </a:solidFill>
          <a:ln w="12700">
            <a:solidFill>
              <a:srgbClr val="000000"/>
            </a:solidFill>
            <a:miter lim="800000"/>
            <a:headEnd/>
            <a:tailEnd/>
          </a:ln>
        </xdr:spPr>
      </xdr:sp>
      <xdr:sp macro="" textlink="">
        <xdr:nvSpPr>
          <xdr:cNvPr id="6235" name="Text Box 91">
            <a:extLst>
              <a:ext uri="{FF2B5EF4-FFF2-40B4-BE49-F238E27FC236}">
                <a16:creationId xmlns="" xmlns:a16="http://schemas.microsoft.com/office/drawing/2014/main" id="{B4709F5B-9380-415D-99E8-6D5C8641FEBA}"/>
              </a:ext>
            </a:extLst>
          </xdr:cNvPr>
          <xdr:cNvSpPr txBox="1">
            <a:spLocks noChangeAspect="1" noChangeArrowheads="1"/>
          </xdr:cNvSpPr>
        </xdr:nvSpPr>
        <xdr:spPr bwMode="auto">
          <a:xfrm>
            <a:off x="566" y="241"/>
            <a:ext cx="48"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XOXO</a:t>
            </a:r>
          </a:p>
        </xdr:txBody>
      </xdr:sp>
    </xdr:grpSp>
    <xdr:clientData/>
  </xdr:twoCellAnchor>
  <xdr:twoCellAnchor>
    <xdr:from>
      <xdr:col>0</xdr:col>
      <xdr:colOff>304800</xdr:colOff>
      <xdr:row>17</xdr:row>
      <xdr:rowOff>152400</xdr:rowOff>
    </xdr:from>
    <xdr:to>
      <xdr:col>1</xdr:col>
      <xdr:colOff>542925</xdr:colOff>
      <xdr:row>19</xdr:row>
      <xdr:rowOff>19050</xdr:rowOff>
    </xdr:to>
    <xdr:grpSp>
      <xdr:nvGrpSpPr>
        <xdr:cNvPr id="142401" name="Group 92">
          <a:extLst>
            <a:ext uri="{FF2B5EF4-FFF2-40B4-BE49-F238E27FC236}">
              <a16:creationId xmlns="" xmlns:a16="http://schemas.microsoft.com/office/drawing/2014/main" id="{4CC9FF75-D1F7-489F-8D3B-B89DF7346C4A}"/>
            </a:ext>
          </a:extLst>
        </xdr:cNvPr>
        <xdr:cNvGrpSpPr>
          <a:grpSpLocks noChangeAspect="1"/>
        </xdr:cNvGrpSpPr>
      </xdr:nvGrpSpPr>
      <xdr:grpSpPr bwMode="auto">
        <a:xfrm>
          <a:off x="304800" y="3271838"/>
          <a:ext cx="1000125" cy="366712"/>
          <a:chOff x="448" y="284"/>
          <a:chExt cx="105" cy="20"/>
        </a:xfrm>
      </xdr:grpSpPr>
      <xdr:sp macro="" textlink="">
        <xdr:nvSpPr>
          <xdr:cNvPr id="142549" name="Line 93">
            <a:extLst>
              <a:ext uri="{FF2B5EF4-FFF2-40B4-BE49-F238E27FC236}">
                <a16:creationId xmlns="" xmlns:a16="http://schemas.microsoft.com/office/drawing/2014/main" id="{D8FA1CFD-59E2-48F7-A1C0-5CDB1938F2DF}"/>
              </a:ext>
            </a:extLst>
          </xdr:cNvPr>
          <xdr:cNvSpPr>
            <a:spLocks noChangeAspect="1" noChangeShapeType="1"/>
          </xdr:cNvSpPr>
        </xdr:nvSpPr>
        <xdr:spPr bwMode="auto">
          <a:xfrm>
            <a:off x="448" y="28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50" name="Line 94">
            <a:extLst>
              <a:ext uri="{FF2B5EF4-FFF2-40B4-BE49-F238E27FC236}">
                <a16:creationId xmlns="" xmlns:a16="http://schemas.microsoft.com/office/drawing/2014/main" id="{8D66C202-74F3-4165-A1D1-679C5777424D}"/>
              </a:ext>
            </a:extLst>
          </xdr:cNvPr>
          <xdr:cNvSpPr>
            <a:spLocks noChangeAspect="1" noChangeShapeType="1"/>
          </xdr:cNvSpPr>
        </xdr:nvSpPr>
        <xdr:spPr bwMode="auto">
          <a:xfrm>
            <a:off x="448" y="30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239" name="Text Box 95">
            <a:extLst>
              <a:ext uri="{FF2B5EF4-FFF2-40B4-BE49-F238E27FC236}">
                <a16:creationId xmlns="" xmlns:a16="http://schemas.microsoft.com/office/drawing/2014/main" id="{85B3734B-CE16-45E2-81D7-DF3D4B0338D5}"/>
              </a:ext>
            </a:extLst>
          </xdr:cNvPr>
          <xdr:cNvSpPr txBox="1">
            <a:spLocks noChangeAspect="1" noChangeArrowheads="1"/>
          </xdr:cNvSpPr>
        </xdr:nvSpPr>
        <xdr:spPr bwMode="auto">
          <a:xfrm>
            <a:off x="485" y="285"/>
            <a:ext cx="38"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FIFO</a:t>
            </a:r>
          </a:p>
        </xdr:txBody>
      </xdr:sp>
    </xdr:grpSp>
    <xdr:clientData/>
  </xdr:twoCellAnchor>
  <xdr:twoCellAnchor>
    <xdr:from>
      <xdr:col>1</xdr:col>
      <xdr:colOff>609600</xdr:colOff>
      <xdr:row>20</xdr:row>
      <xdr:rowOff>76200</xdr:rowOff>
    </xdr:from>
    <xdr:to>
      <xdr:col>2</xdr:col>
      <xdr:colOff>400050</xdr:colOff>
      <xdr:row>22</xdr:row>
      <xdr:rowOff>38100</xdr:rowOff>
    </xdr:to>
    <xdr:grpSp>
      <xdr:nvGrpSpPr>
        <xdr:cNvPr id="142402" name="Group 96">
          <a:extLst>
            <a:ext uri="{FF2B5EF4-FFF2-40B4-BE49-F238E27FC236}">
              <a16:creationId xmlns="" xmlns:a16="http://schemas.microsoft.com/office/drawing/2014/main" id="{AB2E9F33-3073-449A-955E-E2E9AACEE0CF}"/>
            </a:ext>
          </a:extLst>
        </xdr:cNvPr>
        <xdr:cNvGrpSpPr>
          <a:grpSpLocks noChangeAspect="1"/>
        </xdr:cNvGrpSpPr>
      </xdr:nvGrpSpPr>
      <xdr:grpSpPr bwMode="auto">
        <a:xfrm>
          <a:off x="1371600" y="3886200"/>
          <a:ext cx="552450" cy="319088"/>
          <a:chOff x="562" y="344"/>
          <a:chExt cx="58" cy="30"/>
        </a:xfrm>
      </xdr:grpSpPr>
      <xdr:sp macro="" textlink="">
        <xdr:nvSpPr>
          <xdr:cNvPr id="142544" name="Oval 97">
            <a:extLst>
              <a:ext uri="{FF2B5EF4-FFF2-40B4-BE49-F238E27FC236}">
                <a16:creationId xmlns="" xmlns:a16="http://schemas.microsoft.com/office/drawing/2014/main" id="{41E6D5F6-563F-45F1-91F6-7BC2242AC245}"/>
              </a:ext>
            </a:extLst>
          </xdr:cNvPr>
          <xdr:cNvSpPr>
            <a:spLocks noChangeAspect="1" noChangeArrowheads="1"/>
          </xdr:cNvSpPr>
        </xdr:nvSpPr>
        <xdr:spPr bwMode="auto">
          <a:xfrm>
            <a:off x="562" y="357"/>
            <a:ext cx="13" cy="17"/>
          </a:xfrm>
          <a:prstGeom prst="ellipse">
            <a:avLst/>
          </a:prstGeom>
          <a:solidFill>
            <a:srgbClr val="FFFFFF"/>
          </a:solidFill>
          <a:ln w="15875">
            <a:solidFill>
              <a:srgbClr val="000000"/>
            </a:solidFill>
            <a:round/>
            <a:headEnd/>
            <a:tailEnd/>
          </a:ln>
        </xdr:spPr>
      </xdr:sp>
      <xdr:sp macro="" textlink="">
        <xdr:nvSpPr>
          <xdr:cNvPr id="142545" name="Oval 98">
            <a:extLst>
              <a:ext uri="{FF2B5EF4-FFF2-40B4-BE49-F238E27FC236}">
                <a16:creationId xmlns="" xmlns:a16="http://schemas.microsoft.com/office/drawing/2014/main" id="{FFA99984-A26C-4B4E-A02C-688FDC9DB4CC}"/>
              </a:ext>
            </a:extLst>
          </xdr:cNvPr>
          <xdr:cNvSpPr>
            <a:spLocks noChangeAspect="1" noChangeArrowheads="1"/>
          </xdr:cNvSpPr>
        </xdr:nvSpPr>
        <xdr:spPr bwMode="auto">
          <a:xfrm>
            <a:off x="582" y="357"/>
            <a:ext cx="13" cy="17"/>
          </a:xfrm>
          <a:prstGeom prst="ellipse">
            <a:avLst/>
          </a:prstGeom>
          <a:solidFill>
            <a:srgbClr val="FFFFFF"/>
          </a:solidFill>
          <a:ln w="15875">
            <a:solidFill>
              <a:srgbClr val="000000"/>
            </a:solidFill>
            <a:round/>
            <a:headEnd/>
            <a:tailEnd/>
          </a:ln>
        </xdr:spPr>
      </xdr:sp>
      <xdr:sp macro="" textlink="">
        <xdr:nvSpPr>
          <xdr:cNvPr id="142546" name="Line 99">
            <a:extLst>
              <a:ext uri="{FF2B5EF4-FFF2-40B4-BE49-F238E27FC236}">
                <a16:creationId xmlns="" xmlns:a16="http://schemas.microsoft.com/office/drawing/2014/main" id="{70DA32C1-A658-4AFD-9486-C1D2AA6E27E5}"/>
              </a:ext>
            </a:extLst>
          </xdr:cNvPr>
          <xdr:cNvSpPr>
            <a:spLocks noChangeAspect="1" noChangeShapeType="1"/>
          </xdr:cNvSpPr>
        </xdr:nvSpPr>
        <xdr:spPr bwMode="auto">
          <a:xfrm>
            <a:off x="575" y="365"/>
            <a:ext cx="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47" name="Freeform 100">
            <a:extLst>
              <a:ext uri="{FF2B5EF4-FFF2-40B4-BE49-F238E27FC236}">
                <a16:creationId xmlns="" xmlns:a16="http://schemas.microsoft.com/office/drawing/2014/main" id="{7E1D388F-4E54-47F1-A5A4-6D02ED1FA97F}"/>
              </a:ext>
            </a:extLst>
          </xdr:cNvPr>
          <xdr:cNvSpPr>
            <a:spLocks noChangeAspect="1"/>
          </xdr:cNvSpPr>
        </xdr:nvSpPr>
        <xdr:spPr bwMode="auto">
          <a:xfrm>
            <a:off x="595"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2548" name="Freeform 101">
            <a:extLst>
              <a:ext uri="{FF2B5EF4-FFF2-40B4-BE49-F238E27FC236}">
                <a16:creationId xmlns="" xmlns:a16="http://schemas.microsoft.com/office/drawing/2014/main" id="{96540122-CB8D-4096-8D18-E094FA276C76}"/>
              </a:ext>
            </a:extLst>
          </xdr:cNvPr>
          <xdr:cNvSpPr>
            <a:spLocks noChangeAspect="1"/>
          </xdr:cNvSpPr>
        </xdr:nvSpPr>
        <xdr:spPr bwMode="auto">
          <a:xfrm>
            <a:off x="562"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152400</xdr:colOff>
      <xdr:row>26</xdr:row>
      <xdr:rowOff>66675</xdr:rowOff>
    </xdr:from>
    <xdr:to>
      <xdr:col>0</xdr:col>
      <xdr:colOff>609600</xdr:colOff>
      <xdr:row>28</xdr:row>
      <xdr:rowOff>28575</xdr:rowOff>
    </xdr:to>
    <xdr:sp macro="" textlink="">
      <xdr:nvSpPr>
        <xdr:cNvPr id="142403" name="AutoShape 102" descr="Wide upward diagonal">
          <a:extLst>
            <a:ext uri="{FF2B5EF4-FFF2-40B4-BE49-F238E27FC236}">
              <a16:creationId xmlns="" xmlns:a16="http://schemas.microsoft.com/office/drawing/2014/main" id="{23D02BED-FE72-414D-A91F-716E0C4F9D86}"/>
            </a:ext>
          </a:extLst>
        </xdr:cNvPr>
        <xdr:cNvSpPr>
          <a:spLocks noChangeAspect="1" noChangeArrowheads="1"/>
        </xdr:cNvSpPr>
      </xdr:nvSpPr>
      <xdr:spPr bwMode="auto">
        <a:xfrm flipH="1">
          <a:off x="152400" y="476250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1</xdr:col>
      <xdr:colOff>190500</xdr:colOff>
      <xdr:row>28</xdr:row>
      <xdr:rowOff>152400</xdr:rowOff>
    </xdr:from>
    <xdr:to>
      <xdr:col>1</xdr:col>
      <xdr:colOff>476250</xdr:colOff>
      <xdr:row>31</xdr:row>
      <xdr:rowOff>123825</xdr:rowOff>
    </xdr:to>
    <xdr:sp macro="" textlink="">
      <xdr:nvSpPr>
        <xdr:cNvPr id="142404" name="AutoShape 103">
          <a:extLst>
            <a:ext uri="{FF2B5EF4-FFF2-40B4-BE49-F238E27FC236}">
              <a16:creationId xmlns="" xmlns:a16="http://schemas.microsoft.com/office/drawing/2014/main" id="{EB449281-3F77-4964-9CC4-6B3293DEFBAC}"/>
            </a:ext>
          </a:extLst>
        </xdr:cNvPr>
        <xdr:cNvSpPr>
          <a:spLocks noChangeAspect="1" noChangeArrowheads="1"/>
        </xdr:cNvSpPr>
      </xdr:nvSpPr>
      <xdr:spPr bwMode="auto">
        <a:xfrm rot="16200000" flipH="1">
          <a:off x="866775" y="5257800"/>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0</xdr:col>
      <xdr:colOff>190500</xdr:colOff>
      <xdr:row>28</xdr:row>
      <xdr:rowOff>152400</xdr:rowOff>
    </xdr:from>
    <xdr:to>
      <xdr:col>0</xdr:col>
      <xdr:colOff>476250</xdr:colOff>
      <xdr:row>31</xdr:row>
      <xdr:rowOff>123825</xdr:rowOff>
    </xdr:to>
    <xdr:sp macro="" textlink="">
      <xdr:nvSpPr>
        <xdr:cNvPr id="142405" name="AutoShape 104" descr="Wide upward diagonal">
          <a:extLst>
            <a:ext uri="{FF2B5EF4-FFF2-40B4-BE49-F238E27FC236}">
              <a16:creationId xmlns="" xmlns:a16="http://schemas.microsoft.com/office/drawing/2014/main" id="{18DA62A3-0E96-4721-BAAA-3A248FB0BC6B}"/>
            </a:ext>
          </a:extLst>
        </xdr:cNvPr>
        <xdr:cNvSpPr>
          <a:spLocks noChangeAspect="1" noChangeArrowheads="1"/>
        </xdr:cNvSpPr>
      </xdr:nvSpPr>
      <xdr:spPr bwMode="auto">
        <a:xfrm rot="16200000" flipH="1">
          <a:off x="104775" y="525780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0</xdr:col>
      <xdr:colOff>190500</xdr:colOff>
      <xdr:row>32</xdr:row>
      <xdr:rowOff>104775</xdr:rowOff>
    </xdr:from>
    <xdr:to>
      <xdr:col>1</xdr:col>
      <xdr:colOff>590550</xdr:colOff>
      <xdr:row>35</xdr:row>
      <xdr:rowOff>9525</xdr:rowOff>
    </xdr:to>
    <xdr:grpSp>
      <xdr:nvGrpSpPr>
        <xdr:cNvPr id="142406" name="Group 105">
          <a:extLst>
            <a:ext uri="{FF2B5EF4-FFF2-40B4-BE49-F238E27FC236}">
              <a16:creationId xmlns="" xmlns:a16="http://schemas.microsoft.com/office/drawing/2014/main" id="{3C51C722-3815-495F-9062-EEB6636F9C3F}"/>
            </a:ext>
          </a:extLst>
        </xdr:cNvPr>
        <xdr:cNvGrpSpPr>
          <a:grpSpLocks noChangeAspect="1"/>
        </xdr:cNvGrpSpPr>
      </xdr:nvGrpSpPr>
      <xdr:grpSpPr bwMode="auto">
        <a:xfrm>
          <a:off x="190500" y="5938838"/>
          <a:ext cx="1162050" cy="404812"/>
          <a:chOff x="597" y="273"/>
          <a:chExt cx="122" cy="41"/>
        </a:xfrm>
      </xdr:grpSpPr>
      <xdr:sp macro="" textlink="">
        <xdr:nvSpPr>
          <xdr:cNvPr id="142541" name="AutoShape 106">
            <a:extLst>
              <a:ext uri="{FF2B5EF4-FFF2-40B4-BE49-F238E27FC236}">
                <a16:creationId xmlns="" xmlns:a16="http://schemas.microsoft.com/office/drawing/2014/main" id="{715F3822-6DB4-45F2-9B4B-BAF6855C1CF7}"/>
              </a:ext>
            </a:extLst>
          </xdr:cNvPr>
          <xdr:cNvSpPr>
            <a:spLocks noChangeAspect="1" noChangeArrowheads="1"/>
          </xdr:cNvSpPr>
        </xdr:nvSpPr>
        <xdr:spPr bwMode="auto">
          <a:xfrm flipH="1">
            <a:off x="671" y="284"/>
            <a:ext cx="48" cy="30"/>
          </a:xfrm>
          <a:prstGeom prst="flowChartPunchedCard">
            <a:avLst/>
          </a:prstGeom>
          <a:solidFill>
            <a:srgbClr val="FFFFFF"/>
          </a:solidFill>
          <a:ln w="9525">
            <a:solidFill>
              <a:srgbClr val="000000"/>
            </a:solidFill>
            <a:miter lim="800000"/>
            <a:headEnd/>
            <a:tailEnd/>
          </a:ln>
        </xdr:spPr>
      </xdr:sp>
      <xdr:sp macro="" textlink="">
        <xdr:nvSpPr>
          <xdr:cNvPr id="142542" name="AutoShape 107">
            <a:extLst>
              <a:ext uri="{FF2B5EF4-FFF2-40B4-BE49-F238E27FC236}">
                <a16:creationId xmlns="" xmlns:a16="http://schemas.microsoft.com/office/drawing/2014/main" id="{A9D99315-0A6F-4996-A0B0-0BB970349B42}"/>
              </a:ext>
            </a:extLst>
          </xdr:cNvPr>
          <xdr:cNvSpPr>
            <a:spLocks noChangeAspect="1" noChangeArrowheads="1"/>
          </xdr:cNvSpPr>
        </xdr:nvSpPr>
        <xdr:spPr bwMode="auto">
          <a:xfrm flipH="1">
            <a:off x="636" y="279"/>
            <a:ext cx="48" cy="30"/>
          </a:xfrm>
          <a:prstGeom prst="flowChartPunchedCard">
            <a:avLst/>
          </a:prstGeom>
          <a:solidFill>
            <a:srgbClr val="FFFFFF"/>
          </a:solidFill>
          <a:ln w="9525">
            <a:solidFill>
              <a:srgbClr val="000000"/>
            </a:solidFill>
            <a:miter lim="800000"/>
            <a:headEnd/>
            <a:tailEnd/>
          </a:ln>
        </xdr:spPr>
      </xdr:sp>
      <xdr:sp macro="" textlink="">
        <xdr:nvSpPr>
          <xdr:cNvPr id="142543" name="AutoShape 108">
            <a:extLst>
              <a:ext uri="{FF2B5EF4-FFF2-40B4-BE49-F238E27FC236}">
                <a16:creationId xmlns="" xmlns:a16="http://schemas.microsoft.com/office/drawing/2014/main" id="{2C5C8A20-4065-4E8F-B8D0-854D1753E8B8}"/>
              </a:ext>
            </a:extLst>
          </xdr:cNvPr>
          <xdr:cNvSpPr>
            <a:spLocks noChangeAspect="1" noChangeArrowheads="1"/>
          </xdr:cNvSpPr>
        </xdr:nvSpPr>
        <xdr:spPr bwMode="auto">
          <a:xfrm flipH="1">
            <a:off x="597" y="273"/>
            <a:ext cx="48" cy="30"/>
          </a:xfrm>
          <a:prstGeom prst="flowChartPunchedCard">
            <a:avLst/>
          </a:prstGeom>
          <a:solidFill>
            <a:srgbClr val="FFFFFF"/>
          </a:solidFill>
          <a:ln w="9525">
            <a:solidFill>
              <a:srgbClr val="000000"/>
            </a:solidFill>
            <a:miter lim="800000"/>
            <a:headEnd/>
            <a:tailEnd/>
          </a:ln>
        </xdr:spPr>
      </xdr:sp>
    </xdr:grpSp>
    <xdr:clientData/>
  </xdr:twoCellAnchor>
  <xdr:twoCellAnchor>
    <xdr:from>
      <xdr:col>1</xdr:col>
      <xdr:colOff>619125</xdr:colOff>
      <xdr:row>24</xdr:row>
      <xdr:rowOff>76200</xdr:rowOff>
    </xdr:from>
    <xdr:to>
      <xdr:col>2</xdr:col>
      <xdr:colOff>314325</xdr:colOff>
      <xdr:row>26</xdr:row>
      <xdr:rowOff>38100</xdr:rowOff>
    </xdr:to>
    <xdr:sp macro="" textlink="">
      <xdr:nvSpPr>
        <xdr:cNvPr id="142407" name="AutoShape 109">
          <a:extLst>
            <a:ext uri="{FF2B5EF4-FFF2-40B4-BE49-F238E27FC236}">
              <a16:creationId xmlns="" xmlns:a16="http://schemas.microsoft.com/office/drawing/2014/main" id="{08FC8A72-F1B5-450C-8F60-C9485877168C}"/>
            </a:ext>
          </a:extLst>
        </xdr:cNvPr>
        <xdr:cNvSpPr>
          <a:spLocks noChangeAspect="1" noChangeArrowheads="1"/>
        </xdr:cNvSpPr>
      </xdr:nvSpPr>
      <xdr:spPr bwMode="auto">
        <a:xfrm flipH="1">
          <a:off x="1381125" y="4448175"/>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0</xdr:col>
      <xdr:colOff>381000</xdr:colOff>
      <xdr:row>38</xdr:row>
      <xdr:rowOff>66675</xdr:rowOff>
    </xdr:from>
    <xdr:to>
      <xdr:col>0</xdr:col>
      <xdr:colOff>704850</xdr:colOff>
      <xdr:row>39</xdr:row>
      <xdr:rowOff>57150</xdr:rowOff>
    </xdr:to>
    <xdr:sp macro="" textlink="">
      <xdr:nvSpPr>
        <xdr:cNvPr id="6254" name="Text Box 110">
          <a:extLst>
            <a:ext uri="{FF2B5EF4-FFF2-40B4-BE49-F238E27FC236}">
              <a16:creationId xmlns="" xmlns:a16="http://schemas.microsoft.com/office/drawing/2014/main" id="{FC814160-FC46-4BE4-B56C-C3237A38A004}"/>
            </a:ext>
          </a:extLst>
        </xdr:cNvPr>
        <xdr:cNvSpPr txBox="1">
          <a:spLocks noChangeAspect="1" noChangeArrowheads="1"/>
        </xdr:cNvSpPr>
      </xdr:nvSpPr>
      <xdr:spPr bwMode="auto">
        <a:xfrm>
          <a:off x="381000" y="6581775"/>
          <a:ext cx="323850" cy="152400"/>
        </a:xfrm>
        <a:prstGeom prst="rect">
          <a:avLst/>
        </a:prstGeom>
        <a:no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 Box</a:t>
          </a:r>
        </a:p>
      </xdr:txBody>
    </xdr:sp>
    <xdr:clientData/>
  </xdr:twoCellAnchor>
  <xdr:twoCellAnchor>
    <xdr:from>
      <xdr:col>0</xdr:col>
      <xdr:colOff>533400</xdr:colOff>
      <xdr:row>38</xdr:row>
      <xdr:rowOff>152400</xdr:rowOff>
    </xdr:from>
    <xdr:to>
      <xdr:col>1</xdr:col>
      <xdr:colOff>342900</xdr:colOff>
      <xdr:row>41</xdr:row>
      <xdr:rowOff>19050</xdr:rowOff>
    </xdr:to>
    <xdr:grpSp>
      <xdr:nvGrpSpPr>
        <xdr:cNvPr id="142409" name="Group 111">
          <a:extLst>
            <a:ext uri="{FF2B5EF4-FFF2-40B4-BE49-F238E27FC236}">
              <a16:creationId xmlns="" xmlns:a16="http://schemas.microsoft.com/office/drawing/2014/main" id="{7EF2AB4E-0BB7-4855-AF68-9F7D9ABEBADE}"/>
            </a:ext>
          </a:extLst>
        </xdr:cNvPr>
        <xdr:cNvGrpSpPr>
          <a:grpSpLocks noChangeAspect="1"/>
        </xdr:cNvGrpSpPr>
      </xdr:nvGrpSpPr>
      <xdr:grpSpPr bwMode="auto">
        <a:xfrm>
          <a:off x="533400" y="6986588"/>
          <a:ext cx="571500" cy="438150"/>
          <a:chOff x="299" y="584"/>
          <a:chExt cx="60" cy="37"/>
        </a:xfrm>
      </xdr:grpSpPr>
      <xdr:sp macro="" textlink="">
        <xdr:nvSpPr>
          <xdr:cNvPr id="142536" name="Rectangle 112">
            <a:extLst>
              <a:ext uri="{FF2B5EF4-FFF2-40B4-BE49-F238E27FC236}">
                <a16:creationId xmlns="" xmlns:a16="http://schemas.microsoft.com/office/drawing/2014/main" id="{FF341C67-E65D-442F-90FB-812A2C3AD794}"/>
              </a:ext>
            </a:extLst>
          </xdr:cNvPr>
          <xdr:cNvSpPr>
            <a:spLocks noChangeAspect="1" noChangeArrowheads="1"/>
          </xdr:cNvSpPr>
        </xdr:nvSpPr>
        <xdr:spPr bwMode="auto">
          <a:xfrm>
            <a:off x="299" y="595"/>
            <a:ext cx="60" cy="26"/>
          </a:xfrm>
          <a:prstGeom prst="rect">
            <a:avLst/>
          </a:prstGeom>
          <a:solidFill>
            <a:srgbClr val="FFFFFF"/>
          </a:solidFill>
          <a:ln w="12700">
            <a:solidFill>
              <a:srgbClr val="000000"/>
            </a:solidFill>
            <a:miter lim="800000"/>
            <a:headEnd/>
            <a:tailEnd/>
          </a:ln>
        </xdr:spPr>
      </xdr:sp>
      <xdr:sp macro="" textlink="">
        <xdr:nvSpPr>
          <xdr:cNvPr id="142537" name="Line 113">
            <a:extLst>
              <a:ext uri="{FF2B5EF4-FFF2-40B4-BE49-F238E27FC236}">
                <a16:creationId xmlns="" xmlns:a16="http://schemas.microsoft.com/office/drawing/2014/main" id="{AD5FC959-076C-4621-8A94-E0D682EBA74F}"/>
              </a:ext>
            </a:extLst>
          </xdr:cNvPr>
          <xdr:cNvSpPr>
            <a:spLocks noChangeAspect="1" noChangeShapeType="1"/>
          </xdr:cNvSpPr>
        </xdr:nvSpPr>
        <xdr:spPr bwMode="auto">
          <a:xfrm>
            <a:off x="301" y="590"/>
            <a:ext cx="56"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38" name="Line 114">
            <a:extLst>
              <a:ext uri="{FF2B5EF4-FFF2-40B4-BE49-F238E27FC236}">
                <a16:creationId xmlns="" xmlns:a16="http://schemas.microsoft.com/office/drawing/2014/main" id="{CD6A5428-97E2-4754-8D27-16809A529949}"/>
              </a:ext>
            </a:extLst>
          </xdr:cNvPr>
          <xdr:cNvSpPr>
            <a:spLocks noChangeAspect="1" noChangeShapeType="1"/>
          </xdr:cNvSpPr>
        </xdr:nvSpPr>
        <xdr:spPr bwMode="auto">
          <a:xfrm>
            <a:off x="301" y="586"/>
            <a:ext cx="56" cy="1"/>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39" name="Line 115">
            <a:extLst>
              <a:ext uri="{FF2B5EF4-FFF2-40B4-BE49-F238E27FC236}">
                <a16:creationId xmlns="" xmlns:a16="http://schemas.microsoft.com/office/drawing/2014/main" id="{C2BBDB90-F52F-432C-91CB-4ED870A98634}"/>
              </a:ext>
            </a:extLst>
          </xdr:cNvPr>
          <xdr:cNvSpPr>
            <a:spLocks noChangeAspect="1" noChangeShapeType="1"/>
          </xdr:cNvSpPr>
        </xdr:nvSpPr>
        <xdr:spPr bwMode="auto">
          <a:xfrm flipH="1">
            <a:off x="302" y="584"/>
            <a:ext cx="53"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260" name="Text Box 116">
            <a:extLst>
              <a:ext uri="{FF2B5EF4-FFF2-40B4-BE49-F238E27FC236}">
                <a16:creationId xmlns="" xmlns:a16="http://schemas.microsoft.com/office/drawing/2014/main" id="{72326AC1-3AFC-4209-9195-F14E3C7CB925}"/>
              </a:ext>
            </a:extLst>
          </xdr:cNvPr>
          <xdr:cNvSpPr txBox="1">
            <a:spLocks noChangeAspect="1" noChangeArrowheads="1"/>
          </xdr:cNvSpPr>
        </xdr:nvSpPr>
        <xdr:spPr bwMode="auto">
          <a:xfrm>
            <a:off x="319" y="598"/>
            <a:ext cx="20" cy="19"/>
          </a:xfrm>
          <a:prstGeom prst="rect">
            <a:avLst/>
          </a:prstGeom>
          <a:noFill/>
          <a:ln w="12700">
            <a:noFill/>
            <a:miter lim="800000"/>
            <a:headEnd/>
            <a:tailEnd/>
          </a:ln>
          <a:effectLst/>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IN</a:t>
            </a:r>
          </a:p>
        </xdr:txBody>
      </xdr:sp>
    </xdr:grpSp>
    <xdr:clientData/>
  </xdr:twoCellAnchor>
  <xdr:twoCellAnchor>
    <xdr:from>
      <xdr:col>0</xdr:col>
      <xdr:colOff>38100</xdr:colOff>
      <xdr:row>43</xdr:row>
      <xdr:rowOff>152400</xdr:rowOff>
    </xdr:from>
    <xdr:to>
      <xdr:col>1</xdr:col>
      <xdr:colOff>504825</xdr:colOff>
      <xdr:row>45</xdr:row>
      <xdr:rowOff>0</xdr:rowOff>
    </xdr:to>
    <xdr:grpSp>
      <xdr:nvGrpSpPr>
        <xdr:cNvPr id="142410" name="Group 117">
          <a:extLst>
            <a:ext uri="{FF2B5EF4-FFF2-40B4-BE49-F238E27FC236}">
              <a16:creationId xmlns="" xmlns:a16="http://schemas.microsoft.com/office/drawing/2014/main" id="{9D092C65-96E9-4B66-AAA8-970A87E4FE42}"/>
            </a:ext>
          </a:extLst>
        </xdr:cNvPr>
        <xdr:cNvGrpSpPr>
          <a:grpSpLocks noChangeAspect="1"/>
        </xdr:cNvGrpSpPr>
      </xdr:nvGrpSpPr>
      <xdr:grpSpPr bwMode="auto">
        <a:xfrm>
          <a:off x="38100" y="7962900"/>
          <a:ext cx="1228725" cy="514350"/>
          <a:chOff x="737" y="353"/>
          <a:chExt cx="129" cy="18"/>
        </a:xfrm>
      </xdr:grpSpPr>
      <xdr:sp macro="" textlink="">
        <xdr:nvSpPr>
          <xdr:cNvPr id="142526" name="Rectangle 118">
            <a:extLst>
              <a:ext uri="{FF2B5EF4-FFF2-40B4-BE49-F238E27FC236}">
                <a16:creationId xmlns="" xmlns:a16="http://schemas.microsoft.com/office/drawing/2014/main" id="{D4DDCB72-2F13-4452-9126-A1F708BFE565}"/>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42527" name="Rectangle 119">
            <a:extLst>
              <a:ext uri="{FF2B5EF4-FFF2-40B4-BE49-F238E27FC236}">
                <a16:creationId xmlns="" xmlns:a16="http://schemas.microsoft.com/office/drawing/2014/main" id="{845E9DD1-C128-4BB4-A420-B87E684BCF0D}"/>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42528" name="Rectangle 120">
            <a:extLst>
              <a:ext uri="{FF2B5EF4-FFF2-40B4-BE49-F238E27FC236}">
                <a16:creationId xmlns="" xmlns:a16="http://schemas.microsoft.com/office/drawing/2014/main" id="{52619C65-94DA-44D9-9ADF-EDA198B995D3}"/>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42529" name="Rectangle 121">
            <a:extLst>
              <a:ext uri="{FF2B5EF4-FFF2-40B4-BE49-F238E27FC236}">
                <a16:creationId xmlns="" xmlns:a16="http://schemas.microsoft.com/office/drawing/2014/main" id="{50490505-933B-4092-B1F1-ABFAD096D75E}"/>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42530" name="Rectangle 122">
            <a:extLst>
              <a:ext uri="{FF2B5EF4-FFF2-40B4-BE49-F238E27FC236}">
                <a16:creationId xmlns="" xmlns:a16="http://schemas.microsoft.com/office/drawing/2014/main" id="{EE27A183-106A-4AD1-86C9-FADB0FB1CB37}"/>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42531" name="Rectangle 123">
            <a:extLst>
              <a:ext uri="{FF2B5EF4-FFF2-40B4-BE49-F238E27FC236}">
                <a16:creationId xmlns="" xmlns:a16="http://schemas.microsoft.com/office/drawing/2014/main" id="{4125804B-53BA-40D1-B628-487893F48588}"/>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42532" name="Rectangle 124">
            <a:extLst>
              <a:ext uri="{FF2B5EF4-FFF2-40B4-BE49-F238E27FC236}">
                <a16:creationId xmlns="" xmlns:a16="http://schemas.microsoft.com/office/drawing/2014/main" id="{EE82FDF3-4821-423F-8F07-7A7ADF2C8F7D}"/>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42533" name="Rectangle 125">
            <a:extLst>
              <a:ext uri="{FF2B5EF4-FFF2-40B4-BE49-F238E27FC236}">
                <a16:creationId xmlns="" xmlns:a16="http://schemas.microsoft.com/office/drawing/2014/main" id="{1E117713-D251-4AE2-9ADF-FD9F396157B2}"/>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42534" name="Rectangle 126">
            <a:extLst>
              <a:ext uri="{FF2B5EF4-FFF2-40B4-BE49-F238E27FC236}">
                <a16:creationId xmlns="" xmlns:a16="http://schemas.microsoft.com/office/drawing/2014/main" id="{8CC1285C-845E-469D-A533-B66D2C15DBA0}"/>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42535" name="AutoShape 127">
            <a:extLst>
              <a:ext uri="{FF2B5EF4-FFF2-40B4-BE49-F238E27FC236}">
                <a16:creationId xmlns="" xmlns:a16="http://schemas.microsoft.com/office/drawing/2014/main" id="{D54A8B07-09BD-4DED-80CE-D712E5852F00}"/>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xdr:col>
      <xdr:colOff>381000</xdr:colOff>
      <xdr:row>48</xdr:row>
      <xdr:rowOff>76200</xdr:rowOff>
    </xdr:from>
    <xdr:to>
      <xdr:col>1</xdr:col>
      <xdr:colOff>571500</xdr:colOff>
      <xdr:row>59</xdr:row>
      <xdr:rowOff>76200</xdr:rowOff>
    </xdr:to>
    <xdr:grpSp>
      <xdr:nvGrpSpPr>
        <xdr:cNvPr id="142411" name="Group 128">
          <a:extLst>
            <a:ext uri="{FF2B5EF4-FFF2-40B4-BE49-F238E27FC236}">
              <a16:creationId xmlns="" xmlns:a16="http://schemas.microsoft.com/office/drawing/2014/main" id="{BD9579AE-0B92-4A83-A7A1-1D8FD14F5147}"/>
            </a:ext>
          </a:extLst>
        </xdr:cNvPr>
        <xdr:cNvGrpSpPr>
          <a:grpSpLocks/>
        </xdr:cNvGrpSpPr>
      </xdr:nvGrpSpPr>
      <xdr:grpSpPr bwMode="auto">
        <a:xfrm rot="-5400000">
          <a:off x="23812" y="10434638"/>
          <a:ext cx="2428875" cy="190500"/>
          <a:chOff x="253" y="328"/>
          <a:chExt cx="278" cy="18"/>
        </a:xfrm>
      </xdr:grpSpPr>
      <xdr:sp macro="" textlink="">
        <xdr:nvSpPr>
          <xdr:cNvPr id="142524" name="Rectangle 129">
            <a:extLst>
              <a:ext uri="{FF2B5EF4-FFF2-40B4-BE49-F238E27FC236}">
                <a16:creationId xmlns="" xmlns:a16="http://schemas.microsoft.com/office/drawing/2014/main" id="{1CBA8F07-C330-4707-A7B3-70F8148CA364}"/>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2525" name="AutoShape 130">
            <a:extLst>
              <a:ext uri="{FF2B5EF4-FFF2-40B4-BE49-F238E27FC236}">
                <a16:creationId xmlns="" xmlns:a16="http://schemas.microsoft.com/office/drawing/2014/main" id="{2461B384-A700-4FA1-A4F7-41664D84A76D}"/>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0</xdr:col>
      <xdr:colOff>114300</xdr:colOff>
      <xdr:row>67</xdr:row>
      <xdr:rowOff>38100</xdr:rowOff>
    </xdr:from>
    <xdr:to>
      <xdr:col>0</xdr:col>
      <xdr:colOff>123825</xdr:colOff>
      <xdr:row>67</xdr:row>
      <xdr:rowOff>47625</xdr:rowOff>
    </xdr:to>
    <xdr:sp macro="" textlink="">
      <xdr:nvSpPr>
        <xdr:cNvPr id="142412" name="Line 131">
          <a:extLst>
            <a:ext uri="{FF2B5EF4-FFF2-40B4-BE49-F238E27FC236}">
              <a16:creationId xmlns="" xmlns:a16="http://schemas.microsoft.com/office/drawing/2014/main" id="{5E79D877-A359-4381-826B-8250FACE3E5D}"/>
            </a:ext>
          </a:extLst>
        </xdr:cNvPr>
        <xdr:cNvSpPr>
          <a:spLocks noChangeShapeType="1"/>
        </xdr:cNvSpPr>
      </xdr:nvSpPr>
      <xdr:spPr bwMode="auto">
        <a:xfrm flipV="1">
          <a:off x="114300" y="12715875"/>
          <a:ext cx="9525" cy="9525"/>
        </a:xfrm>
        <a:prstGeom prst="line">
          <a:avLst/>
        </a:prstGeom>
        <a:noFill/>
        <a:ln w="12700">
          <a:solidFill>
            <a:srgbClr val="000000"/>
          </a:solidFill>
          <a:prstDash val="dash"/>
          <a:round/>
          <a:headEnd/>
          <a:tailEnd type="none" w="lg" len="med"/>
        </a:ln>
        <a:extLst>
          <a:ext uri="{909E8E84-426E-40DD-AFC4-6F175D3DCCD1}">
            <a14:hiddenFill xmlns:a14="http://schemas.microsoft.com/office/drawing/2010/main">
              <a:noFill/>
            </a14:hiddenFill>
          </a:ext>
        </a:extLst>
      </xdr:spPr>
    </xdr:sp>
    <xdr:clientData/>
  </xdr:twoCellAnchor>
  <xdr:twoCellAnchor>
    <xdr:from>
      <xdr:col>0</xdr:col>
      <xdr:colOff>571500</xdr:colOff>
      <xdr:row>48</xdr:row>
      <xdr:rowOff>76200</xdr:rowOff>
    </xdr:from>
    <xdr:to>
      <xdr:col>1</xdr:col>
      <xdr:colOff>28575</xdr:colOff>
      <xdr:row>65</xdr:row>
      <xdr:rowOff>85725</xdr:rowOff>
    </xdr:to>
    <xdr:grpSp>
      <xdr:nvGrpSpPr>
        <xdr:cNvPr id="142413" name="Group 132">
          <a:extLst>
            <a:ext uri="{FF2B5EF4-FFF2-40B4-BE49-F238E27FC236}">
              <a16:creationId xmlns="" xmlns:a16="http://schemas.microsoft.com/office/drawing/2014/main" id="{78EAB422-770F-4707-AF4D-F867A14BD778}"/>
            </a:ext>
          </a:extLst>
        </xdr:cNvPr>
        <xdr:cNvGrpSpPr>
          <a:grpSpLocks/>
        </xdr:cNvGrpSpPr>
      </xdr:nvGrpSpPr>
      <xdr:grpSpPr bwMode="auto">
        <a:xfrm rot="4800000">
          <a:off x="-1038225" y="10925175"/>
          <a:ext cx="3438525" cy="219075"/>
          <a:chOff x="253" y="328"/>
          <a:chExt cx="278" cy="18"/>
        </a:xfrm>
      </xdr:grpSpPr>
      <xdr:sp macro="" textlink="">
        <xdr:nvSpPr>
          <xdr:cNvPr id="142522" name="Rectangle 133">
            <a:extLst>
              <a:ext uri="{FF2B5EF4-FFF2-40B4-BE49-F238E27FC236}">
                <a16:creationId xmlns="" xmlns:a16="http://schemas.microsoft.com/office/drawing/2014/main" id="{67C41DF9-6A6A-4BBF-9B2A-4F65649B8E5B}"/>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2523" name="AutoShape 134">
            <a:extLst>
              <a:ext uri="{FF2B5EF4-FFF2-40B4-BE49-F238E27FC236}">
                <a16:creationId xmlns="" xmlns:a16="http://schemas.microsoft.com/office/drawing/2014/main" id="{C998A7DB-1E08-46BC-A0FF-9C237A484914}"/>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17</xdr:col>
      <xdr:colOff>66675</xdr:colOff>
      <xdr:row>3</xdr:row>
      <xdr:rowOff>0</xdr:rowOff>
    </xdr:from>
    <xdr:to>
      <xdr:col>17</xdr:col>
      <xdr:colOff>257175</xdr:colOff>
      <xdr:row>3</xdr:row>
      <xdr:rowOff>190500</xdr:rowOff>
    </xdr:to>
    <xdr:sp macro="" textlink="">
      <xdr:nvSpPr>
        <xdr:cNvPr id="142414" name="Rectangle 135">
          <a:extLst>
            <a:ext uri="{FF2B5EF4-FFF2-40B4-BE49-F238E27FC236}">
              <a16:creationId xmlns="" xmlns:a16="http://schemas.microsoft.com/office/drawing/2014/main" id="{F44DC070-5A1E-4DCC-8B9D-BE7467C8565C}"/>
            </a:ext>
          </a:extLst>
        </xdr:cNvPr>
        <xdr:cNvSpPr>
          <a:spLocks noChangeArrowheads="1"/>
        </xdr:cNvSpPr>
      </xdr:nvSpPr>
      <xdr:spPr bwMode="auto">
        <a:xfrm>
          <a:off x="18888075" y="704850"/>
          <a:ext cx="190500" cy="190500"/>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sp>
    <xdr:clientData/>
  </xdr:twoCellAnchor>
  <xdr:twoCellAnchor>
    <xdr:from>
      <xdr:col>20</xdr:col>
      <xdr:colOff>85725</xdr:colOff>
      <xdr:row>2</xdr:row>
      <xdr:rowOff>133350</xdr:rowOff>
    </xdr:from>
    <xdr:to>
      <xdr:col>20</xdr:col>
      <xdr:colOff>361950</xdr:colOff>
      <xdr:row>3</xdr:row>
      <xdr:rowOff>219075</xdr:rowOff>
    </xdr:to>
    <xdr:sp macro="" textlink="">
      <xdr:nvSpPr>
        <xdr:cNvPr id="142415" name="Rectangle 136">
          <a:extLst>
            <a:ext uri="{FF2B5EF4-FFF2-40B4-BE49-F238E27FC236}">
              <a16:creationId xmlns="" xmlns:a16="http://schemas.microsoft.com/office/drawing/2014/main" id="{60BCFCFE-CE43-4FA1-9EC4-2312157FB4B6}"/>
            </a:ext>
          </a:extLst>
        </xdr:cNvPr>
        <xdr:cNvSpPr>
          <a:spLocks noChangeArrowheads="1"/>
        </xdr:cNvSpPr>
      </xdr:nvSpPr>
      <xdr:spPr bwMode="auto">
        <a:xfrm>
          <a:off x="22450425" y="676275"/>
          <a:ext cx="276225" cy="247650"/>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sp>
    <xdr:clientData/>
  </xdr:twoCellAnchor>
  <xdr:twoCellAnchor>
    <xdr:from>
      <xdr:col>23</xdr:col>
      <xdr:colOff>466725</xdr:colOff>
      <xdr:row>0</xdr:row>
      <xdr:rowOff>38100</xdr:rowOff>
    </xdr:from>
    <xdr:to>
      <xdr:col>23</xdr:col>
      <xdr:colOff>466725</xdr:colOff>
      <xdr:row>71</xdr:row>
      <xdr:rowOff>9525</xdr:rowOff>
    </xdr:to>
    <xdr:sp macro="" textlink="">
      <xdr:nvSpPr>
        <xdr:cNvPr id="142416" name="Line 137">
          <a:extLst>
            <a:ext uri="{FF2B5EF4-FFF2-40B4-BE49-F238E27FC236}">
              <a16:creationId xmlns="" xmlns:a16="http://schemas.microsoft.com/office/drawing/2014/main" id="{98C3BA43-EDE2-44E6-A8F5-6808D30A435C}"/>
            </a:ext>
          </a:extLst>
        </xdr:cNvPr>
        <xdr:cNvSpPr>
          <a:spLocks noChangeShapeType="1"/>
        </xdr:cNvSpPr>
      </xdr:nvSpPr>
      <xdr:spPr bwMode="auto">
        <a:xfrm flipV="1">
          <a:off x="26374725" y="38100"/>
          <a:ext cx="0" cy="13296900"/>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xdr:col>
      <xdr:colOff>495300</xdr:colOff>
      <xdr:row>68</xdr:row>
      <xdr:rowOff>76200</xdr:rowOff>
    </xdr:from>
    <xdr:to>
      <xdr:col>2</xdr:col>
      <xdr:colOff>495300</xdr:colOff>
      <xdr:row>68</xdr:row>
      <xdr:rowOff>76200</xdr:rowOff>
    </xdr:to>
    <xdr:sp macro="" textlink="">
      <xdr:nvSpPr>
        <xdr:cNvPr id="142417" name="Line 138">
          <a:extLst>
            <a:ext uri="{FF2B5EF4-FFF2-40B4-BE49-F238E27FC236}">
              <a16:creationId xmlns="" xmlns:a16="http://schemas.microsoft.com/office/drawing/2014/main" id="{0F2BA8B8-4108-4CFE-93B7-2306C685FB9E}"/>
            </a:ext>
          </a:extLst>
        </xdr:cNvPr>
        <xdr:cNvSpPr>
          <a:spLocks noChangeShapeType="1"/>
        </xdr:cNvSpPr>
      </xdr:nvSpPr>
      <xdr:spPr bwMode="auto">
        <a:xfrm>
          <a:off x="2019300" y="12915900"/>
          <a:ext cx="0" cy="0"/>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xdr:col>
      <xdr:colOff>571500</xdr:colOff>
      <xdr:row>0</xdr:row>
      <xdr:rowOff>0</xdr:rowOff>
    </xdr:from>
    <xdr:to>
      <xdr:col>2</xdr:col>
      <xdr:colOff>571500</xdr:colOff>
      <xdr:row>70</xdr:row>
      <xdr:rowOff>133350</xdr:rowOff>
    </xdr:to>
    <xdr:sp macro="" textlink="">
      <xdr:nvSpPr>
        <xdr:cNvPr id="142418" name="Line 139">
          <a:extLst>
            <a:ext uri="{FF2B5EF4-FFF2-40B4-BE49-F238E27FC236}">
              <a16:creationId xmlns="" xmlns:a16="http://schemas.microsoft.com/office/drawing/2014/main" id="{C9EF3FD2-AE86-4F6B-AB46-E800EAEBB325}"/>
            </a:ext>
          </a:extLst>
        </xdr:cNvPr>
        <xdr:cNvSpPr>
          <a:spLocks noChangeShapeType="1"/>
        </xdr:cNvSpPr>
      </xdr:nvSpPr>
      <xdr:spPr bwMode="auto">
        <a:xfrm flipV="1">
          <a:off x="2095500" y="0"/>
          <a:ext cx="0" cy="13296900"/>
        </a:xfrm>
        <a:prstGeom prst="line">
          <a:avLst/>
        </a:prstGeom>
        <a:noFill/>
        <a:ln w="9525">
          <a:solidFill>
            <a:srgbClr val="000000"/>
          </a:solidFill>
          <a:round/>
          <a:headEnd/>
          <a:tailEnd/>
        </a:ln>
        <a:effectLst>
          <a:outerShdw dist="35921" dir="2700000" algn="ctr" rotWithShape="0">
            <a:srgbClr val="000000"/>
          </a:outerShdw>
        </a:effectLst>
        <a:extLst>
          <a:ext uri="{909E8E84-426E-40DD-AFC4-6F175D3DCCD1}">
            <a14:hiddenFill xmlns:a14="http://schemas.microsoft.com/office/drawing/2010/main">
              <a:noFill/>
            </a14:hiddenFill>
          </a:ext>
        </a:extLst>
      </xdr:spPr>
    </xdr:sp>
    <xdr:clientData/>
  </xdr:twoCellAnchor>
  <xdr:twoCellAnchor>
    <xdr:from>
      <xdr:col>22</xdr:col>
      <xdr:colOff>19050</xdr:colOff>
      <xdr:row>2</xdr:row>
      <xdr:rowOff>114300</xdr:rowOff>
    </xdr:from>
    <xdr:to>
      <xdr:col>23</xdr:col>
      <xdr:colOff>381000</xdr:colOff>
      <xdr:row>3</xdr:row>
      <xdr:rowOff>209550</xdr:rowOff>
    </xdr:to>
    <xdr:sp macro="" textlink="">
      <xdr:nvSpPr>
        <xdr:cNvPr id="142419" name="Rectangle 140">
          <a:extLst>
            <a:ext uri="{FF2B5EF4-FFF2-40B4-BE49-F238E27FC236}">
              <a16:creationId xmlns="" xmlns:a16="http://schemas.microsoft.com/office/drawing/2014/main" id="{E187F907-5FB3-4ECB-ADDF-8F0B80693CAE}"/>
            </a:ext>
          </a:extLst>
        </xdr:cNvPr>
        <xdr:cNvSpPr>
          <a:spLocks noChangeArrowheads="1"/>
        </xdr:cNvSpPr>
      </xdr:nvSpPr>
      <xdr:spPr bwMode="auto">
        <a:xfrm>
          <a:off x="24745950" y="657225"/>
          <a:ext cx="1543050" cy="257175"/>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sp>
    <xdr:clientData/>
  </xdr:twoCellAnchor>
  <xdr:twoCellAnchor>
    <xdr:from>
      <xdr:col>20</xdr:col>
      <xdr:colOff>361950</xdr:colOff>
      <xdr:row>10</xdr:row>
      <xdr:rowOff>95250</xdr:rowOff>
    </xdr:from>
    <xdr:to>
      <xdr:col>21</xdr:col>
      <xdr:colOff>342900</xdr:colOff>
      <xdr:row>16</xdr:row>
      <xdr:rowOff>57150</xdr:rowOff>
    </xdr:to>
    <xdr:grpSp>
      <xdr:nvGrpSpPr>
        <xdr:cNvPr id="142420" name="Group 142">
          <a:extLst>
            <a:ext uri="{FF2B5EF4-FFF2-40B4-BE49-F238E27FC236}">
              <a16:creationId xmlns="" xmlns:a16="http://schemas.microsoft.com/office/drawing/2014/main" id="{4454A5DB-CEC8-4898-A3B6-F7F5B3F489A0}"/>
            </a:ext>
          </a:extLst>
        </xdr:cNvPr>
        <xdr:cNvGrpSpPr>
          <a:grpSpLocks noChangeAspect="1"/>
        </xdr:cNvGrpSpPr>
      </xdr:nvGrpSpPr>
      <xdr:grpSpPr bwMode="auto">
        <a:xfrm>
          <a:off x="22483763" y="2047875"/>
          <a:ext cx="1147762" cy="962025"/>
          <a:chOff x="318" y="169"/>
          <a:chExt cx="187" cy="103"/>
        </a:xfrm>
      </xdr:grpSpPr>
      <xdr:sp macro="" textlink="">
        <xdr:nvSpPr>
          <xdr:cNvPr id="142513" name="Line 143">
            <a:extLst>
              <a:ext uri="{FF2B5EF4-FFF2-40B4-BE49-F238E27FC236}">
                <a16:creationId xmlns="" xmlns:a16="http://schemas.microsoft.com/office/drawing/2014/main" id="{AD50276B-78BE-4766-A4C3-351A52B3DC0D}"/>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4" name="Line 144">
            <a:extLst>
              <a:ext uri="{FF2B5EF4-FFF2-40B4-BE49-F238E27FC236}">
                <a16:creationId xmlns="" xmlns:a16="http://schemas.microsoft.com/office/drawing/2014/main" id="{DDC49D3A-DB42-4406-B48A-DB2473BDFB79}"/>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5" name="Line 145">
            <a:extLst>
              <a:ext uri="{FF2B5EF4-FFF2-40B4-BE49-F238E27FC236}">
                <a16:creationId xmlns="" xmlns:a16="http://schemas.microsoft.com/office/drawing/2014/main" id="{333FD1AC-D553-40EC-8E75-01312631732D}"/>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6" name="Line 146">
            <a:extLst>
              <a:ext uri="{FF2B5EF4-FFF2-40B4-BE49-F238E27FC236}">
                <a16:creationId xmlns="" xmlns:a16="http://schemas.microsoft.com/office/drawing/2014/main" id="{0DE5C450-FC66-4ED1-AF18-0263DC7F40B2}"/>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7" name="Line 147">
            <a:extLst>
              <a:ext uri="{FF2B5EF4-FFF2-40B4-BE49-F238E27FC236}">
                <a16:creationId xmlns="" xmlns:a16="http://schemas.microsoft.com/office/drawing/2014/main" id="{0EDDF12F-CBC0-4116-9B08-ACC114C0D065}"/>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8" name="Line 148">
            <a:extLst>
              <a:ext uri="{FF2B5EF4-FFF2-40B4-BE49-F238E27FC236}">
                <a16:creationId xmlns="" xmlns:a16="http://schemas.microsoft.com/office/drawing/2014/main" id="{FED6C9B4-C743-40C6-981C-BABF8A9749A3}"/>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9" name="Line 149">
            <a:extLst>
              <a:ext uri="{FF2B5EF4-FFF2-40B4-BE49-F238E27FC236}">
                <a16:creationId xmlns="" xmlns:a16="http://schemas.microsoft.com/office/drawing/2014/main" id="{D2527455-A653-44F2-BFCC-D6548F3A68E0}"/>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20" name="Line 150">
            <a:extLst>
              <a:ext uri="{FF2B5EF4-FFF2-40B4-BE49-F238E27FC236}">
                <a16:creationId xmlns="" xmlns:a16="http://schemas.microsoft.com/office/drawing/2014/main" id="{C825F8FD-48BD-47A6-9524-F1AFACE6ED83}"/>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21" name="Line 151">
            <a:extLst>
              <a:ext uri="{FF2B5EF4-FFF2-40B4-BE49-F238E27FC236}">
                <a16:creationId xmlns="" xmlns:a16="http://schemas.microsoft.com/office/drawing/2014/main" id="{6E2FA82D-FA65-49FE-A4AB-42C6764F84C6}"/>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13</xdr:col>
      <xdr:colOff>457200</xdr:colOff>
      <xdr:row>10</xdr:row>
      <xdr:rowOff>76200</xdr:rowOff>
    </xdr:from>
    <xdr:to>
      <xdr:col>14</xdr:col>
      <xdr:colOff>914400</xdr:colOff>
      <xdr:row>18</xdr:row>
      <xdr:rowOff>66675</xdr:rowOff>
    </xdr:to>
    <xdr:grpSp>
      <xdr:nvGrpSpPr>
        <xdr:cNvPr id="142421" name="Group 152">
          <a:extLst>
            <a:ext uri="{FF2B5EF4-FFF2-40B4-BE49-F238E27FC236}">
              <a16:creationId xmlns="" xmlns:a16="http://schemas.microsoft.com/office/drawing/2014/main" id="{A5DD3F88-80E5-4B8A-946F-20766B178311}"/>
            </a:ext>
          </a:extLst>
        </xdr:cNvPr>
        <xdr:cNvGrpSpPr>
          <a:grpSpLocks noChangeAspect="1"/>
        </xdr:cNvGrpSpPr>
      </xdr:nvGrpSpPr>
      <xdr:grpSpPr bwMode="auto">
        <a:xfrm>
          <a:off x="14411325" y="2028825"/>
          <a:ext cx="1624013" cy="1419225"/>
          <a:chOff x="256" y="255"/>
          <a:chExt cx="128" cy="102"/>
        </a:xfrm>
      </xdr:grpSpPr>
      <xdr:sp macro="" textlink="">
        <xdr:nvSpPr>
          <xdr:cNvPr id="142511" name="Rectangle 153">
            <a:extLst>
              <a:ext uri="{FF2B5EF4-FFF2-40B4-BE49-F238E27FC236}">
                <a16:creationId xmlns="" xmlns:a16="http://schemas.microsoft.com/office/drawing/2014/main" id="{5334610F-716D-49D9-A31A-19F152FF0FD7}"/>
              </a:ext>
            </a:extLst>
          </xdr:cNvPr>
          <xdr:cNvSpPr>
            <a:spLocks noChangeAspect="1" noChangeArrowheads="1"/>
          </xdr:cNvSpPr>
        </xdr:nvSpPr>
        <xdr:spPr bwMode="auto">
          <a:xfrm>
            <a:off x="256" y="255"/>
            <a:ext cx="128" cy="102"/>
          </a:xfrm>
          <a:prstGeom prst="rect">
            <a:avLst/>
          </a:prstGeom>
          <a:solidFill>
            <a:srgbClr val="FFFFFF"/>
          </a:solidFill>
          <a:ln w="15875">
            <a:solidFill>
              <a:srgbClr val="000000"/>
            </a:solidFill>
            <a:miter lim="800000"/>
            <a:headEnd/>
            <a:tailEnd/>
          </a:ln>
        </xdr:spPr>
      </xdr:sp>
      <xdr:sp macro="" textlink="">
        <xdr:nvSpPr>
          <xdr:cNvPr id="142512" name="Line 154">
            <a:extLst>
              <a:ext uri="{FF2B5EF4-FFF2-40B4-BE49-F238E27FC236}">
                <a16:creationId xmlns="" xmlns:a16="http://schemas.microsoft.com/office/drawing/2014/main" id="{5BA2EA8F-D46B-4205-8B70-F9D944009D6F}"/>
              </a:ext>
            </a:extLst>
          </xdr:cNvPr>
          <xdr:cNvSpPr>
            <a:spLocks noChangeAspect="1" noChangeShapeType="1"/>
          </xdr:cNvSpPr>
        </xdr:nvSpPr>
        <xdr:spPr bwMode="auto">
          <a:xfrm>
            <a:off x="256" y="272"/>
            <a:ext cx="128"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18</xdr:col>
      <xdr:colOff>552450</xdr:colOff>
      <xdr:row>11</xdr:row>
      <xdr:rowOff>76200</xdr:rowOff>
    </xdr:from>
    <xdr:to>
      <xdr:col>20</xdr:col>
      <xdr:colOff>361950</xdr:colOff>
      <xdr:row>12</xdr:row>
      <xdr:rowOff>47625</xdr:rowOff>
    </xdr:to>
    <xdr:sp macro="" textlink="">
      <xdr:nvSpPr>
        <xdr:cNvPr id="142422" name="Line 156">
          <a:extLst>
            <a:ext uri="{FF2B5EF4-FFF2-40B4-BE49-F238E27FC236}">
              <a16:creationId xmlns="" xmlns:a16="http://schemas.microsoft.com/office/drawing/2014/main" id="{CB4115F6-91BA-48A5-A563-2BF20EBCE52C}"/>
            </a:ext>
          </a:extLst>
        </xdr:cNvPr>
        <xdr:cNvSpPr>
          <a:spLocks noChangeShapeType="1"/>
        </xdr:cNvSpPr>
      </xdr:nvSpPr>
      <xdr:spPr bwMode="auto">
        <a:xfrm flipH="1" flipV="1">
          <a:off x="20554950" y="2143125"/>
          <a:ext cx="21717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657225</xdr:colOff>
      <xdr:row>8</xdr:row>
      <xdr:rowOff>47625</xdr:rowOff>
    </xdr:from>
    <xdr:to>
      <xdr:col>18</xdr:col>
      <xdr:colOff>704850</xdr:colOff>
      <xdr:row>13</xdr:row>
      <xdr:rowOff>47625</xdr:rowOff>
    </xdr:to>
    <xdr:sp macro="" textlink="">
      <xdr:nvSpPr>
        <xdr:cNvPr id="7158" name="Rectangle 157">
          <a:extLst>
            <a:ext uri="{FF2B5EF4-FFF2-40B4-BE49-F238E27FC236}">
              <a16:creationId xmlns="" xmlns:a16="http://schemas.microsoft.com/office/drawing/2014/main" id="{BFF50824-1E42-41B2-BC31-059F38DA10DC}"/>
            </a:ext>
          </a:extLst>
        </xdr:cNvPr>
        <xdr:cNvSpPr>
          <a:spLocks noChangeArrowheads="1"/>
        </xdr:cNvSpPr>
      </xdr:nvSpPr>
      <xdr:spPr bwMode="auto">
        <a:xfrm>
          <a:off x="19478625" y="1628775"/>
          <a:ext cx="1228725" cy="809625"/>
        </a:xfrm>
        <a:prstGeom prst="rect">
          <a:avLst/>
        </a:prstGeom>
        <a:solidFill>
          <a:srgbClr val="FFFFFF"/>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800" b="0" i="0" u="none" strike="noStrike" baseline="0">
              <a:solidFill>
                <a:srgbClr val="000000"/>
              </a:solidFill>
              <a:latin typeface="Comic Sans MS"/>
            </a:rPr>
            <a:t>8 semanas</a:t>
          </a:r>
        </a:p>
        <a:p>
          <a:pPr algn="ctr" rtl="0">
            <a:defRPr sz="1000"/>
          </a:pPr>
          <a:r>
            <a:rPr lang="es-MX" sz="1800" b="0" i="0" u="none" strike="noStrike" baseline="0">
              <a:solidFill>
                <a:srgbClr val="000000"/>
              </a:solidFill>
              <a:latin typeface="Comic Sans MS"/>
            </a:rPr>
            <a:t>pronmóstico</a:t>
          </a:r>
        </a:p>
      </xdr:txBody>
    </xdr:sp>
    <xdr:clientData/>
  </xdr:twoCellAnchor>
  <xdr:twoCellAnchor>
    <xdr:from>
      <xdr:col>17</xdr:col>
      <xdr:colOff>200025</xdr:colOff>
      <xdr:row>11</xdr:row>
      <xdr:rowOff>142875</xdr:rowOff>
    </xdr:from>
    <xdr:to>
      <xdr:col>17</xdr:col>
      <xdr:colOff>323850</xdr:colOff>
      <xdr:row>12</xdr:row>
      <xdr:rowOff>85725</xdr:rowOff>
    </xdr:to>
    <xdr:sp macro="" textlink="">
      <xdr:nvSpPr>
        <xdr:cNvPr id="142424" name="Line 159">
          <a:extLst>
            <a:ext uri="{FF2B5EF4-FFF2-40B4-BE49-F238E27FC236}">
              <a16:creationId xmlns="" xmlns:a16="http://schemas.microsoft.com/office/drawing/2014/main" id="{52596876-23BA-40E7-97C2-460020D82782}"/>
            </a:ext>
          </a:extLst>
        </xdr:cNvPr>
        <xdr:cNvSpPr>
          <a:spLocks noChangeShapeType="1"/>
        </xdr:cNvSpPr>
      </xdr:nvSpPr>
      <xdr:spPr bwMode="auto">
        <a:xfrm>
          <a:off x="19021425" y="2209800"/>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885825</xdr:colOff>
      <xdr:row>12</xdr:row>
      <xdr:rowOff>85725</xdr:rowOff>
    </xdr:from>
    <xdr:to>
      <xdr:col>17</xdr:col>
      <xdr:colOff>314325</xdr:colOff>
      <xdr:row>12</xdr:row>
      <xdr:rowOff>95250</xdr:rowOff>
    </xdr:to>
    <xdr:sp macro="" textlink="">
      <xdr:nvSpPr>
        <xdr:cNvPr id="142425" name="Line 161">
          <a:extLst>
            <a:ext uri="{FF2B5EF4-FFF2-40B4-BE49-F238E27FC236}">
              <a16:creationId xmlns="" xmlns:a16="http://schemas.microsoft.com/office/drawing/2014/main" id="{69AE3500-A0E1-44E5-8B3A-4470A0373329}"/>
            </a:ext>
          </a:extLst>
        </xdr:cNvPr>
        <xdr:cNvSpPr>
          <a:spLocks noChangeShapeType="1"/>
        </xdr:cNvSpPr>
      </xdr:nvSpPr>
      <xdr:spPr bwMode="auto">
        <a:xfrm flipH="1">
          <a:off x="16163925" y="2314575"/>
          <a:ext cx="29718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209550</xdr:colOff>
      <xdr:row>11</xdr:row>
      <xdr:rowOff>133350</xdr:rowOff>
    </xdr:from>
    <xdr:to>
      <xdr:col>17</xdr:col>
      <xdr:colOff>657225</xdr:colOff>
      <xdr:row>11</xdr:row>
      <xdr:rowOff>133350</xdr:rowOff>
    </xdr:to>
    <xdr:sp macro="" textlink="">
      <xdr:nvSpPr>
        <xdr:cNvPr id="142426" name="Line 162">
          <a:extLst>
            <a:ext uri="{FF2B5EF4-FFF2-40B4-BE49-F238E27FC236}">
              <a16:creationId xmlns="" xmlns:a16="http://schemas.microsoft.com/office/drawing/2014/main" id="{369CD62A-D43E-48B9-8B8C-EAA689050CCF}"/>
            </a:ext>
          </a:extLst>
        </xdr:cNvPr>
        <xdr:cNvSpPr>
          <a:spLocks noChangeShapeType="1"/>
        </xdr:cNvSpPr>
      </xdr:nvSpPr>
      <xdr:spPr bwMode="auto">
        <a:xfrm>
          <a:off x="19030950" y="2200275"/>
          <a:ext cx="44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485775</xdr:colOff>
      <xdr:row>14</xdr:row>
      <xdr:rowOff>95250</xdr:rowOff>
    </xdr:from>
    <xdr:to>
      <xdr:col>20</xdr:col>
      <xdr:colOff>381000</xdr:colOff>
      <xdr:row>15</xdr:row>
      <xdr:rowOff>47625</xdr:rowOff>
    </xdr:to>
    <xdr:sp macro="" textlink="">
      <xdr:nvSpPr>
        <xdr:cNvPr id="142427" name="Line 163">
          <a:extLst>
            <a:ext uri="{FF2B5EF4-FFF2-40B4-BE49-F238E27FC236}">
              <a16:creationId xmlns="" xmlns:a16="http://schemas.microsoft.com/office/drawing/2014/main" id="{5BEF6E29-4A81-41C2-8C8F-B5B0EF6A7E9F}"/>
            </a:ext>
          </a:extLst>
        </xdr:cNvPr>
        <xdr:cNvSpPr>
          <a:spLocks noChangeShapeType="1"/>
        </xdr:cNvSpPr>
      </xdr:nvSpPr>
      <xdr:spPr bwMode="auto">
        <a:xfrm flipH="1">
          <a:off x="20488275" y="2647950"/>
          <a:ext cx="2257425"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619125</xdr:colOff>
      <xdr:row>14</xdr:row>
      <xdr:rowOff>9525</xdr:rowOff>
    </xdr:from>
    <xdr:to>
      <xdr:col>18</xdr:col>
      <xdr:colOff>495300</xdr:colOff>
      <xdr:row>17</xdr:row>
      <xdr:rowOff>171450</xdr:rowOff>
    </xdr:to>
    <xdr:sp macro="" textlink="">
      <xdr:nvSpPr>
        <xdr:cNvPr id="7163" name="Rectangle 164">
          <a:extLst>
            <a:ext uri="{FF2B5EF4-FFF2-40B4-BE49-F238E27FC236}">
              <a16:creationId xmlns="" xmlns:a16="http://schemas.microsoft.com/office/drawing/2014/main" id="{95737825-7576-48FD-8DF3-481C7C78FFCE}"/>
            </a:ext>
          </a:extLst>
        </xdr:cNvPr>
        <xdr:cNvSpPr>
          <a:spLocks noChangeArrowheads="1"/>
        </xdr:cNvSpPr>
      </xdr:nvSpPr>
      <xdr:spPr bwMode="auto">
        <a:xfrm>
          <a:off x="19440525" y="2562225"/>
          <a:ext cx="1057275" cy="647700"/>
        </a:xfrm>
        <a:prstGeom prst="rect">
          <a:avLst/>
        </a:prstGeom>
        <a:solidFill>
          <a:srgbClr val="FFFFFF"/>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600" b="0" i="0" u="none" strike="noStrike" baseline="0">
              <a:solidFill>
                <a:srgbClr val="000000"/>
              </a:solidFill>
              <a:latin typeface="Comic Sans MS"/>
            </a:rPr>
            <a:t>Ordenes</a:t>
          </a:r>
        </a:p>
        <a:p>
          <a:pPr algn="ctr" rtl="0">
            <a:defRPr sz="1000"/>
          </a:pPr>
          <a:r>
            <a:rPr lang="es-MX" sz="1600" b="0" i="0" u="none" strike="noStrike" baseline="0">
              <a:solidFill>
                <a:srgbClr val="000000"/>
              </a:solidFill>
              <a:latin typeface="Comic Sans MS"/>
            </a:rPr>
            <a:t>diarias</a:t>
          </a:r>
        </a:p>
      </xdr:txBody>
    </xdr:sp>
    <xdr:clientData/>
  </xdr:twoCellAnchor>
  <xdr:twoCellAnchor>
    <xdr:from>
      <xdr:col>17</xdr:col>
      <xdr:colOff>161925</xdr:colOff>
      <xdr:row>15</xdr:row>
      <xdr:rowOff>76200</xdr:rowOff>
    </xdr:from>
    <xdr:to>
      <xdr:col>17</xdr:col>
      <xdr:colOff>285750</xdr:colOff>
      <xdr:row>16</xdr:row>
      <xdr:rowOff>19050</xdr:rowOff>
    </xdr:to>
    <xdr:sp macro="" textlink="">
      <xdr:nvSpPr>
        <xdr:cNvPr id="142429" name="Line 165">
          <a:extLst>
            <a:ext uri="{FF2B5EF4-FFF2-40B4-BE49-F238E27FC236}">
              <a16:creationId xmlns="" xmlns:a16="http://schemas.microsoft.com/office/drawing/2014/main" id="{7BE28894-5398-4E96-902B-BF72936B1B57}"/>
            </a:ext>
          </a:extLst>
        </xdr:cNvPr>
        <xdr:cNvSpPr>
          <a:spLocks noChangeShapeType="1"/>
        </xdr:cNvSpPr>
      </xdr:nvSpPr>
      <xdr:spPr bwMode="auto">
        <a:xfrm>
          <a:off x="18983325" y="2790825"/>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952500</xdr:colOff>
      <xdr:row>15</xdr:row>
      <xdr:rowOff>123825</xdr:rowOff>
    </xdr:from>
    <xdr:to>
      <xdr:col>17</xdr:col>
      <xdr:colOff>276225</xdr:colOff>
      <xdr:row>16</xdr:row>
      <xdr:rowOff>19050</xdr:rowOff>
    </xdr:to>
    <xdr:sp macro="" textlink="">
      <xdr:nvSpPr>
        <xdr:cNvPr id="142430" name="Line 166">
          <a:extLst>
            <a:ext uri="{FF2B5EF4-FFF2-40B4-BE49-F238E27FC236}">
              <a16:creationId xmlns="" xmlns:a16="http://schemas.microsoft.com/office/drawing/2014/main" id="{709D6F3F-4FCC-4CB7-9235-86429371174E}"/>
            </a:ext>
          </a:extLst>
        </xdr:cNvPr>
        <xdr:cNvSpPr>
          <a:spLocks noChangeShapeType="1"/>
        </xdr:cNvSpPr>
      </xdr:nvSpPr>
      <xdr:spPr bwMode="auto">
        <a:xfrm flipH="1" flipV="1">
          <a:off x="16230600" y="2838450"/>
          <a:ext cx="2867025"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171450</xdr:colOff>
      <xdr:row>15</xdr:row>
      <xdr:rowOff>66675</xdr:rowOff>
    </xdr:from>
    <xdr:to>
      <xdr:col>17</xdr:col>
      <xdr:colOff>619125</xdr:colOff>
      <xdr:row>15</xdr:row>
      <xdr:rowOff>66675</xdr:rowOff>
    </xdr:to>
    <xdr:sp macro="" textlink="">
      <xdr:nvSpPr>
        <xdr:cNvPr id="142431" name="Line 167">
          <a:extLst>
            <a:ext uri="{FF2B5EF4-FFF2-40B4-BE49-F238E27FC236}">
              <a16:creationId xmlns="" xmlns:a16="http://schemas.microsoft.com/office/drawing/2014/main" id="{C8CD538E-61AB-4506-8CF9-9680853F7943}"/>
            </a:ext>
          </a:extLst>
        </xdr:cNvPr>
        <xdr:cNvSpPr>
          <a:spLocks noChangeShapeType="1"/>
        </xdr:cNvSpPr>
      </xdr:nvSpPr>
      <xdr:spPr bwMode="auto">
        <a:xfrm>
          <a:off x="18992850" y="2781300"/>
          <a:ext cx="44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13</xdr:col>
      <xdr:colOff>762966</xdr:colOff>
      <xdr:row>10</xdr:row>
      <xdr:rowOff>28575</xdr:rowOff>
    </xdr:from>
    <xdr:ext cx="1111826" cy="618645"/>
    <xdr:sp macro="" textlink="">
      <xdr:nvSpPr>
        <xdr:cNvPr id="7167" name="Text Box 168">
          <a:extLst>
            <a:ext uri="{FF2B5EF4-FFF2-40B4-BE49-F238E27FC236}">
              <a16:creationId xmlns="" xmlns:a16="http://schemas.microsoft.com/office/drawing/2014/main" id="{8AA1D682-DAAE-4CCE-8971-C86B487660BB}"/>
            </a:ext>
          </a:extLst>
        </xdr:cNvPr>
        <xdr:cNvSpPr txBox="1">
          <a:spLocks noChangeArrowheads="1"/>
        </xdr:cNvSpPr>
      </xdr:nvSpPr>
      <xdr:spPr bwMode="auto">
        <a:xfrm>
          <a:off x="14945691" y="1981200"/>
          <a:ext cx="1036373" cy="590418"/>
        </a:xfrm>
        <a:prstGeom prst="rect">
          <a:avLst/>
        </a:prstGeom>
        <a:noFill/>
        <a:ln w="9525">
          <a:noFill/>
          <a:miter lim="800000"/>
          <a:headEnd/>
          <a:tailEnd/>
        </a:ln>
      </xdr:spPr>
      <xdr:txBody>
        <a:bodyPr wrap="none" lIns="9144" tIns="18288" rIns="0" bIns="0" anchor="t" upright="1">
          <a:spAutoFit/>
        </a:bodyPr>
        <a:lstStyle/>
        <a:p>
          <a:pPr algn="ctr" rtl="0">
            <a:defRPr sz="1000"/>
          </a:pPr>
          <a:r>
            <a:rPr lang="es-MX" sz="1600" b="0" i="0" u="none" strike="noStrike" baseline="0">
              <a:solidFill>
                <a:srgbClr val="000000"/>
              </a:solidFill>
              <a:latin typeface="Comic Sans MS"/>
            </a:rPr>
            <a:t>Ctrol de </a:t>
          </a:r>
        </a:p>
        <a:p>
          <a:pPr algn="ctr" rtl="0">
            <a:defRPr sz="1000"/>
          </a:pPr>
          <a:r>
            <a:rPr lang="es-MX" sz="1600" b="0" i="0" u="none" strike="noStrike" baseline="0">
              <a:solidFill>
                <a:srgbClr val="000000"/>
              </a:solidFill>
              <a:latin typeface="Comic Sans MS"/>
            </a:rPr>
            <a:t>producción</a:t>
          </a:r>
        </a:p>
      </xdr:txBody>
    </xdr:sp>
    <xdr:clientData/>
  </xdr:oneCellAnchor>
  <xdr:twoCellAnchor>
    <xdr:from>
      <xdr:col>5</xdr:col>
      <xdr:colOff>952500</xdr:colOff>
      <xdr:row>11</xdr:row>
      <xdr:rowOff>95250</xdr:rowOff>
    </xdr:from>
    <xdr:to>
      <xdr:col>6</xdr:col>
      <xdr:colOff>933450</xdr:colOff>
      <xdr:row>17</xdr:row>
      <xdr:rowOff>57150</xdr:rowOff>
    </xdr:to>
    <xdr:grpSp>
      <xdr:nvGrpSpPr>
        <xdr:cNvPr id="142433" name="Group 172">
          <a:extLst>
            <a:ext uri="{FF2B5EF4-FFF2-40B4-BE49-F238E27FC236}">
              <a16:creationId xmlns="" xmlns:a16="http://schemas.microsoft.com/office/drawing/2014/main" id="{24C86E86-A1EC-41A2-90E9-F02A3953212F}"/>
            </a:ext>
          </a:extLst>
        </xdr:cNvPr>
        <xdr:cNvGrpSpPr>
          <a:grpSpLocks noChangeAspect="1"/>
        </xdr:cNvGrpSpPr>
      </xdr:nvGrpSpPr>
      <xdr:grpSpPr bwMode="auto">
        <a:xfrm>
          <a:off x="5572125" y="2214563"/>
          <a:ext cx="1147763" cy="962025"/>
          <a:chOff x="318" y="169"/>
          <a:chExt cx="187" cy="103"/>
        </a:xfrm>
      </xdr:grpSpPr>
      <xdr:sp macro="" textlink="">
        <xdr:nvSpPr>
          <xdr:cNvPr id="142502" name="Line 173">
            <a:extLst>
              <a:ext uri="{FF2B5EF4-FFF2-40B4-BE49-F238E27FC236}">
                <a16:creationId xmlns="" xmlns:a16="http://schemas.microsoft.com/office/drawing/2014/main" id="{2AB3A085-BFE4-4807-AF7B-3AB0EE1CF9AB}"/>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3" name="Line 174">
            <a:extLst>
              <a:ext uri="{FF2B5EF4-FFF2-40B4-BE49-F238E27FC236}">
                <a16:creationId xmlns="" xmlns:a16="http://schemas.microsoft.com/office/drawing/2014/main" id="{01DA9F21-D7F0-4EE6-80BB-C4AB85D6D866}"/>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4" name="Line 175">
            <a:extLst>
              <a:ext uri="{FF2B5EF4-FFF2-40B4-BE49-F238E27FC236}">
                <a16:creationId xmlns="" xmlns:a16="http://schemas.microsoft.com/office/drawing/2014/main" id="{E8DF8B1A-92C0-41B1-B3C6-9322AA519743}"/>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5" name="Line 176">
            <a:extLst>
              <a:ext uri="{FF2B5EF4-FFF2-40B4-BE49-F238E27FC236}">
                <a16:creationId xmlns="" xmlns:a16="http://schemas.microsoft.com/office/drawing/2014/main" id="{432D4F5F-5704-499C-A93C-6B610E7BB228}"/>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6" name="Line 177">
            <a:extLst>
              <a:ext uri="{FF2B5EF4-FFF2-40B4-BE49-F238E27FC236}">
                <a16:creationId xmlns="" xmlns:a16="http://schemas.microsoft.com/office/drawing/2014/main" id="{F58646C9-9476-4613-9FEA-847825F8FF8E}"/>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7" name="Line 178">
            <a:extLst>
              <a:ext uri="{FF2B5EF4-FFF2-40B4-BE49-F238E27FC236}">
                <a16:creationId xmlns="" xmlns:a16="http://schemas.microsoft.com/office/drawing/2014/main" id="{6784B409-12B0-4F3A-920D-904181580585}"/>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8" name="Line 179">
            <a:extLst>
              <a:ext uri="{FF2B5EF4-FFF2-40B4-BE49-F238E27FC236}">
                <a16:creationId xmlns="" xmlns:a16="http://schemas.microsoft.com/office/drawing/2014/main" id="{154B84A1-5ED4-41D8-8CE2-A2A66D6D8894}"/>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09" name="Line 180">
            <a:extLst>
              <a:ext uri="{FF2B5EF4-FFF2-40B4-BE49-F238E27FC236}">
                <a16:creationId xmlns="" xmlns:a16="http://schemas.microsoft.com/office/drawing/2014/main" id="{90C2B179-7939-46F1-BFE8-CD5346A12B87}"/>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510" name="Line 181">
            <a:extLst>
              <a:ext uri="{FF2B5EF4-FFF2-40B4-BE49-F238E27FC236}">
                <a16:creationId xmlns="" xmlns:a16="http://schemas.microsoft.com/office/drawing/2014/main" id="{DE3049A8-A758-4E15-98A6-954D6621EDBB}"/>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1000125</xdr:colOff>
      <xdr:row>12</xdr:row>
      <xdr:rowOff>142875</xdr:rowOff>
    </xdr:from>
    <xdr:to>
      <xdr:col>13</xdr:col>
      <xdr:colOff>447675</xdr:colOff>
      <xdr:row>13</xdr:row>
      <xdr:rowOff>66675</xdr:rowOff>
    </xdr:to>
    <xdr:sp macro="" textlink="">
      <xdr:nvSpPr>
        <xdr:cNvPr id="142434" name="Line 156">
          <a:extLst>
            <a:ext uri="{FF2B5EF4-FFF2-40B4-BE49-F238E27FC236}">
              <a16:creationId xmlns="" xmlns:a16="http://schemas.microsoft.com/office/drawing/2014/main" id="{1D1B1FCA-A636-4C00-B8E4-A503A5190E27}"/>
            </a:ext>
          </a:extLst>
        </xdr:cNvPr>
        <xdr:cNvSpPr>
          <a:spLocks noChangeShapeType="1"/>
        </xdr:cNvSpPr>
      </xdr:nvSpPr>
      <xdr:spPr bwMode="auto">
        <a:xfrm flipH="1">
          <a:off x="11553825" y="2371725"/>
          <a:ext cx="2990850" cy="85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1095375</xdr:colOff>
      <xdr:row>12</xdr:row>
      <xdr:rowOff>47625</xdr:rowOff>
    </xdr:from>
    <xdr:to>
      <xdr:col>10</xdr:col>
      <xdr:colOff>971550</xdr:colOff>
      <xdr:row>15</xdr:row>
      <xdr:rowOff>38100</xdr:rowOff>
    </xdr:to>
    <xdr:sp macro="" textlink="">
      <xdr:nvSpPr>
        <xdr:cNvPr id="3229" name="Rectangle 157">
          <a:extLst>
            <a:ext uri="{FF2B5EF4-FFF2-40B4-BE49-F238E27FC236}">
              <a16:creationId xmlns="" xmlns:a16="http://schemas.microsoft.com/office/drawing/2014/main" id="{87C406ED-F4EC-44A6-8901-2ECB8947DAED}"/>
            </a:ext>
          </a:extLst>
        </xdr:cNvPr>
        <xdr:cNvSpPr>
          <a:spLocks noChangeArrowheads="1"/>
        </xdr:cNvSpPr>
      </xdr:nvSpPr>
      <xdr:spPr bwMode="auto">
        <a:xfrm>
          <a:off x="19478625" y="2238375"/>
          <a:ext cx="1057275" cy="476250"/>
        </a:xfrm>
        <a:prstGeom prst="rect">
          <a:avLst/>
        </a:prstGeom>
        <a:solidFill>
          <a:srgbClr val="FFFFFF"/>
        </a:solidFill>
        <a:ln w="9525">
          <a:solidFill>
            <a:srgbClr val="000000"/>
          </a:solidFill>
          <a:miter lim="800000"/>
          <a:headEnd/>
          <a:tailEnd/>
        </a:ln>
      </xdr:spPr>
      <xdr:txBody>
        <a:bodyPr vertOverflow="clip" wrap="square" lIns="36576" tIns="32004" rIns="36576" bIns="0" anchor="t" upright="1"/>
        <a:lstStyle/>
        <a:p>
          <a:pPr algn="ctr" rtl="0">
            <a:defRPr sz="1000"/>
          </a:pPr>
          <a:r>
            <a:rPr lang="es-MX" sz="1400" b="0" i="0" u="none" strike="noStrike" baseline="0">
              <a:solidFill>
                <a:srgbClr val="000000"/>
              </a:solidFill>
              <a:latin typeface="Comic Sans MS"/>
            </a:rPr>
            <a:t>4 semanas</a:t>
          </a:r>
        </a:p>
        <a:p>
          <a:pPr algn="ctr" rtl="0">
            <a:defRPr sz="1000"/>
          </a:pPr>
          <a:r>
            <a:rPr lang="es-MX" sz="1400" b="0" i="0" u="none" strike="noStrike" baseline="0">
              <a:solidFill>
                <a:srgbClr val="000000"/>
              </a:solidFill>
              <a:latin typeface="Comic Sans MS"/>
            </a:rPr>
            <a:t>pronmóstico</a:t>
          </a:r>
        </a:p>
      </xdr:txBody>
    </xdr:sp>
    <xdr:clientData/>
  </xdr:twoCellAnchor>
  <xdr:twoCellAnchor>
    <xdr:from>
      <xdr:col>9</xdr:col>
      <xdr:colOff>647700</xdr:colOff>
      <xdr:row>13</xdr:row>
      <xdr:rowOff>123825</xdr:rowOff>
    </xdr:from>
    <xdr:to>
      <xdr:col>9</xdr:col>
      <xdr:colOff>771525</xdr:colOff>
      <xdr:row>14</xdr:row>
      <xdr:rowOff>66675</xdr:rowOff>
    </xdr:to>
    <xdr:sp macro="" textlink="">
      <xdr:nvSpPr>
        <xdr:cNvPr id="142436" name="Line 159">
          <a:extLst>
            <a:ext uri="{FF2B5EF4-FFF2-40B4-BE49-F238E27FC236}">
              <a16:creationId xmlns="" xmlns:a16="http://schemas.microsoft.com/office/drawing/2014/main" id="{6F0E3F88-190C-4D8A-AFCD-EC810B2DB031}"/>
            </a:ext>
          </a:extLst>
        </xdr:cNvPr>
        <xdr:cNvSpPr>
          <a:spLocks noChangeShapeType="1"/>
        </xdr:cNvSpPr>
      </xdr:nvSpPr>
      <xdr:spPr bwMode="auto">
        <a:xfrm>
          <a:off x="10020300" y="2514600"/>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952500</xdr:colOff>
      <xdr:row>14</xdr:row>
      <xdr:rowOff>28575</xdr:rowOff>
    </xdr:from>
    <xdr:to>
      <xdr:col>9</xdr:col>
      <xdr:colOff>771525</xdr:colOff>
      <xdr:row>14</xdr:row>
      <xdr:rowOff>76200</xdr:rowOff>
    </xdr:to>
    <xdr:sp macro="" textlink="">
      <xdr:nvSpPr>
        <xdr:cNvPr id="142437" name="Line 161">
          <a:extLst>
            <a:ext uri="{FF2B5EF4-FFF2-40B4-BE49-F238E27FC236}">
              <a16:creationId xmlns="" xmlns:a16="http://schemas.microsoft.com/office/drawing/2014/main" id="{1C91583C-726B-4FE2-A247-6BAF8A710206}"/>
            </a:ext>
          </a:extLst>
        </xdr:cNvPr>
        <xdr:cNvSpPr>
          <a:spLocks noChangeShapeType="1"/>
        </xdr:cNvSpPr>
      </xdr:nvSpPr>
      <xdr:spPr bwMode="auto">
        <a:xfrm flipH="1" flipV="1">
          <a:off x="6781800" y="2581275"/>
          <a:ext cx="3362325" cy="47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666750</xdr:colOff>
      <xdr:row>13</xdr:row>
      <xdr:rowOff>123825</xdr:rowOff>
    </xdr:from>
    <xdr:to>
      <xdr:col>9</xdr:col>
      <xdr:colOff>1114425</xdr:colOff>
      <xdr:row>13</xdr:row>
      <xdr:rowOff>123825</xdr:rowOff>
    </xdr:to>
    <xdr:sp macro="" textlink="">
      <xdr:nvSpPr>
        <xdr:cNvPr id="142438" name="Line 162">
          <a:extLst>
            <a:ext uri="{FF2B5EF4-FFF2-40B4-BE49-F238E27FC236}">
              <a16:creationId xmlns="" xmlns:a16="http://schemas.microsoft.com/office/drawing/2014/main" id="{7F74167E-7AFE-4E83-97A3-A2B7ED215BC0}"/>
            </a:ext>
          </a:extLst>
        </xdr:cNvPr>
        <xdr:cNvSpPr>
          <a:spLocks noChangeShapeType="1"/>
        </xdr:cNvSpPr>
      </xdr:nvSpPr>
      <xdr:spPr bwMode="auto">
        <a:xfrm>
          <a:off x="10039350" y="2514600"/>
          <a:ext cx="44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933450</xdr:colOff>
      <xdr:row>15</xdr:row>
      <xdr:rowOff>142875</xdr:rowOff>
    </xdr:from>
    <xdr:to>
      <xdr:col>13</xdr:col>
      <xdr:colOff>438150</xdr:colOff>
      <xdr:row>17</xdr:row>
      <xdr:rowOff>28575</xdr:rowOff>
    </xdr:to>
    <xdr:sp macro="" textlink="">
      <xdr:nvSpPr>
        <xdr:cNvPr id="142439" name="Line 163">
          <a:extLst>
            <a:ext uri="{FF2B5EF4-FFF2-40B4-BE49-F238E27FC236}">
              <a16:creationId xmlns="" xmlns:a16="http://schemas.microsoft.com/office/drawing/2014/main" id="{5C9885EB-E2C5-4D81-800C-61389E5F3682}"/>
            </a:ext>
          </a:extLst>
        </xdr:cNvPr>
        <xdr:cNvSpPr>
          <a:spLocks noChangeShapeType="1"/>
        </xdr:cNvSpPr>
      </xdr:nvSpPr>
      <xdr:spPr bwMode="auto">
        <a:xfrm flipH="1">
          <a:off x="11487150" y="2857500"/>
          <a:ext cx="3048000" cy="209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1076325</xdr:colOff>
      <xdr:row>15</xdr:row>
      <xdr:rowOff>161925</xdr:rowOff>
    </xdr:from>
    <xdr:to>
      <xdr:col>10</xdr:col>
      <xdr:colOff>952500</xdr:colOff>
      <xdr:row>18</xdr:row>
      <xdr:rowOff>152400</xdr:rowOff>
    </xdr:to>
    <xdr:sp macro="" textlink="">
      <xdr:nvSpPr>
        <xdr:cNvPr id="3236" name="Rectangle 164">
          <a:extLst>
            <a:ext uri="{FF2B5EF4-FFF2-40B4-BE49-F238E27FC236}">
              <a16:creationId xmlns="" xmlns:a16="http://schemas.microsoft.com/office/drawing/2014/main" id="{E06802D2-A6BC-414C-ADD1-C2DC97A9359D}"/>
            </a:ext>
          </a:extLst>
        </xdr:cNvPr>
        <xdr:cNvSpPr>
          <a:spLocks noChangeArrowheads="1"/>
        </xdr:cNvSpPr>
      </xdr:nvSpPr>
      <xdr:spPr bwMode="auto">
        <a:xfrm>
          <a:off x="19440525" y="2819400"/>
          <a:ext cx="1057275" cy="476250"/>
        </a:xfrm>
        <a:prstGeom prst="rect">
          <a:avLst/>
        </a:prstGeom>
        <a:solidFill>
          <a:srgbClr val="FFFFFF"/>
        </a:solidFill>
        <a:ln w="9525">
          <a:solidFill>
            <a:srgbClr val="000000"/>
          </a:solidFill>
          <a:miter lim="800000"/>
          <a:headEnd/>
          <a:tailEnd/>
        </a:ln>
      </xdr:spPr>
      <xdr:txBody>
        <a:bodyPr vertOverflow="clip" wrap="square" lIns="36576" tIns="32004" rIns="36576" bIns="0" anchor="t" upright="1"/>
        <a:lstStyle/>
        <a:p>
          <a:pPr algn="ctr" rtl="1">
            <a:defRPr sz="1000"/>
          </a:pPr>
          <a:r>
            <a:rPr lang="es-MX" sz="1100" b="0" i="0" strike="noStrike">
              <a:solidFill>
                <a:srgbClr val="000000"/>
              </a:solidFill>
              <a:latin typeface="Comic Sans MS"/>
            </a:rPr>
            <a:t>Ordenes</a:t>
          </a:r>
        </a:p>
        <a:p>
          <a:pPr algn="ctr" rtl="1">
            <a:defRPr sz="1000"/>
          </a:pPr>
          <a:r>
            <a:rPr lang="es-MX" sz="1100" b="0" i="0" strike="noStrike">
              <a:solidFill>
                <a:srgbClr val="000000"/>
              </a:solidFill>
              <a:latin typeface="Comic Sans MS"/>
            </a:rPr>
            <a:t>semanales</a:t>
          </a:r>
        </a:p>
      </xdr:txBody>
    </xdr:sp>
    <xdr:clientData/>
  </xdr:twoCellAnchor>
  <xdr:twoCellAnchor>
    <xdr:from>
      <xdr:col>9</xdr:col>
      <xdr:colOff>619125</xdr:colOff>
      <xdr:row>17</xdr:row>
      <xdr:rowOff>47625</xdr:rowOff>
    </xdr:from>
    <xdr:to>
      <xdr:col>9</xdr:col>
      <xdr:colOff>742950</xdr:colOff>
      <xdr:row>17</xdr:row>
      <xdr:rowOff>152400</xdr:rowOff>
    </xdr:to>
    <xdr:sp macro="" textlink="">
      <xdr:nvSpPr>
        <xdr:cNvPr id="142441" name="Line 165">
          <a:extLst>
            <a:ext uri="{FF2B5EF4-FFF2-40B4-BE49-F238E27FC236}">
              <a16:creationId xmlns="" xmlns:a16="http://schemas.microsoft.com/office/drawing/2014/main" id="{7C6FD7A5-1909-422A-BEA8-D815E98DC4BD}"/>
            </a:ext>
          </a:extLst>
        </xdr:cNvPr>
        <xdr:cNvSpPr>
          <a:spLocks noChangeShapeType="1"/>
        </xdr:cNvSpPr>
      </xdr:nvSpPr>
      <xdr:spPr bwMode="auto">
        <a:xfrm>
          <a:off x="9991725" y="3086100"/>
          <a:ext cx="1238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933450</xdr:colOff>
      <xdr:row>16</xdr:row>
      <xdr:rowOff>95250</xdr:rowOff>
    </xdr:from>
    <xdr:to>
      <xdr:col>9</xdr:col>
      <xdr:colOff>723900</xdr:colOff>
      <xdr:row>17</xdr:row>
      <xdr:rowOff>161925</xdr:rowOff>
    </xdr:to>
    <xdr:sp macro="" textlink="">
      <xdr:nvSpPr>
        <xdr:cNvPr id="142442" name="Line 166">
          <a:extLst>
            <a:ext uri="{FF2B5EF4-FFF2-40B4-BE49-F238E27FC236}">
              <a16:creationId xmlns="" xmlns:a16="http://schemas.microsoft.com/office/drawing/2014/main" id="{863F6751-F9FF-4048-BC77-7397F8F27EBD}"/>
            </a:ext>
          </a:extLst>
        </xdr:cNvPr>
        <xdr:cNvSpPr>
          <a:spLocks noChangeShapeType="1"/>
        </xdr:cNvSpPr>
      </xdr:nvSpPr>
      <xdr:spPr bwMode="auto">
        <a:xfrm flipH="1" flipV="1">
          <a:off x="6762750" y="2971800"/>
          <a:ext cx="333375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619125</xdr:colOff>
      <xdr:row>17</xdr:row>
      <xdr:rowOff>47625</xdr:rowOff>
    </xdr:from>
    <xdr:to>
      <xdr:col>9</xdr:col>
      <xdr:colOff>1066800</xdr:colOff>
      <xdr:row>17</xdr:row>
      <xdr:rowOff>47625</xdr:rowOff>
    </xdr:to>
    <xdr:sp macro="" textlink="">
      <xdr:nvSpPr>
        <xdr:cNvPr id="142443" name="Line 167">
          <a:extLst>
            <a:ext uri="{FF2B5EF4-FFF2-40B4-BE49-F238E27FC236}">
              <a16:creationId xmlns="" xmlns:a16="http://schemas.microsoft.com/office/drawing/2014/main" id="{36837A5D-2262-4085-9745-455F633B7844}"/>
            </a:ext>
          </a:extLst>
        </xdr:cNvPr>
        <xdr:cNvSpPr>
          <a:spLocks noChangeShapeType="1"/>
        </xdr:cNvSpPr>
      </xdr:nvSpPr>
      <xdr:spPr bwMode="auto">
        <a:xfrm>
          <a:off x="9991725" y="3086100"/>
          <a:ext cx="44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314325</xdr:colOff>
      <xdr:row>16</xdr:row>
      <xdr:rowOff>76200</xdr:rowOff>
    </xdr:from>
    <xdr:to>
      <xdr:col>7</xdr:col>
      <xdr:colOff>504825</xdr:colOff>
      <xdr:row>39</xdr:row>
      <xdr:rowOff>76200</xdr:rowOff>
    </xdr:to>
    <xdr:grpSp>
      <xdr:nvGrpSpPr>
        <xdr:cNvPr id="142444" name="Group 132">
          <a:extLst>
            <a:ext uri="{FF2B5EF4-FFF2-40B4-BE49-F238E27FC236}">
              <a16:creationId xmlns="" xmlns:a16="http://schemas.microsoft.com/office/drawing/2014/main" id="{E744DBEA-A669-4367-A6B6-DDEFFED46A2B}"/>
            </a:ext>
          </a:extLst>
        </xdr:cNvPr>
        <xdr:cNvGrpSpPr>
          <a:grpSpLocks/>
        </xdr:cNvGrpSpPr>
      </xdr:nvGrpSpPr>
      <xdr:grpSpPr bwMode="auto">
        <a:xfrm rot="3357982">
          <a:off x="5338762" y="4957763"/>
          <a:ext cx="4048125" cy="190500"/>
          <a:chOff x="253" y="328"/>
          <a:chExt cx="278" cy="18"/>
        </a:xfrm>
      </xdr:grpSpPr>
      <xdr:sp macro="" textlink="">
        <xdr:nvSpPr>
          <xdr:cNvPr id="142500" name="Rectangle 133">
            <a:extLst>
              <a:ext uri="{FF2B5EF4-FFF2-40B4-BE49-F238E27FC236}">
                <a16:creationId xmlns="" xmlns:a16="http://schemas.microsoft.com/office/drawing/2014/main" id="{4E91CBEC-68FC-4C44-8905-469A4B1EC091}"/>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2501" name="AutoShape 134">
            <a:extLst>
              <a:ext uri="{FF2B5EF4-FFF2-40B4-BE49-F238E27FC236}">
                <a16:creationId xmlns="" xmlns:a16="http://schemas.microsoft.com/office/drawing/2014/main" id="{3D2456AC-DB48-4482-B2D8-D2D190218DD1}"/>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19</xdr:col>
      <xdr:colOff>857250</xdr:colOff>
      <xdr:row>17</xdr:row>
      <xdr:rowOff>123825</xdr:rowOff>
    </xdr:from>
    <xdr:to>
      <xdr:col>19</xdr:col>
      <xdr:colOff>1095375</xdr:colOff>
      <xdr:row>35</xdr:row>
      <xdr:rowOff>123825</xdr:rowOff>
    </xdr:to>
    <xdr:grpSp>
      <xdr:nvGrpSpPr>
        <xdr:cNvPr id="142445" name="Group 128">
          <a:extLst>
            <a:ext uri="{FF2B5EF4-FFF2-40B4-BE49-F238E27FC236}">
              <a16:creationId xmlns="" xmlns:a16="http://schemas.microsoft.com/office/drawing/2014/main" id="{A488DBF5-AD73-4F00-9FFA-622B5F2FB91A}"/>
            </a:ext>
          </a:extLst>
        </xdr:cNvPr>
        <xdr:cNvGrpSpPr>
          <a:grpSpLocks/>
        </xdr:cNvGrpSpPr>
      </xdr:nvGrpSpPr>
      <xdr:grpSpPr bwMode="auto">
        <a:xfrm rot="-3652645">
          <a:off x="20323969" y="4731544"/>
          <a:ext cx="3214687" cy="238125"/>
          <a:chOff x="253" y="328"/>
          <a:chExt cx="278" cy="18"/>
        </a:xfrm>
      </xdr:grpSpPr>
      <xdr:sp macro="" textlink="">
        <xdr:nvSpPr>
          <xdr:cNvPr id="142498" name="Rectangle 129">
            <a:extLst>
              <a:ext uri="{FF2B5EF4-FFF2-40B4-BE49-F238E27FC236}">
                <a16:creationId xmlns="" xmlns:a16="http://schemas.microsoft.com/office/drawing/2014/main" id="{E190DA2C-E85D-4147-ADA7-86A8B8F39D3C}"/>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2499" name="AutoShape 130">
            <a:extLst>
              <a:ext uri="{FF2B5EF4-FFF2-40B4-BE49-F238E27FC236}">
                <a16:creationId xmlns="" xmlns:a16="http://schemas.microsoft.com/office/drawing/2014/main" id="{88154621-9311-497E-B414-93A2029569B2}"/>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6</xdr:col>
      <xdr:colOff>1123950</xdr:colOff>
      <xdr:row>25</xdr:row>
      <xdr:rowOff>47625</xdr:rowOff>
    </xdr:from>
    <xdr:to>
      <xdr:col>7</xdr:col>
      <xdr:colOff>1104900</xdr:colOff>
      <xdr:row>29</xdr:row>
      <xdr:rowOff>114300</xdr:rowOff>
    </xdr:to>
    <xdr:grpSp>
      <xdr:nvGrpSpPr>
        <xdr:cNvPr id="142446" name="Group 35">
          <a:extLst>
            <a:ext uri="{FF2B5EF4-FFF2-40B4-BE49-F238E27FC236}">
              <a16:creationId xmlns="" xmlns:a16="http://schemas.microsoft.com/office/drawing/2014/main" id="{668AD132-6BD0-4F14-BD50-FFF8899F14AE}"/>
            </a:ext>
          </a:extLst>
        </xdr:cNvPr>
        <xdr:cNvGrpSpPr>
          <a:grpSpLocks noChangeAspect="1"/>
        </xdr:cNvGrpSpPr>
      </xdr:nvGrpSpPr>
      <xdr:grpSpPr bwMode="auto">
        <a:xfrm>
          <a:off x="6910388" y="4714875"/>
          <a:ext cx="1147762" cy="733425"/>
          <a:chOff x="792" y="479"/>
          <a:chExt cx="122" cy="75"/>
        </a:xfrm>
      </xdr:grpSpPr>
      <xdr:sp macro="" textlink="">
        <xdr:nvSpPr>
          <xdr:cNvPr id="142494" name="AutoShape 36">
            <a:extLst>
              <a:ext uri="{FF2B5EF4-FFF2-40B4-BE49-F238E27FC236}">
                <a16:creationId xmlns="" xmlns:a16="http://schemas.microsoft.com/office/drawing/2014/main" id="{46FC3D77-E201-460C-BB33-59F34DB5FBE1}"/>
              </a:ext>
            </a:extLst>
          </xdr:cNvPr>
          <xdr:cNvSpPr>
            <a:spLocks noChangeAspect="1" noChangeArrowheads="1"/>
          </xdr:cNvSpPr>
        </xdr:nvSpPr>
        <xdr:spPr bwMode="auto">
          <a:xfrm>
            <a:off x="797" y="535"/>
            <a:ext cx="21" cy="19"/>
          </a:xfrm>
          <a:prstGeom prst="flowChartConnector">
            <a:avLst/>
          </a:prstGeom>
          <a:solidFill>
            <a:srgbClr val="000000"/>
          </a:solidFill>
          <a:ln w="0">
            <a:solidFill>
              <a:srgbClr val="000000"/>
            </a:solidFill>
            <a:round/>
            <a:headEnd/>
            <a:tailEnd/>
          </a:ln>
        </xdr:spPr>
      </xdr:sp>
      <xdr:sp macro="" textlink="">
        <xdr:nvSpPr>
          <xdr:cNvPr id="142495" name="Rectangle 37">
            <a:extLst>
              <a:ext uri="{FF2B5EF4-FFF2-40B4-BE49-F238E27FC236}">
                <a16:creationId xmlns="" xmlns:a16="http://schemas.microsoft.com/office/drawing/2014/main" id="{A196AB6D-09FB-49D2-A593-2556EFAA9B2E}"/>
              </a:ext>
            </a:extLst>
          </xdr:cNvPr>
          <xdr:cNvSpPr>
            <a:spLocks noChangeAspect="1" noChangeArrowheads="1"/>
          </xdr:cNvSpPr>
        </xdr:nvSpPr>
        <xdr:spPr bwMode="auto">
          <a:xfrm>
            <a:off x="792" y="479"/>
            <a:ext cx="89" cy="56"/>
          </a:xfrm>
          <a:prstGeom prst="rect">
            <a:avLst/>
          </a:prstGeom>
          <a:solidFill>
            <a:srgbClr val="FFFFFF"/>
          </a:solidFill>
          <a:ln w="12700">
            <a:solidFill>
              <a:srgbClr val="000000"/>
            </a:solidFill>
            <a:miter lim="800000"/>
            <a:headEnd/>
            <a:tailEnd/>
          </a:ln>
        </xdr:spPr>
      </xdr:sp>
      <xdr:sp macro="" textlink="">
        <xdr:nvSpPr>
          <xdr:cNvPr id="142496" name="Rectangle 38">
            <a:extLst>
              <a:ext uri="{FF2B5EF4-FFF2-40B4-BE49-F238E27FC236}">
                <a16:creationId xmlns="" xmlns:a16="http://schemas.microsoft.com/office/drawing/2014/main" id="{66FF1ABC-AA8E-480F-AD85-767FBC90F732}"/>
              </a:ext>
            </a:extLst>
          </xdr:cNvPr>
          <xdr:cNvSpPr>
            <a:spLocks noChangeAspect="1" noChangeArrowheads="1"/>
          </xdr:cNvSpPr>
        </xdr:nvSpPr>
        <xdr:spPr bwMode="auto">
          <a:xfrm>
            <a:off x="881" y="507"/>
            <a:ext cx="33" cy="28"/>
          </a:xfrm>
          <a:prstGeom prst="rect">
            <a:avLst/>
          </a:prstGeom>
          <a:solidFill>
            <a:srgbClr val="FFFFFF"/>
          </a:solidFill>
          <a:ln w="12700">
            <a:solidFill>
              <a:srgbClr val="000000"/>
            </a:solidFill>
            <a:miter lim="800000"/>
            <a:headEnd/>
            <a:tailEnd/>
          </a:ln>
        </xdr:spPr>
      </xdr:sp>
      <xdr:sp macro="" textlink="">
        <xdr:nvSpPr>
          <xdr:cNvPr id="142497" name="AutoShape 39">
            <a:extLst>
              <a:ext uri="{FF2B5EF4-FFF2-40B4-BE49-F238E27FC236}">
                <a16:creationId xmlns="" xmlns:a16="http://schemas.microsoft.com/office/drawing/2014/main" id="{9542A2E4-5C40-4B91-91B8-8F3D9332D820}"/>
              </a:ext>
            </a:extLst>
          </xdr:cNvPr>
          <xdr:cNvSpPr>
            <a:spLocks noChangeAspect="1" noChangeArrowheads="1"/>
          </xdr:cNvSpPr>
        </xdr:nvSpPr>
        <xdr:spPr bwMode="auto">
          <a:xfrm>
            <a:off x="887" y="535"/>
            <a:ext cx="21" cy="19"/>
          </a:xfrm>
          <a:prstGeom prst="flowChartConnector">
            <a:avLst/>
          </a:prstGeom>
          <a:solidFill>
            <a:srgbClr val="000000"/>
          </a:solidFill>
          <a:ln w="0">
            <a:solidFill>
              <a:srgbClr val="000000"/>
            </a:solidFill>
            <a:round/>
            <a:headEnd/>
            <a:tailEnd/>
          </a:ln>
        </xdr:spPr>
      </xdr:sp>
    </xdr:grpSp>
    <xdr:clientData/>
  </xdr:twoCellAnchor>
  <xdr:twoCellAnchor>
    <xdr:from>
      <xdr:col>9</xdr:col>
      <xdr:colOff>285750</xdr:colOff>
      <xdr:row>31</xdr:row>
      <xdr:rowOff>0</xdr:rowOff>
    </xdr:from>
    <xdr:to>
      <xdr:col>9</xdr:col>
      <xdr:colOff>990600</xdr:colOff>
      <xdr:row>41</xdr:row>
      <xdr:rowOff>85725</xdr:rowOff>
    </xdr:to>
    <xdr:grpSp>
      <xdr:nvGrpSpPr>
        <xdr:cNvPr id="142447" name="Group 1234">
          <a:extLst>
            <a:ext uri="{FF2B5EF4-FFF2-40B4-BE49-F238E27FC236}">
              <a16:creationId xmlns="" xmlns:a16="http://schemas.microsoft.com/office/drawing/2014/main" id="{97D146D6-4907-4B69-B6FB-254AECE8113A}"/>
            </a:ext>
          </a:extLst>
        </xdr:cNvPr>
        <xdr:cNvGrpSpPr>
          <a:grpSpLocks/>
        </xdr:cNvGrpSpPr>
      </xdr:nvGrpSpPr>
      <xdr:grpSpPr bwMode="auto">
        <a:xfrm>
          <a:off x="9572625" y="5667375"/>
          <a:ext cx="704850" cy="1824038"/>
          <a:chOff x="717" y="634"/>
          <a:chExt cx="36" cy="102"/>
        </a:xfrm>
      </xdr:grpSpPr>
      <xdr:sp macro="" textlink="">
        <xdr:nvSpPr>
          <xdr:cNvPr id="142489" name="Line 78">
            <a:extLst>
              <a:ext uri="{FF2B5EF4-FFF2-40B4-BE49-F238E27FC236}">
                <a16:creationId xmlns="" xmlns:a16="http://schemas.microsoft.com/office/drawing/2014/main" id="{1077EB83-3CA5-44CC-844D-18E66DF38593}"/>
              </a:ext>
            </a:extLst>
          </xdr:cNvPr>
          <xdr:cNvSpPr>
            <a:spLocks noChangeAspect="1" noChangeShapeType="1"/>
          </xdr:cNvSpPr>
        </xdr:nvSpPr>
        <xdr:spPr bwMode="auto">
          <a:xfrm>
            <a:off x="717" y="634"/>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90" name="Line 79">
            <a:extLst>
              <a:ext uri="{FF2B5EF4-FFF2-40B4-BE49-F238E27FC236}">
                <a16:creationId xmlns="" xmlns:a16="http://schemas.microsoft.com/office/drawing/2014/main" id="{BF5560C3-DCFA-4010-8E5A-61790BA2E6D2}"/>
              </a:ext>
            </a:extLst>
          </xdr:cNvPr>
          <xdr:cNvSpPr>
            <a:spLocks noChangeAspect="1" noChangeShapeType="1"/>
          </xdr:cNvSpPr>
        </xdr:nvSpPr>
        <xdr:spPr bwMode="auto">
          <a:xfrm>
            <a:off x="717" y="736"/>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91" name="Line 80">
            <a:extLst>
              <a:ext uri="{FF2B5EF4-FFF2-40B4-BE49-F238E27FC236}">
                <a16:creationId xmlns="" xmlns:a16="http://schemas.microsoft.com/office/drawing/2014/main" id="{C20559CD-D874-4EFF-909D-BD2383AB6117}"/>
              </a:ext>
            </a:extLst>
          </xdr:cNvPr>
          <xdr:cNvSpPr>
            <a:spLocks noChangeAspect="1" noChangeShapeType="1"/>
          </xdr:cNvSpPr>
        </xdr:nvSpPr>
        <xdr:spPr bwMode="auto">
          <a:xfrm>
            <a:off x="753" y="634"/>
            <a:ext cx="0" cy="102"/>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92" name="Line 81">
            <a:extLst>
              <a:ext uri="{FF2B5EF4-FFF2-40B4-BE49-F238E27FC236}">
                <a16:creationId xmlns="" xmlns:a16="http://schemas.microsoft.com/office/drawing/2014/main" id="{955845FC-8B43-41BE-810F-86215EEDF643}"/>
              </a:ext>
            </a:extLst>
          </xdr:cNvPr>
          <xdr:cNvSpPr>
            <a:spLocks noChangeAspect="1" noChangeShapeType="1"/>
          </xdr:cNvSpPr>
        </xdr:nvSpPr>
        <xdr:spPr bwMode="auto">
          <a:xfrm>
            <a:off x="717" y="668"/>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93" name="Line 82">
            <a:extLst>
              <a:ext uri="{FF2B5EF4-FFF2-40B4-BE49-F238E27FC236}">
                <a16:creationId xmlns="" xmlns:a16="http://schemas.microsoft.com/office/drawing/2014/main" id="{B3D0485E-DC09-4007-A35C-BADC5C2BF27D}"/>
              </a:ext>
            </a:extLst>
          </xdr:cNvPr>
          <xdr:cNvSpPr>
            <a:spLocks noChangeAspect="1" noChangeShapeType="1"/>
          </xdr:cNvSpPr>
        </xdr:nvSpPr>
        <xdr:spPr bwMode="auto">
          <a:xfrm>
            <a:off x="717" y="702"/>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1000125</xdr:colOff>
      <xdr:row>34</xdr:row>
      <xdr:rowOff>95250</xdr:rowOff>
    </xdr:from>
    <xdr:to>
      <xdr:col>11</xdr:col>
      <xdr:colOff>428625</xdr:colOff>
      <xdr:row>39</xdr:row>
      <xdr:rowOff>123825</xdr:rowOff>
    </xdr:to>
    <xdr:sp macro="" textlink="">
      <xdr:nvSpPr>
        <xdr:cNvPr id="142448" name="AutoShape 1235">
          <a:extLst>
            <a:ext uri="{FF2B5EF4-FFF2-40B4-BE49-F238E27FC236}">
              <a16:creationId xmlns="" xmlns:a16="http://schemas.microsoft.com/office/drawing/2014/main" id="{94FAC0BF-C057-43C8-984C-90B55CB0AD1B}"/>
            </a:ext>
          </a:extLst>
        </xdr:cNvPr>
        <xdr:cNvSpPr>
          <a:spLocks noChangeAspect="1" noChangeArrowheads="1"/>
        </xdr:cNvSpPr>
      </xdr:nvSpPr>
      <xdr:spPr bwMode="auto">
        <a:xfrm>
          <a:off x="11553825" y="6086475"/>
          <a:ext cx="609600" cy="838200"/>
        </a:xfrm>
        <a:prstGeom prst="curvedRightArrow">
          <a:avLst>
            <a:gd name="adj1" fmla="val 27500"/>
            <a:gd name="adj2" fmla="val 55000"/>
            <a:gd name="adj3" fmla="val 33333"/>
          </a:avLst>
        </a:prstGeom>
        <a:solidFill>
          <a:srgbClr val="FFFFFF"/>
        </a:solidFill>
        <a:ln w="12700">
          <a:solidFill>
            <a:srgbClr val="000000"/>
          </a:solidFill>
          <a:miter lim="800000"/>
          <a:headEnd/>
          <a:tailEnd/>
        </a:ln>
      </xdr:spPr>
    </xdr:sp>
    <xdr:clientData/>
  </xdr:twoCellAnchor>
  <xdr:twoCellAnchor>
    <xdr:from>
      <xdr:col>16</xdr:col>
      <xdr:colOff>504825</xdr:colOff>
      <xdr:row>30</xdr:row>
      <xdr:rowOff>123825</xdr:rowOff>
    </xdr:from>
    <xdr:to>
      <xdr:col>17</xdr:col>
      <xdr:colOff>28575</xdr:colOff>
      <xdr:row>41</xdr:row>
      <xdr:rowOff>47625</xdr:rowOff>
    </xdr:to>
    <xdr:grpSp>
      <xdr:nvGrpSpPr>
        <xdr:cNvPr id="142449" name="Group 1236">
          <a:extLst>
            <a:ext uri="{FF2B5EF4-FFF2-40B4-BE49-F238E27FC236}">
              <a16:creationId xmlns="" xmlns:a16="http://schemas.microsoft.com/office/drawing/2014/main" id="{B2F39B29-6709-4EB3-BB21-780682AE26A3}"/>
            </a:ext>
          </a:extLst>
        </xdr:cNvPr>
        <xdr:cNvGrpSpPr>
          <a:grpSpLocks/>
        </xdr:cNvGrpSpPr>
      </xdr:nvGrpSpPr>
      <xdr:grpSpPr bwMode="auto">
        <a:xfrm>
          <a:off x="17959388" y="5624513"/>
          <a:ext cx="690562" cy="1828800"/>
          <a:chOff x="717" y="634"/>
          <a:chExt cx="36" cy="102"/>
        </a:xfrm>
      </xdr:grpSpPr>
      <xdr:sp macro="" textlink="">
        <xdr:nvSpPr>
          <xdr:cNvPr id="142484" name="Line 78">
            <a:extLst>
              <a:ext uri="{FF2B5EF4-FFF2-40B4-BE49-F238E27FC236}">
                <a16:creationId xmlns="" xmlns:a16="http://schemas.microsoft.com/office/drawing/2014/main" id="{22774D40-F39B-49A2-973E-C651342BDD61}"/>
              </a:ext>
            </a:extLst>
          </xdr:cNvPr>
          <xdr:cNvSpPr>
            <a:spLocks noChangeAspect="1" noChangeShapeType="1"/>
          </xdr:cNvSpPr>
        </xdr:nvSpPr>
        <xdr:spPr bwMode="auto">
          <a:xfrm>
            <a:off x="717" y="634"/>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85" name="Line 79">
            <a:extLst>
              <a:ext uri="{FF2B5EF4-FFF2-40B4-BE49-F238E27FC236}">
                <a16:creationId xmlns="" xmlns:a16="http://schemas.microsoft.com/office/drawing/2014/main" id="{800B1E85-62CA-481A-B32C-8A608CC966EA}"/>
              </a:ext>
            </a:extLst>
          </xdr:cNvPr>
          <xdr:cNvSpPr>
            <a:spLocks noChangeAspect="1" noChangeShapeType="1"/>
          </xdr:cNvSpPr>
        </xdr:nvSpPr>
        <xdr:spPr bwMode="auto">
          <a:xfrm>
            <a:off x="717" y="736"/>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86" name="Line 80">
            <a:extLst>
              <a:ext uri="{FF2B5EF4-FFF2-40B4-BE49-F238E27FC236}">
                <a16:creationId xmlns="" xmlns:a16="http://schemas.microsoft.com/office/drawing/2014/main" id="{612A4CFB-CD0D-4396-A294-0CE9241DD2C6}"/>
              </a:ext>
            </a:extLst>
          </xdr:cNvPr>
          <xdr:cNvSpPr>
            <a:spLocks noChangeAspect="1" noChangeShapeType="1"/>
          </xdr:cNvSpPr>
        </xdr:nvSpPr>
        <xdr:spPr bwMode="auto">
          <a:xfrm>
            <a:off x="753" y="634"/>
            <a:ext cx="0" cy="102"/>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87" name="Line 81">
            <a:extLst>
              <a:ext uri="{FF2B5EF4-FFF2-40B4-BE49-F238E27FC236}">
                <a16:creationId xmlns="" xmlns:a16="http://schemas.microsoft.com/office/drawing/2014/main" id="{3D381D9A-D3C0-4D62-AEED-CF54F0A3F624}"/>
              </a:ext>
            </a:extLst>
          </xdr:cNvPr>
          <xdr:cNvSpPr>
            <a:spLocks noChangeAspect="1" noChangeShapeType="1"/>
          </xdr:cNvSpPr>
        </xdr:nvSpPr>
        <xdr:spPr bwMode="auto">
          <a:xfrm>
            <a:off x="717" y="668"/>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88" name="Line 82">
            <a:extLst>
              <a:ext uri="{FF2B5EF4-FFF2-40B4-BE49-F238E27FC236}">
                <a16:creationId xmlns="" xmlns:a16="http://schemas.microsoft.com/office/drawing/2014/main" id="{5E2224FA-E1A9-4B96-85A2-5F4269EA54BB}"/>
              </a:ext>
            </a:extLst>
          </xdr:cNvPr>
          <xdr:cNvSpPr>
            <a:spLocks noChangeAspect="1" noChangeShapeType="1"/>
          </xdr:cNvSpPr>
        </xdr:nvSpPr>
        <xdr:spPr bwMode="auto">
          <a:xfrm>
            <a:off x="717" y="702"/>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17</xdr:col>
      <xdr:colOff>666750</xdr:colOff>
      <xdr:row>34</xdr:row>
      <xdr:rowOff>28575</xdr:rowOff>
    </xdr:from>
    <xdr:to>
      <xdr:col>18</xdr:col>
      <xdr:colOff>95250</xdr:colOff>
      <xdr:row>39</xdr:row>
      <xdr:rowOff>57150</xdr:rowOff>
    </xdr:to>
    <xdr:sp macro="" textlink="">
      <xdr:nvSpPr>
        <xdr:cNvPr id="142450" name="AutoShape 1242">
          <a:extLst>
            <a:ext uri="{FF2B5EF4-FFF2-40B4-BE49-F238E27FC236}">
              <a16:creationId xmlns="" xmlns:a16="http://schemas.microsoft.com/office/drawing/2014/main" id="{AB97C9F1-29EE-49E3-9440-CCDD695879B2}"/>
            </a:ext>
          </a:extLst>
        </xdr:cNvPr>
        <xdr:cNvSpPr>
          <a:spLocks noChangeAspect="1" noChangeArrowheads="1"/>
        </xdr:cNvSpPr>
      </xdr:nvSpPr>
      <xdr:spPr bwMode="auto">
        <a:xfrm>
          <a:off x="19488150" y="6019800"/>
          <a:ext cx="609600" cy="838200"/>
        </a:xfrm>
        <a:prstGeom prst="curvedRightArrow">
          <a:avLst>
            <a:gd name="adj1" fmla="val 27500"/>
            <a:gd name="adj2" fmla="val 55000"/>
            <a:gd name="adj3" fmla="val 33333"/>
          </a:avLst>
        </a:prstGeom>
        <a:solidFill>
          <a:srgbClr val="FFFFFF"/>
        </a:solidFill>
        <a:ln w="12700">
          <a:solidFill>
            <a:srgbClr val="000000"/>
          </a:solidFill>
          <a:miter lim="800000"/>
          <a:headEnd/>
          <a:tailEnd/>
        </a:ln>
      </xdr:spPr>
    </xdr:sp>
    <xdr:clientData/>
  </xdr:twoCellAnchor>
  <xdr:twoCellAnchor>
    <xdr:from>
      <xdr:col>19</xdr:col>
      <xdr:colOff>381000</xdr:colOff>
      <xdr:row>25</xdr:row>
      <xdr:rowOff>28575</xdr:rowOff>
    </xdr:from>
    <xdr:to>
      <xdr:col>20</xdr:col>
      <xdr:colOff>361950</xdr:colOff>
      <xdr:row>29</xdr:row>
      <xdr:rowOff>95250</xdr:rowOff>
    </xdr:to>
    <xdr:grpSp>
      <xdr:nvGrpSpPr>
        <xdr:cNvPr id="142451" name="Group 35">
          <a:extLst>
            <a:ext uri="{FF2B5EF4-FFF2-40B4-BE49-F238E27FC236}">
              <a16:creationId xmlns="" xmlns:a16="http://schemas.microsoft.com/office/drawing/2014/main" id="{4FC1851F-C9CB-4778-81FA-3F714400731A}"/>
            </a:ext>
          </a:extLst>
        </xdr:cNvPr>
        <xdr:cNvGrpSpPr>
          <a:grpSpLocks noChangeAspect="1"/>
        </xdr:cNvGrpSpPr>
      </xdr:nvGrpSpPr>
      <xdr:grpSpPr bwMode="auto">
        <a:xfrm>
          <a:off x="21336000" y="4695825"/>
          <a:ext cx="1147763" cy="733425"/>
          <a:chOff x="792" y="479"/>
          <a:chExt cx="122" cy="75"/>
        </a:xfrm>
      </xdr:grpSpPr>
      <xdr:sp macro="" textlink="">
        <xdr:nvSpPr>
          <xdr:cNvPr id="142480" name="AutoShape 36">
            <a:extLst>
              <a:ext uri="{FF2B5EF4-FFF2-40B4-BE49-F238E27FC236}">
                <a16:creationId xmlns="" xmlns:a16="http://schemas.microsoft.com/office/drawing/2014/main" id="{504A3F43-3840-448C-AAB0-9FDBC4CAC86F}"/>
              </a:ext>
            </a:extLst>
          </xdr:cNvPr>
          <xdr:cNvSpPr>
            <a:spLocks noChangeAspect="1" noChangeArrowheads="1"/>
          </xdr:cNvSpPr>
        </xdr:nvSpPr>
        <xdr:spPr bwMode="auto">
          <a:xfrm>
            <a:off x="797" y="535"/>
            <a:ext cx="21" cy="19"/>
          </a:xfrm>
          <a:prstGeom prst="flowChartConnector">
            <a:avLst/>
          </a:prstGeom>
          <a:solidFill>
            <a:srgbClr val="000000"/>
          </a:solidFill>
          <a:ln w="0">
            <a:solidFill>
              <a:srgbClr val="000000"/>
            </a:solidFill>
            <a:round/>
            <a:headEnd/>
            <a:tailEnd/>
          </a:ln>
        </xdr:spPr>
      </xdr:sp>
      <xdr:sp macro="" textlink="">
        <xdr:nvSpPr>
          <xdr:cNvPr id="142481" name="Rectangle 37">
            <a:extLst>
              <a:ext uri="{FF2B5EF4-FFF2-40B4-BE49-F238E27FC236}">
                <a16:creationId xmlns="" xmlns:a16="http://schemas.microsoft.com/office/drawing/2014/main" id="{F6E1FE69-BC46-4CF3-B809-6C2C1404D95A}"/>
              </a:ext>
            </a:extLst>
          </xdr:cNvPr>
          <xdr:cNvSpPr>
            <a:spLocks noChangeAspect="1" noChangeArrowheads="1"/>
          </xdr:cNvSpPr>
        </xdr:nvSpPr>
        <xdr:spPr bwMode="auto">
          <a:xfrm>
            <a:off x="792" y="479"/>
            <a:ext cx="89" cy="56"/>
          </a:xfrm>
          <a:prstGeom prst="rect">
            <a:avLst/>
          </a:prstGeom>
          <a:solidFill>
            <a:srgbClr val="FFFFFF"/>
          </a:solidFill>
          <a:ln w="12700">
            <a:solidFill>
              <a:srgbClr val="000000"/>
            </a:solidFill>
            <a:miter lim="800000"/>
            <a:headEnd/>
            <a:tailEnd/>
          </a:ln>
        </xdr:spPr>
      </xdr:sp>
      <xdr:sp macro="" textlink="">
        <xdr:nvSpPr>
          <xdr:cNvPr id="142482" name="Rectangle 38">
            <a:extLst>
              <a:ext uri="{FF2B5EF4-FFF2-40B4-BE49-F238E27FC236}">
                <a16:creationId xmlns="" xmlns:a16="http://schemas.microsoft.com/office/drawing/2014/main" id="{ED20197A-34A5-4BFA-94D3-436B4BA9B5CF}"/>
              </a:ext>
            </a:extLst>
          </xdr:cNvPr>
          <xdr:cNvSpPr>
            <a:spLocks noChangeAspect="1" noChangeArrowheads="1"/>
          </xdr:cNvSpPr>
        </xdr:nvSpPr>
        <xdr:spPr bwMode="auto">
          <a:xfrm>
            <a:off x="881" y="507"/>
            <a:ext cx="33" cy="28"/>
          </a:xfrm>
          <a:prstGeom prst="rect">
            <a:avLst/>
          </a:prstGeom>
          <a:solidFill>
            <a:srgbClr val="FFFFFF"/>
          </a:solidFill>
          <a:ln w="12700">
            <a:solidFill>
              <a:srgbClr val="000000"/>
            </a:solidFill>
            <a:miter lim="800000"/>
            <a:headEnd/>
            <a:tailEnd/>
          </a:ln>
        </xdr:spPr>
      </xdr:sp>
      <xdr:sp macro="" textlink="">
        <xdr:nvSpPr>
          <xdr:cNvPr id="142483" name="AutoShape 39">
            <a:extLst>
              <a:ext uri="{FF2B5EF4-FFF2-40B4-BE49-F238E27FC236}">
                <a16:creationId xmlns="" xmlns:a16="http://schemas.microsoft.com/office/drawing/2014/main" id="{0FB9694F-C224-49DE-846E-17A64691CB6E}"/>
              </a:ext>
            </a:extLst>
          </xdr:cNvPr>
          <xdr:cNvSpPr>
            <a:spLocks noChangeAspect="1" noChangeArrowheads="1"/>
          </xdr:cNvSpPr>
        </xdr:nvSpPr>
        <xdr:spPr bwMode="auto">
          <a:xfrm>
            <a:off x="887" y="535"/>
            <a:ext cx="21" cy="19"/>
          </a:xfrm>
          <a:prstGeom prst="flowChartConnector">
            <a:avLst/>
          </a:prstGeom>
          <a:solidFill>
            <a:srgbClr val="000000"/>
          </a:solidFill>
          <a:ln w="0">
            <a:solidFill>
              <a:srgbClr val="000000"/>
            </a:solidFill>
            <a:round/>
            <a:headEnd/>
            <a:tailEnd/>
          </a:ln>
        </xdr:spPr>
      </xdr:sp>
    </xdr:grpSp>
    <xdr:clientData/>
  </xdr:twoCellAnchor>
  <xdr:twoCellAnchor>
    <xdr:from>
      <xdr:col>12</xdr:col>
      <xdr:colOff>47625</xdr:colOff>
      <xdr:row>48</xdr:row>
      <xdr:rowOff>0</xdr:rowOff>
    </xdr:from>
    <xdr:to>
      <xdr:col>12</xdr:col>
      <xdr:colOff>47625</xdr:colOff>
      <xdr:row>55</xdr:row>
      <xdr:rowOff>114300</xdr:rowOff>
    </xdr:to>
    <xdr:sp macro="" textlink="">
      <xdr:nvSpPr>
        <xdr:cNvPr id="142452" name="Line 1248">
          <a:extLst>
            <a:ext uri="{FF2B5EF4-FFF2-40B4-BE49-F238E27FC236}">
              <a16:creationId xmlns="" xmlns:a16="http://schemas.microsoft.com/office/drawing/2014/main" id="{2C16AE21-DAE1-4E56-A509-199E3DA14F98}"/>
            </a:ext>
          </a:extLst>
        </xdr:cNvPr>
        <xdr:cNvSpPr>
          <a:spLocks noChangeShapeType="1"/>
        </xdr:cNvSpPr>
      </xdr:nvSpPr>
      <xdr:spPr bwMode="auto">
        <a:xfrm>
          <a:off x="12963525" y="8972550"/>
          <a:ext cx="0" cy="1695450"/>
        </a:xfrm>
        <a:prstGeom prst="line">
          <a:avLst/>
        </a:prstGeom>
        <a:noFill/>
        <a:ln w="762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838200</xdr:colOff>
      <xdr:row>48</xdr:row>
      <xdr:rowOff>28575</xdr:rowOff>
    </xdr:from>
    <xdr:to>
      <xdr:col>12</xdr:col>
      <xdr:colOff>76200</xdr:colOff>
      <xdr:row>48</xdr:row>
      <xdr:rowOff>28575</xdr:rowOff>
    </xdr:to>
    <xdr:sp macro="" textlink="">
      <xdr:nvSpPr>
        <xdr:cNvPr id="142453" name="Line 1249">
          <a:extLst>
            <a:ext uri="{FF2B5EF4-FFF2-40B4-BE49-F238E27FC236}">
              <a16:creationId xmlns="" xmlns:a16="http://schemas.microsoft.com/office/drawing/2014/main" id="{CEDF4362-82BF-4025-BEAB-36AC97F33BEE}"/>
            </a:ext>
          </a:extLst>
        </xdr:cNvPr>
        <xdr:cNvSpPr>
          <a:spLocks noChangeShapeType="1"/>
        </xdr:cNvSpPr>
      </xdr:nvSpPr>
      <xdr:spPr bwMode="auto">
        <a:xfrm flipH="1">
          <a:off x="9029700" y="9001125"/>
          <a:ext cx="3962400" cy="0"/>
        </a:xfrm>
        <a:prstGeom prst="line">
          <a:avLst/>
        </a:prstGeom>
        <a:noFill/>
        <a:ln w="762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55</xdr:row>
      <xdr:rowOff>76200</xdr:rowOff>
    </xdr:from>
    <xdr:to>
      <xdr:col>15</xdr:col>
      <xdr:colOff>447675</xdr:colOff>
      <xdr:row>55</xdr:row>
      <xdr:rowOff>76200</xdr:rowOff>
    </xdr:to>
    <xdr:sp macro="" textlink="">
      <xdr:nvSpPr>
        <xdr:cNvPr id="142454" name="Line 1250">
          <a:extLst>
            <a:ext uri="{FF2B5EF4-FFF2-40B4-BE49-F238E27FC236}">
              <a16:creationId xmlns="" xmlns:a16="http://schemas.microsoft.com/office/drawing/2014/main" id="{583A1929-290F-4F66-9B96-6179A9DDA9A4}"/>
            </a:ext>
          </a:extLst>
        </xdr:cNvPr>
        <xdr:cNvSpPr>
          <a:spLocks noChangeShapeType="1"/>
        </xdr:cNvSpPr>
      </xdr:nvSpPr>
      <xdr:spPr bwMode="auto">
        <a:xfrm flipH="1">
          <a:off x="12944475" y="10629900"/>
          <a:ext cx="3962400" cy="0"/>
        </a:xfrm>
        <a:prstGeom prst="line">
          <a:avLst/>
        </a:prstGeom>
        <a:noFill/>
        <a:ln w="762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428625</xdr:colOff>
      <xdr:row>47</xdr:row>
      <xdr:rowOff>190500</xdr:rowOff>
    </xdr:from>
    <xdr:to>
      <xdr:col>15</xdr:col>
      <xdr:colOff>428625</xdr:colOff>
      <xdr:row>55</xdr:row>
      <xdr:rowOff>76200</xdr:rowOff>
    </xdr:to>
    <xdr:sp macro="" textlink="">
      <xdr:nvSpPr>
        <xdr:cNvPr id="142455" name="Line 1251">
          <a:extLst>
            <a:ext uri="{FF2B5EF4-FFF2-40B4-BE49-F238E27FC236}">
              <a16:creationId xmlns="" xmlns:a16="http://schemas.microsoft.com/office/drawing/2014/main" id="{8D39216E-B79B-44CB-B7D5-A2C9349088FB}"/>
            </a:ext>
          </a:extLst>
        </xdr:cNvPr>
        <xdr:cNvSpPr>
          <a:spLocks noChangeShapeType="1"/>
        </xdr:cNvSpPr>
      </xdr:nvSpPr>
      <xdr:spPr bwMode="auto">
        <a:xfrm>
          <a:off x="16887825" y="8743950"/>
          <a:ext cx="0" cy="1885950"/>
        </a:xfrm>
        <a:prstGeom prst="line">
          <a:avLst/>
        </a:prstGeom>
        <a:noFill/>
        <a:ln w="762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409575</xdr:colOff>
      <xdr:row>47</xdr:row>
      <xdr:rowOff>219075</xdr:rowOff>
    </xdr:from>
    <xdr:to>
      <xdr:col>18</xdr:col>
      <xdr:colOff>828675</xdr:colOff>
      <xdr:row>47</xdr:row>
      <xdr:rowOff>219075</xdr:rowOff>
    </xdr:to>
    <xdr:sp macro="" textlink="">
      <xdr:nvSpPr>
        <xdr:cNvPr id="142456" name="Line 1252">
          <a:extLst>
            <a:ext uri="{FF2B5EF4-FFF2-40B4-BE49-F238E27FC236}">
              <a16:creationId xmlns="" xmlns:a16="http://schemas.microsoft.com/office/drawing/2014/main" id="{44149C16-1010-407B-A769-32F5318D6433}"/>
            </a:ext>
          </a:extLst>
        </xdr:cNvPr>
        <xdr:cNvSpPr>
          <a:spLocks noChangeShapeType="1"/>
        </xdr:cNvSpPr>
      </xdr:nvSpPr>
      <xdr:spPr bwMode="auto">
        <a:xfrm flipH="1">
          <a:off x="16868775" y="8772525"/>
          <a:ext cx="3962400" cy="0"/>
        </a:xfrm>
        <a:prstGeom prst="line">
          <a:avLst/>
        </a:prstGeom>
        <a:noFill/>
        <a:ln w="762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981075</xdr:colOff>
      <xdr:row>38</xdr:row>
      <xdr:rowOff>76200</xdr:rowOff>
    </xdr:from>
    <xdr:to>
      <xdr:col>5</xdr:col>
      <xdr:colOff>704850</xdr:colOff>
      <xdr:row>44</xdr:row>
      <xdr:rowOff>142875</xdr:rowOff>
    </xdr:to>
    <xdr:grpSp>
      <xdr:nvGrpSpPr>
        <xdr:cNvPr id="142457" name="Group 1260">
          <a:extLst>
            <a:ext uri="{FF2B5EF4-FFF2-40B4-BE49-F238E27FC236}">
              <a16:creationId xmlns="" xmlns:a16="http://schemas.microsoft.com/office/drawing/2014/main" id="{4AFA75AC-5B8A-4FD3-ABB4-8E5DB6808701}"/>
            </a:ext>
          </a:extLst>
        </xdr:cNvPr>
        <xdr:cNvGrpSpPr>
          <a:grpSpLocks/>
        </xdr:cNvGrpSpPr>
      </xdr:nvGrpSpPr>
      <xdr:grpSpPr bwMode="auto">
        <a:xfrm>
          <a:off x="3267075" y="6910388"/>
          <a:ext cx="2057400" cy="1281112"/>
          <a:chOff x="1315" y="462"/>
          <a:chExt cx="219" cy="130"/>
        </a:xfrm>
      </xdr:grpSpPr>
      <xdr:sp macro="" textlink="">
        <xdr:nvSpPr>
          <xdr:cNvPr id="142478" name="AutoShape 2">
            <a:extLst>
              <a:ext uri="{FF2B5EF4-FFF2-40B4-BE49-F238E27FC236}">
                <a16:creationId xmlns="" xmlns:a16="http://schemas.microsoft.com/office/drawing/2014/main" id="{F56D2DAE-6DD8-4CFC-B56B-281AAEFDC21D}"/>
              </a:ext>
            </a:extLst>
          </xdr:cNvPr>
          <xdr:cNvSpPr>
            <a:spLocks noChangeAspect="1" noChangeArrowheads="1"/>
          </xdr:cNvSpPr>
        </xdr:nvSpPr>
        <xdr:spPr bwMode="auto">
          <a:xfrm>
            <a:off x="1315" y="462"/>
            <a:ext cx="219" cy="130"/>
          </a:xfrm>
          <a:prstGeom prst="irregularSeal2">
            <a:avLst/>
          </a:prstGeom>
          <a:solidFill>
            <a:srgbClr val="FFFFFF"/>
          </a:solidFill>
          <a:ln w="12700">
            <a:solidFill>
              <a:srgbClr val="000000"/>
            </a:solidFill>
            <a:miter lim="800000"/>
            <a:headEnd/>
            <a:tailEnd/>
          </a:ln>
        </xdr:spPr>
      </xdr:sp>
      <xdr:sp macro="" textlink="">
        <xdr:nvSpPr>
          <xdr:cNvPr id="11496" name="Text Box 1256">
            <a:extLst>
              <a:ext uri="{FF2B5EF4-FFF2-40B4-BE49-F238E27FC236}">
                <a16:creationId xmlns="" xmlns:a16="http://schemas.microsoft.com/office/drawing/2014/main" id="{97D0974D-F0EF-4712-9A46-981CF2FC962B}"/>
              </a:ext>
            </a:extLst>
          </xdr:cNvPr>
          <xdr:cNvSpPr txBox="1">
            <a:spLocks noChangeArrowheads="1"/>
          </xdr:cNvSpPr>
        </xdr:nvSpPr>
        <xdr:spPr bwMode="auto">
          <a:xfrm>
            <a:off x="1411" y="508"/>
            <a:ext cx="20" cy="41"/>
          </a:xfrm>
          <a:prstGeom prst="rect">
            <a:avLst/>
          </a:prstGeom>
          <a:noFill/>
          <a:ln w="9525">
            <a:noFill/>
            <a:miter lim="800000"/>
            <a:headEnd/>
            <a:tailEnd/>
          </a:ln>
        </xdr:spPr>
        <xdr:txBody>
          <a:bodyPr wrap="none" lIns="18288" tIns="22860" rIns="0" bIns="0" anchor="t" upright="1">
            <a:spAutoFit/>
          </a:bodyPr>
          <a:lstStyle/>
          <a:p>
            <a:pPr algn="l" rtl="0">
              <a:defRPr sz="1000"/>
            </a:pPr>
            <a:r>
              <a:rPr lang="es-MX" sz="2400" b="1" i="0" u="none" strike="noStrike" baseline="0">
                <a:solidFill>
                  <a:srgbClr val="000000"/>
                </a:solidFill>
                <a:latin typeface="Arial"/>
                <a:cs typeface="Arial"/>
              </a:rPr>
              <a:t>1</a:t>
            </a:r>
          </a:p>
        </xdr:txBody>
      </xdr:sp>
    </xdr:grpSp>
    <xdr:clientData/>
  </xdr:twoCellAnchor>
  <xdr:twoCellAnchor>
    <xdr:from>
      <xdr:col>5</xdr:col>
      <xdr:colOff>1076325</xdr:colOff>
      <xdr:row>38</xdr:row>
      <xdr:rowOff>28575</xdr:rowOff>
    </xdr:from>
    <xdr:to>
      <xdr:col>7</xdr:col>
      <xdr:colOff>1028700</xdr:colOff>
      <xdr:row>44</xdr:row>
      <xdr:rowOff>228600</xdr:rowOff>
    </xdr:to>
    <xdr:grpSp>
      <xdr:nvGrpSpPr>
        <xdr:cNvPr id="142458" name="Group 1259">
          <a:extLst>
            <a:ext uri="{FF2B5EF4-FFF2-40B4-BE49-F238E27FC236}">
              <a16:creationId xmlns="" xmlns:a16="http://schemas.microsoft.com/office/drawing/2014/main" id="{1C6D8D27-57FE-4B86-BAD9-F6EB14743B72}"/>
            </a:ext>
          </a:extLst>
        </xdr:cNvPr>
        <xdr:cNvGrpSpPr>
          <a:grpSpLocks/>
        </xdr:cNvGrpSpPr>
      </xdr:nvGrpSpPr>
      <xdr:grpSpPr bwMode="auto">
        <a:xfrm>
          <a:off x="5695950" y="6862763"/>
          <a:ext cx="2286000" cy="1414462"/>
          <a:chOff x="1573" y="457"/>
          <a:chExt cx="243" cy="144"/>
        </a:xfrm>
      </xdr:grpSpPr>
      <xdr:sp macro="" textlink="">
        <xdr:nvSpPr>
          <xdr:cNvPr id="142476" name="AutoShape 2">
            <a:extLst>
              <a:ext uri="{FF2B5EF4-FFF2-40B4-BE49-F238E27FC236}">
                <a16:creationId xmlns="" xmlns:a16="http://schemas.microsoft.com/office/drawing/2014/main" id="{43BD32B9-E493-4EE6-9AAD-C114F77C4EE8}"/>
              </a:ext>
            </a:extLst>
          </xdr:cNvPr>
          <xdr:cNvSpPr>
            <a:spLocks noChangeAspect="1" noChangeArrowheads="1"/>
          </xdr:cNvSpPr>
        </xdr:nvSpPr>
        <xdr:spPr bwMode="auto">
          <a:xfrm>
            <a:off x="1573" y="457"/>
            <a:ext cx="243" cy="144"/>
          </a:xfrm>
          <a:prstGeom prst="irregularSeal2">
            <a:avLst/>
          </a:prstGeom>
          <a:solidFill>
            <a:srgbClr val="FFFFFF"/>
          </a:solidFill>
          <a:ln w="12700">
            <a:solidFill>
              <a:srgbClr val="000000"/>
            </a:solidFill>
            <a:miter lim="800000"/>
            <a:headEnd/>
            <a:tailEnd/>
          </a:ln>
        </xdr:spPr>
      </xdr:sp>
      <xdr:sp macro="" textlink="">
        <xdr:nvSpPr>
          <xdr:cNvPr id="11497" name="Text Box 1257">
            <a:extLst>
              <a:ext uri="{FF2B5EF4-FFF2-40B4-BE49-F238E27FC236}">
                <a16:creationId xmlns="" xmlns:a16="http://schemas.microsoft.com/office/drawing/2014/main" id="{2313AB60-5DB8-4B2B-84D6-8E25E0D66F50}"/>
              </a:ext>
            </a:extLst>
          </xdr:cNvPr>
          <xdr:cNvSpPr txBox="1">
            <a:spLocks noChangeArrowheads="1"/>
          </xdr:cNvSpPr>
        </xdr:nvSpPr>
        <xdr:spPr bwMode="auto">
          <a:xfrm>
            <a:off x="1667" y="508"/>
            <a:ext cx="20" cy="41"/>
          </a:xfrm>
          <a:prstGeom prst="rect">
            <a:avLst/>
          </a:prstGeom>
          <a:noFill/>
          <a:ln w="9525">
            <a:noFill/>
            <a:miter lim="800000"/>
            <a:headEnd/>
            <a:tailEnd/>
          </a:ln>
        </xdr:spPr>
        <xdr:txBody>
          <a:bodyPr wrap="none" lIns="18288" tIns="22860" rIns="0" bIns="0" anchor="t" upright="1">
            <a:spAutoFit/>
          </a:bodyPr>
          <a:lstStyle/>
          <a:p>
            <a:pPr algn="l" rtl="0">
              <a:defRPr sz="1000"/>
            </a:pPr>
            <a:r>
              <a:rPr lang="es-MX" sz="2400" b="1" i="0" u="none" strike="noStrike" baseline="0">
                <a:solidFill>
                  <a:srgbClr val="000000"/>
                </a:solidFill>
                <a:latin typeface="Arial"/>
                <a:cs typeface="Arial"/>
              </a:rPr>
              <a:t>2</a:t>
            </a:r>
          </a:p>
        </xdr:txBody>
      </xdr:sp>
    </xdr:grpSp>
    <xdr:clientData/>
  </xdr:twoCellAnchor>
  <xdr:twoCellAnchor>
    <xdr:from>
      <xdr:col>5</xdr:col>
      <xdr:colOff>247650</xdr:colOff>
      <xdr:row>49</xdr:row>
      <xdr:rowOff>95250</xdr:rowOff>
    </xdr:from>
    <xdr:to>
      <xdr:col>6</xdr:col>
      <xdr:colOff>1066800</xdr:colOff>
      <xdr:row>54</xdr:row>
      <xdr:rowOff>0</xdr:rowOff>
    </xdr:to>
    <xdr:grpSp>
      <xdr:nvGrpSpPr>
        <xdr:cNvPr id="142459" name="Group 1261">
          <a:extLst>
            <a:ext uri="{FF2B5EF4-FFF2-40B4-BE49-F238E27FC236}">
              <a16:creationId xmlns="" xmlns:a16="http://schemas.microsoft.com/office/drawing/2014/main" id="{B92A6221-2362-47C5-BDF4-68ED37F3848D}"/>
            </a:ext>
          </a:extLst>
        </xdr:cNvPr>
        <xdr:cNvGrpSpPr>
          <a:grpSpLocks/>
        </xdr:cNvGrpSpPr>
      </xdr:nvGrpSpPr>
      <xdr:grpSpPr bwMode="auto">
        <a:xfrm>
          <a:off x="4867275" y="9477375"/>
          <a:ext cx="1985963" cy="1190625"/>
          <a:chOff x="1488" y="751"/>
          <a:chExt cx="211" cy="125"/>
        </a:xfrm>
      </xdr:grpSpPr>
      <xdr:sp macro="" textlink="">
        <xdr:nvSpPr>
          <xdr:cNvPr id="142474" name="AutoShape 2">
            <a:extLst>
              <a:ext uri="{FF2B5EF4-FFF2-40B4-BE49-F238E27FC236}">
                <a16:creationId xmlns="" xmlns:a16="http://schemas.microsoft.com/office/drawing/2014/main" id="{A892D923-A8DB-4FC5-9CCD-4BC02B2166EB}"/>
              </a:ext>
            </a:extLst>
          </xdr:cNvPr>
          <xdr:cNvSpPr>
            <a:spLocks noChangeAspect="1" noChangeArrowheads="1"/>
          </xdr:cNvSpPr>
        </xdr:nvSpPr>
        <xdr:spPr bwMode="auto">
          <a:xfrm>
            <a:off x="1488" y="751"/>
            <a:ext cx="211" cy="125"/>
          </a:xfrm>
          <a:prstGeom prst="irregularSeal2">
            <a:avLst/>
          </a:prstGeom>
          <a:solidFill>
            <a:srgbClr val="FFFFFF"/>
          </a:solidFill>
          <a:ln w="12700">
            <a:solidFill>
              <a:srgbClr val="000000"/>
            </a:solidFill>
            <a:miter lim="800000"/>
            <a:headEnd/>
            <a:tailEnd/>
          </a:ln>
        </xdr:spPr>
      </xdr:sp>
      <xdr:sp macro="" textlink="">
        <xdr:nvSpPr>
          <xdr:cNvPr id="11498" name="Text Box 1258">
            <a:extLst>
              <a:ext uri="{FF2B5EF4-FFF2-40B4-BE49-F238E27FC236}">
                <a16:creationId xmlns="" xmlns:a16="http://schemas.microsoft.com/office/drawing/2014/main" id="{5B07A512-74B5-4871-BCD3-D1A53DD55A53}"/>
              </a:ext>
            </a:extLst>
          </xdr:cNvPr>
          <xdr:cNvSpPr txBox="1">
            <a:spLocks noChangeArrowheads="1"/>
          </xdr:cNvSpPr>
        </xdr:nvSpPr>
        <xdr:spPr bwMode="auto">
          <a:xfrm>
            <a:off x="1565" y="791"/>
            <a:ext cx="20" cy="43"/>
          </a:xfrm>
          <a:prstGeom prst="rect">
            <a:avLst/>
          </a:prstGeom>
          <a:noFill/>
          <a:ln w="9525">
            <a:noFill/>
            <a:miter lim="800000"/>
            <a:headEnd/>
            <a:tailEnd/>
          </a:ln>
        </xdr:spPr>
        <xdr:txBody>
          <a:bodyPr wrap="none" lIns="18288" tIns="22860" rIns="0" bIns="0" anchor="t" upright="1">
            <a:spAutoFit/>
          </a:bodyPr>
          <a:lstStyle/>
          <a:p>
            <a:pPr algn="l" rtl="0">
              <a:defRPr sz="1000"/>
            </a:pPr>
            <a:r>
              <a:rPr lang="es-MX" sz="2400" b="1" i="0" u="none" strike="noStrike" baseline="0">
                <a:solidFill>
                  <a:srgbClr val="000000"/>
                </a:solidFill>
                <a:latin typeface="Arial"/>
                <a:cs typeface="Arial"/>
              </a:rPr>
              <a:t>3</a:t>
            </a:r>
          </a:p>
        </xdr:txBody>
      </xdr:sp>
    </xdr:grpSp>
    <xdr:clientData/>
  </xdr:twoCellAnchor>
  <xdr:twoCellAnchor>
    <xdr:from>
      <xdr:col>15</xdr:col>
      <xdr:colOff>0</xdr:colOff>
      <xdr:row>24</xdr:row>
      <xdr:rowOff>0</xdr:rowOff>
    </xdr:from>
    <xdr:to>
      <xdr:col>15</xdr:col>
      <xdr:colOff>942975</xdr:colOff>
      <xdr:row>27</xdr:row>
      <xdr:rowOff>104775</xdr:rowOff>
    </xdr:to>
    <xdr:sp macro="" textlink="">
      <xdr:nvSpPr>
        <xdr:cNvPr id="142460" name="AutoShape 109">
          <a:extLst>
            <a:ext uri="{FF2B5EF4-FFF2-40B4-BE49-F238E27FC236}">
              <a16:creationId xmlns="" xmlns:a16="http://schemas.microsoft.com/office/drawing/2014/main" id="{F363CEE7-DE99-414C-B9CE-C4F7C285DB6A}"/>
            </a:ext>
          </a:extLst>
        </xdr:cNvPr>
        <xdr:cNvSpPr>
          <a:spLocks noChangeAspect="1" noChangeArrowheads="1"/>
        </xdr:cNvSpPr>
      </xdr:nvSpPr>
      <xdr:spPr bwMode="auto">
        <a:xfrm flipH="1">
          <a:off x="16459200" y="4371975"/>
          <a:ext cx="942975" cy="590550"/>
        </a:xfrm>
        <a:prstGeom prst="flowChartPunchedCard">
          <a:avLst/>
        </a:prstGeom>
        <a:solidFill>
          <a:srgbClr val="FFFFFF"/>
        </a:solidFill>
        <a:ln w="9525">
          <a:solidFill>
            <a:srgbClr val="000000"/>
          </a:solidFill>
          <a:miter lim="800000"/>
          <a:headEnd/>
          <a:tailEnd/>
        </a:ln>
      </xdr:spPr>
    </xdr:sp>
    <xdr:clientData/>
  </xdr:twoCellAnchor>
  <xdr:twoCellAnchor>
    <xdr:from>
      <xdr:col>16</xdr:col>
      <xdr:colOff>904875</xdr:colOff>
      <xdr:row>26</xdr:row>
      <xdr:rowOff>76200</xdr:rowOff>
    </xdr:from>
    <xdr:to>
      <xdr:col>16</xdr:col>
      <xdr:colOff>904875</xdr:colOff>
      <xdr:row>30</xdr:row>
      <xdr:rowOff>76200</xdr:rowOff>
    </xdr:to>
    <xdr:sp macro="" textlink="">
      <xdr:nvSpPr>
        <xdr:cNvPr id="142461" name="Line 1263">
          <a:extLst>
            <a:ext uri="{FF2B5EF4-FFF2-40B4-BE49-F238E27FC236}">
              <a16:creationId xmlns="" xmlns:a16="http://schemas.microsoft.com/office/drawing/2014/main" id="{F59EDFD4-8143-47E2-B7FC-0054D8E7D5DA}"/>
            </a:ext>
          </a:extLst>
        </xdr:cNvPr>
        <xdr:cNvSpPr>
          <a:spLocks noChangeShapeType="1"/>
        </xdr:cNvSpPr>
      </xdr:nvSpPr>
      <xdr:spPr bwMode="auto">
        <a:xfrm flipV="1">
          <a:off x="18545175" y="4772025"/>
          <a:ext cx="0" cy="647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1028700</xdr:colOff>
      <xdr:row>26</xdr:row>
      <xdr:rowOff>76200</xdr:rowOff>
    </xdr:from>
    <xdr:to>
      <xdr:col>16</xdr:col>
      <xdr:colOff>904875</xdr:colOff>
      <xdr:row>26</xdr:row>
      <xdr:rowOff>76200</xdr:rowOff>
    </xdr:to>
    <xdr:sp macro="" textlink="">
      <xdr:nvSpPr>
        <xdr:cNvPr id="142462" name="Line 1264">
          <a:extLst>
            <a:ext uri="{FF2B5EF4-FFF2-40B4-BE49-F238E27FC236}">
              <a16:creationId xmlns="" xmlns:a16="http://schemas.microsoft.com/office/drawing/2014/main" id="{B467B77D-6889-43DF-B1A5-169881734B70}"/>
            </a:ext>
          </a:extLst>
        </xdr:cNvPr>
        <xdr:cNvSpPr>
          <a:spLocks noChangeShapeType="1"/>
        </xdr:cNvSpPr>
      </xdr:nvSpPr>
      <xdr:spPr bwMode="auto">
        <a:xfrm flipH="1">
          <a:off x="17487900" y="4772025"/>
          <a:ext cx="1057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28575</xdr:colOff>
      <xdr:row>26</xdr:row>
      <xdr:rowOff>0</xdr:rowOff>
    </xdr:from>
    <xdr:to>
      <xdr:col>14</xdr:col>
      <xdr:colOff>1047750</xdr:colOff>
      <xdr:row>26</xdr:row>
      <xdr:rowOff>0</xdr:rowOff>
    </xdr:to>
    <xdr:sp macro="" textlink="">
      <xdr:nvSpPr>
        <xdr:cNvPr id="142463" name="Line 1265">
          <a:extLst>
            <a:ext uri="{FF2B5EF4-FFF2-40B4-BE49-F238E27FC236}">
              <a16:creationId xmlns="" xmlns:a16="http://schemas.microsoft.com/office/drawing/2014/main" id="{73C6A4F0-D1FD-426F-A867-81571BBA52C9}"/>
            </a:ext>
          </a:extLst>
        </xdr:cNvPr>
        <xdr:cNvSpPr>
          <a:spLocks noChangeShapeType="1"/>
        </xdr:cNvSpPr>
      </xdr:nvSpPr>
      <xdr:spPr bwMode="auto">
        <a:xfrm flipH="1">
          <a:off x="15306675" y="4695825"/>
          <a:ext cx="1019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1171575</xdr:colOff>
      <xdr:row>25</xdr:row>
      <xdr:rowOff>142875</xdr:rowOff>
    </xdr:from>
    <xdr:to>
      <xdr:col>13</xdr:col>
      <xdr:colOff>1171575</xdr:colOff>
      <xdr:row>30</xdr:row>
      <xdr:rowOff>28575</xdr:rowOff>
    </xdr:to>
    <xdr:sp macro="" textlink="">
      <xdr:nvSpPr>
        <xdr:cNvPr id="142464" name="Line 1266">
          <a:extLst>
            <a:ext uri="{FF2B5EF4-FFF2-40B4-BE49-F238E27FC236}">
              <a16:creationId xmlns="" xmlns:a16="http://schemas.microsoft.com/office/drawing/2014/main" id="{9E5D8A43-C005-4F53-BE1D-C03FA17FE95C}"/>
            </a:ext>
          </a:extLst>
        </xdr:cNvPr>
        <xdr:cNvSpPr>
          <a:spLocks noChangeShapeType="1"/>
        </xdr:cNvSpPr>
      </xdr:nvSpPr>
      <xdr:spPr bwMode="auto">
        <a:xfrm>
          <a:off x="15268575" y="4676775"/>
          <a:ext cx="0" cy="695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76200</xdr:colOff>
      <xdr:row>21</xdr:row>
      <xdr:rowOff>95250</xdr:rowOff>
    </xdr:from>
    <xdr:to>
      <xdr:col>11</xdr:col>
      <xdr:colOff>447675</xdr:colOff>
      <xdr:row>24</xdr:row>
      <xdr:rowOff>152400</xdr:rowOff>
    </xdr:to>
    <xdr:grpSp>
      <xdr:nvGrpSpPr>
        <xdr:cNvPr id="142465" name="Group 83">
          <a:extLst>
            <a:ext uri="{FF2B5EF4-FFF2-40B4-BE49-F238E27FC236}">
              <a16:creationId xmlns="" xmlns:a16="http://schemas.microsoft.com/office/drawing/2014/main" id="{43D24A60-98B0-4E88-9395-9E30E70C3CF8}"/>
            </a:ext>
          </a:extLst>
        </xdr:cNvPr>
        <xdr:cNvGrpSpPr>
          <a:grpSpLocks noChangeAspect="1"/>
        </xdr:cNvGrpSpPr>
      </xdr:nvGrpSpPr>
      <xdr:grpSpPr bwMode="auto">
        <a:xfrm>
          <a:off x="11696700" y="4095750"/>
          <a:ext cx="371475" cy="557213"/>
          <a:chOff x="691" y="204"/>
          <a:chExt cx="39" cy="57"/>
        </a:xfrm>
      </xdr:grpSpPr>
      <xdr:sp macro="" textlink="">
        <xdr:nvSpPr>
          <xdr:cNvPr id="142469" name="Line 84">
            <a:extLst>
              <a:ext uri="{FF2B5EF4-FFF2-40B4-BE49-F238E27FC236}">
                <a16:creationId xmlns="" xmlns:a16="http://schemas.microsoft.com/office/drawing/2014/main" id="{08275665-01B3-43BE-8F15-0F954FC7686F}"/>
              </a:ext>
            </a:extLst>
          </xdr:cNvPr>
          <xdr:cNvSpPr>
            <a:spLocks noChangeAspect="1" noChangeShapeType="1"/>
          </xdr:cNvSpPr>
        </xdr:nvSpPr>
        <xdr:spPr bwMode="auto">
          <a:xfrm>
            <a:off x="691"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70" name="Line 85">
            <a:extLst>
              <a:ext uri="{FF2B5EF4-FFF2-40B4-BE49-F238E27FC236}">
                <a16:creationId xmlns="" xmlns:a16="http://schemas.microsoft.com/office/drawing/2014/main" id="{2342BD2D-A82C-4BD4-82EE-BF0AA75EDD9B}"/>
              </a:ext>
            </a:extLst>
          </xdr:cNvPr>
          <xdr:cNvSpPr>
            <a:spLocks noChangeAspect="1" noChangeShapeType="1"/>
          </xdr:cNvSpPr>
        </xdr:nvSpPr>
        <xdr:spPr bwMode="auto">
          <a:xfrm>
            <a:off x="691" y="238"/>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71" name="Line 86">
            <a:extLst>
              <a:ext uri="{FF2B5EF4-FFF2-40B4-BE49-F238E27FC236}">
                <a16:creationId xmlns="" xmlns:a16="http://schemas.microsoft.com/office/drawing/2014/main" id="{4F53BF68-8E17-49D0-837E-A2B4D5C9FF67}"/>
              </a:ext>
            </a:extLst>
          </xdr:cNvPr>
          <xdr:cNvSpPr>
            <a:spLocks noChangeAspect="1" noChangeShapeType="1"/>
          </xdr:cNvSpPr>
        </xdr:nvSpPr>
        <xdr:spPr bwMode="auto">
          <a:xfrm flipV="1">
            <a:off x="730"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72" name="Line 87">
            <a:extLst>
              <a:ext uri="{FF2B5EF4-FFF2-40B4-BE49-F238E27FC236}">
                <a16:creationId xmlns="" xmlns:a16="http://schemas.microsoft.com/office/drawing/2014/main" id="{70F50172-159B-4CAC-B26B-45D8B8404974}"/>
              </a:ext>
            </a:extLst>
          </xdr:cNvPr>
          <xdr:cNvSpPr>
            <a:spLocks noChangeAspect="1" noChangeShapeType="1"/>
          </xdr:cNvSpPr>
        </xdr:nvSpPr>
        <xdr:spPr bwMode="auto">
          <a:xfrm>
            <a:off x="711" y="238"/>
            <a:ext cx="0" cy="23"/>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2473" name="Line 88">
            <a:extLst>
              <a:ext uri="{FF2B5EF4-FFF2-40B4-BE49-F238E27FC236}">
                <a16:creationId xmlns="" xmlns:a16="http://schemas.microsoft.com/office/drawing/2014/main" id="{DC924F59-2152-4927-89B9-B632FBAA476C}"/>
              </a:ext>
            </a:extLst>
          </xdr:cNvPr>
          <xdr:cNvSpPr>
            <a:spLocks noChangeAspect="1" noChangeShapeType="1"/>
          </xdr:cNvSpPr>
        </xdr:nvSpPr>
        <xdr:spPr bwMode="auto">
          <a:xfrm>
            <a:off x="691" y="261"/>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857250</xdr:colOff>
      <xdr:row>23</xdr:row>
      <xdr:rowOff>123825</xdr:rowOff>
    </xdr:from>
    <xdr:to>
      <xdr:col>10</xdr:col>
      <xdr:colOff>361950</xdr:colOff>
      <xdr:row>26</xdr:row>
      <xdr:rowOff>66675</xdr:rowOff>
    </xdr:to>
    <xdr:sp macro="" textlink="">
      <xdr:nvSpPr>
        <xdr:cNvPr id="142466" name="AutoShape 109">
          <a:extLst>
            <a:ext uri="{FF2B5EF4-FFF2-40B4-BE49-F238E27FC236}">
              <a16:creationId xmlns="" xmlns:a16="http://schemas.microsoft.com/office/drawing/2014/main" id="{5140D0A2-25C3-47E5-AABD-9B779CF2938C}"/>
            </a:ext>
          </a:extLst>
        </xdr:cNvPr>
        <xdr:cNvSpPr>
          <a:spLocks noChangeAspect="1" noChangeArrowheads="1"/>
        </xdr:cNvSpPr>
      </xdr:nvSpPr>
      <xdr:spPr bwMode="auto">
        <a:xfrm flipH="1">
          <a:off x="10229850" y="4333875"/>
          <a:ext cx="685800" cy="428625"/>
        </a:xfrm>
        <a:prstGeom prst="flowChartPunchedCard">
          <a:avLst/>
        </a:prstGeom>
        <a:solidFill>
          <a:srgbClr val="FFFFFF"/>
        </a:solidFill>
        <a:ln w="9525">
          <a:solidFill>
            <a:srgbClr val="000000"/>
          </a:solidFill>
          <a:miter lim="800000"/>
          <a:headEnd/>
          <a:tailEnd/>
        </a:ln>
      </xdr:spPr>
    </xdr:sp>
    <xdr:clientData/>
  </xdr:twoCellAnchor>
  <xdr:twoCellAnchor>
    <xdr:from>
      <xdr:col>9</xdr:col>
      <xdr:colOff>647700</xdr:colOff>
      <xdr:row>26</xdr:row>
      <xdr:rowOff>47625</xdr:rowOff>
    </xdr:from>
    <xdr:to>
      <xdr:col>9</xdr:col>
      <xdr:colOff>1095375</xdr:colOff>
      <xdr:row>30</xdr:row>
      <xdr:rowOff>0</xdr:rowOff>
    </xdr:to>
    <xdr:sp macro="" textlink="">
      <xdr:nvSpPr>
        <xdr:cNvPr id="142467" name="Line 1276">
          <a:extLst>
            <a:ext uri="{FF2B5EF4-FFF2-40B4-BE49-F238E27FC236}">
              <a16:creationId xmlns="" xmlns:a16="http://schemas.microsoft.com/office/drawing/2014/main" id="{D7D48B7B-9346-4BE7-8AEE-671646DA6DE7}"/>
            </a:ext>
          </a:extLst>
        </xdr:cNvPr>
        <xdr:cNvSpPr>
          <a:spLocks noChangeShapeType="1"/>
        </xdr:cNvSpPr>
      </xdr:nvSpPr>
      <xdr:spPr bwMode="auto">
        <a:xfrm flipV="1">
          <a:off x="10020300" y="4743450"/>
          <a:ext cx="447675" cy="600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361950</xdr:colOff>
      <xdr:row>23</xdr:row>
      <xdr:rowOff>76200</xdr:rowOff>
    </xdr:from>
    <xdr:to>
      <xdr:col>11</xdr:col>
      <xdr:colOff>0</xdr:colOff>
      <xdr:row>25</xdr:row>
      <xdr:rowOff>76200</xdr:rowOff>
    </xdr:to>
    <xdr:sp macro="" textlink="">
      <xdr:nvSpPr>
        <xdr:cNvPr id="142468" name="Line 1277">
          <a:extLst>
            <a:ext uri="{FF2B5EF4-FFF2-40B4-BE49-F238E27FC236}">
              <a16:creationId xmlns="" xmlns:a16="http://schemas.microsoft.com/office/drawing/2014/main" id="{E59E650E-3FA0-4AD0-95C1-DA44F1319BF9}"/>
            </a:ext>
          </a:extLst>
        </xdr:cNvPr>
        <xdr:cNvSpPr>
          <a:spLocks noChangeShapeType="1"/>
        </xdr:cNvSpPr>
      </xdr:nvSpPr>
      <xdr:spPr bwMode="auto">
        <a:xfrm flipV="1">
          <a:off x="10915650" y="4286250"/>
          <a:ext cx="81915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247650</xdr:colOff>
      <xdr:row>19</xdr:row>
      <xdr:rowOff>19050</xdr:rowOff>
    </xdr:from>
    <xdr:to>
      <xdr:col>2</xdr:col>
      <xdr:colOff>2857500</xdr:colOff>
      <xdr:row>30</xdr:row>
      <xdr:rowOff>114300</xdr:rowOff>
    </xdr:to>
    <xdr:graphicFrame macro="">
      <xdr:nvGraphicFramePr>
        <xdr:cNvPr id="12324" name="Chart 2">
          <a:extLst>
            <a:ext uri="{FF2B5EF4-FFF2-40B4-BE49-F238E27FC236}">
              <a16:creationId xmlns="" xmlns:a16="http://schemas.microsoft.com/office/drawing/2014/main" id="{CDE2E158-F3CE-41DB-AADA-358E19AB03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xdr:col>
      <xdr:colOff>142875</xdr:colOff>
      <xdr:row>7</xdr:row>
      <xdr:rowOff>76200</xdr:rowOff>
    </xdr:from>
    <xdr:to>
      <xdr:col>6</xdr:col>
      <xdr:colOff>600075</xdr:colOff>
      <xdr:row>10</xdr:row>
      <xdr:rowOff>9525</xdr:rowOff>
    </xdr:to>
    <xdr:grpSp>
      <xdr:nvGrpSpPr>
        <xdr:cNvPr id="144400" name="Group 1">
          <a:extLst>
            <a:ext uri="{FF2B5EF4-FFF2-40B4-BE49-F238E27FC236}">
              <a16:creationId xmlns="" xmlns:a16="http://schemas.microsoft.com/office/drawing/2014/main" id="{EBEE93C2-0ABA-436A-BF8D-F8A50AA6726A}"/>
            </a:ext>
          </a:extLst>
        </xdr:cNvPr>
        <xdr:cNvGrpSpPr>
          <a:grpSpLocks noChangeAspect="1"/>
        </xdr:cNvGrpSpPr>
      </xdr:nvGrpSpPr>
      <xdr:grpSpPr bwMode="auto">
        <a:xfrm>
          <a:off x="4714875" y="1219200"/>
          <a:ext cx="457200" cy="423182"/>
          <a:chOff x="495" y="144"/>
          <a:chExt cx="48" cy="44"/>
        </a:xfrm>
      </xdr:grpSpPr>
      <xdr:sp macro="" textlink="">
        <xdr:nvSpPr>
          <xdr:cNvPr id="144569" name="AutoShape 2">
            <a:extLst>
              <a:ext uri="{FF2B5EF4-FFF2-40B4-BE49-F238E27FC236}">
                <a16:creationId xmlns="" xmlns:a16="http://schemas.microsoft.com/office/drawing/2014/main" id="{3D961754-72D4-4466-8C1A-6174B6483B9A}"/>
              </a:ext>
            </a:extLst>
          </xdr:cNvPr>
          <xdr:cNvSpPr>
            <a:spLocks noChangeAspect="1" noChangeArrowheads="1"/>
          </xdr:cNvSpPr>
        </xdr:nvSpPr>
        <xdr:spPr bwMode="auto">
          <a:xfrm>
            <a:off x="495" y="144"/>
            <a:ext cx="48" cy="44"/>
          </a:xfrm>
          <a:prstGeom prst="triangle">
            <a:avLst>
              <a:gd name="adj" fmla="val 50000"/>
            </a:avLst>
          </a:prstGeom>
          <a:solidFill>
            <a:srgbClr val="FFFFFF"/>
          </a:solidFill>
          <a:ln w="12700">
            <a:solidFill>
              <a:srgbClr val="000000"/>
            </a:solidFill>
            <a:miter lim="800000"/>
            <a:headEnd/>
            <a:tailEnd/>
          </a:ln>
        </xdr:spPr>
      </xdr:sp>
      <xdr:sp macro="" textlink="">
        <xdr:nvSpPr>
          <xdr:cNvPr id="2051" name="Text Box 3">
            <a:extLst>
              <a:ext uri="{FF2B5EF4-FFF2-40B4-BE49-F238E27FC236}">
                <a16:creationId xmlns="" xmlns:a16="http://schemas.microsoft.com/office/drawing/2014/main" id="{02E433E6-4DBB-4163-B159-4CEE0D9F3809}"/>
              </a:ext>
            </a:extLst>
          </xdr:cNvPr>
          <xdr:cNvSpPr txBox="1">
            <a:spLocks noChangeAspect="1" noChangeArrowheads="1"/>
          </xdr:cNvSpPr>
        </xdr:nvSpPr>
        <xdr:spPr bwMode="auto">
          <a:xfrm>
            <a:off x="511" y="160"/>
            <a:ext cx="15" cy="20"/>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a:t>
            </a:r>
          </a:p>
        </xdr:txBody>
      </xdr:sp>
    </xdr:grpSp>
    <xdr:clientData/>
  </xdr:twoCellAnchor>
  <xdr:twoCellAnchor>
    <xdr:from>
      <xdr:col>5</xdr:col>
      <xdr:colOff>266700</xdr:colOff>
      <xdr:row>1</xdr:row>
      <xdr:rowOff>114300</xdr:rowOff>
    </xdr:from>
    <xdr:to>
      <xdr:col>5</xdr:col>
      <xdr:colOff>600075</xdr:colOff>
      <xdr:row>4</xdr:row>
      <xdr:rowOff>76200</xdr:rowOff>
    </xdr:to>
    <xdr:sp macro="" textlink="">
      <xdr:nvSpPr>
        <xdr:cNvPr id="144401" name="AutoShape 4">
          <a:extLst>
            <a:ext uri="{FF2B5EF4-FFF2-40B4-BE49-F238E27FC236}">
              <a16:creationId xmlns="" xmlns:a16="http://schemas.microsoft.com/office/drawing/2014/main" id="{942CC948-7F0B-466C-9DA6-C5438C7315F8}"/>
            </a:ext>
          </a:extLst>
        </xdr:cNvPr>
        <xdr:cNvSpPr>
          <a:spLocks noChangeAspect="1" noChangeArrowheads="1"/>
        </xdr:cNvSpPr>
      </xdr:nvSpPr>
      <xdr:spPr bwMode="auto">
        <a:xfrm>
          <a:off x="4076700" y="276225"/>
          <a:ext cx="333375" cy="447675"/>
        </a:xfrm>
        <a:prstGeom prst="curvedRightArrow">
          <a:avLst>
            <a:gd name="adj1" fmla="val 26857"/>
            <a:gd name="adj2" fmla="val 53714"/>
            <a:gd name="adj3" fmla="val 33333"/>
          </a:avLst>
        </a:prstGeom>
        <a:solidFill>
          <a:srgbClr val="FFFFFF"/>
        </a:solidFill>
        <a:ln w="12700">
          <a:solidFill>
            <a:srgbClr val="000000"/>
          </a:solidFill>
          <a:miter lim="800000"/>
          <a:headEnd/>
          <a:tailEnd/>
        </a:ln>
      </xdr:spPr>
    </xdr:sp>
    <xdr:clientData/>
  </xdr:twoCellAnchor>
  <xdr:twoCellAnchor>
    <xdr:from>
      <xdr:col>5</xdr:col>
      <xdr:colOff>285750</xdr:colOff>
      <xdr:row>7</xdr:row>
      <xdr:rowOff>114300</xdr:rowOff>
    </xdr:from>
    <xdr:to>
      <xdr:col>5</xdr:col>
      <xdr:colOff>742950</xdr:colOff>
      <xdr:row>10</xdr:row>
      <xdr:rowOff>19050</xdr:rowOff>
    </xdr:to>
    <xdr:sp macro="" textlink="">
      <xdr:nvSpPr>
        <xdr:cNvPr id="144402" name="AutoShape 5">
          <a:extLst>
            <a:ext uri="{FF2B5EF4-FFF2-40B4-BE49-F238E27FC236}">
              <a16:creationId xmlns="" xmlns:a16="http://schemas.microsoft.com/office/drawing/2014/main" id="{BB56D672-D54D-46D5-BE79-5910286D25F1}"/>
            </a:ext>
          </a:extLst>
        </xdr:cNvPr>
        <xdr:cNvSpPr>
          <a:spLocks noChangeAspect="1" noChangeArrowheads="1"/>
        </xdr:cNvSpPr>
      </xdr:nvSpPr>
      <xdr:spPr bwMode="auto">
        <a:xfrm>
          <a:off x="4095750" y="1247775"/>
          <a:ext cx="457200" cy="390525"/>
        </a:xfrm>
        <a:prstGeom prst="flowChartMerge">
          <a:avLst/>
        </a:prstGeom>
        <a:solidFill>
          <a:srgbClr val="FFFFFF"/>
        </a:solidFill>
        <a:ln w="12700">
          <a:solidFill>
            <a:srgbClr val="000000"/>
          </a:solidFill>
          <a:miter lim="800000"/>
          <a:headEnd/>
          <a:tailEnd/>
        </a:ln>
      </xdr:spPr>
    </xdr:sp>
    <xdr:clientData/>
  </xdr:twoCellAnchor>
  <xdr:twoCellAnchor>
    <xdr:from>
      <xdr:col>6</xdr:col>
      <xdr:colOff>133350</xdr:colOff>
      <xdr:row>0</xdr:row>
      <xdr:rowOff>9525</xdr:rowOff>
    </xdr:from>
    <xdr:to>
      <xdr:col>6</xdr:col>
      <xdr:colOff>476250</xdr:colOff>
      <xdr:row>6</xdr:row>
      <xdr:rowOff>9525</xdr:rowOff>
    </xdr:to>
    <xdr:grpSp>
      <xdr:nvGrpSpPr>
        <xdr:cNvPr id="144403" name="Group 6">
          <a:extLst>
            <a:ext uri="{FF2B5EF4-FFF2-40B4-BE49-F238E27FC236}">
              <a16:creationId xmlns="" xmlns:a16="http://schemas.microsoft.com/office/drawing/2014/main" id="{ABF60A6F-B5E5-48C5-BD44-EBF317CA08B1}"/>
            </a:ext>
          </a:extLst>
        </xdr:cNvPr>
        <xdr:cNvGrpSpPr>
          <a:grpSpLocks noChangeAspect="1"/>
        </xdr:cNvGrpSpPr>
      </xdr:nvGrpSpPr>
      <xdr:grpSpPr bwMode="auto">
        <a:xfrm>
          <a:off x="4705350" y="9525"/>
          <a:ext cx="342900" cy="979714"/>
          <a:chOff x="512" y="17"/>
          <a:chExt cx="36" cy="102"/>
        </a:xfrm>
      </xdr:grpSpPr>
      <xdr:sp macro="" textlink="">
        <xdr:nvSpPr>
          <xdr:cNvPr id="144564" name="Line 7">
            <a:extLst>
              <a:ext uri="{FF2B5EF4-FFF2-40B4-BE49-F238E27FC236}">
                <a16:creationId xmlns="" xmlns:a16="http://schemas.microsoft.com/office/drawing/2014/main" id="{F3E97EB7-8444-41C9-9453-C52F3DB41C11}"/>
              </a:ext>
            </a:extLst>
          </xdr:cNvPr>
          <xdr:cNvSpPr>
            <a:spLocks noChangeAspect="1" noChangeShapeType="1"/>
          </xdr:cNvSpPr>
        </xdr:nvSpPr>
        <xdr:spPr bwMode="auto">
          <a:xfrm>
            <a:off x="512" y="17"/>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5" name="Line 8">
            <a:extLst>
              <a:ext uri="{FF2B5EF4-FFF2-40B4-BE49-F238E27FC236}">
                <a16:creationId xmlns="" xmlns:a16="http://schemas.microsoft.com/office/drawing/2014/main" id="{41CD0ED2-AD60-496A-8AFC-4888A4528359}"/>
              </a:ext>
            </a:extLst>
          </xdr:cNvPr>
          <xdr:cNvSpPr>
            <a:spLocks noChangeAspect="1" noChangeShapeType="1"/>
          </xdr:cNvSpPr>
        </xdr:nvSpPr>
        <xdr:spPr bwMode="auto">
          <a:xfrm>
            <a:off x="512" y="119"/>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6" name="Line 9">
            <a:extLst>
              <a:ext uri="{FF2B5EF4-FFF2-40B4-BE49-F238E27FC236}">
                <a16:creationId xmlns="" xmlns:a16="http://schemas.microsoft.com/office/drawing/2014/main" id="{99E1E209-B96C-4CC2-8B7D-FB968934615F}"/>
              </a:ext>
            </a:extLst>
          </xdr:cNvPr>
          <xdr:cNvSpPr>
            <a:spLocks noChangeAspect="1" noChangeShapeType="1"/>
          </xdr:cNvSpPr>
        </xdr:nvSpPr>
        <xdr:spPr bwMode="auto">
          <a:xfrm>
            <a:off x="548" y="17"/>
            <a:ext cx="0" cy="102"/>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7" name="Line 10">
            <a:extLst>
              <a:ext uri="{FF2B5EF4-FFF2-40B4-BE49-F238E27FC236}">
                <a16:creationId xmlns="" xmlns:a16="http://schemas.microsoft.com/office/drawing/2014/main" id="{CAFF38B8-F95B-4199-B462-A8E488CA3D5F}"/>
              </a:ext>
            </a:extLst>
          </xdr:cNvPr>
          <xdr:cNvSpPr>
            <a:spLocks noChangeAspect="1" noChangeShapeType="1"/>
          </xdr:cNvSpPr>
        </xdr:nvSpPr>
        <xdr:spPr bwMode="auto">
          <a:xfrm>
            <a:off x="512" y="51"/>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8" name="Line 11">
            <a:extLst>
              <a:ext uri="{FF2B5EF4-FFF2-40B4-BE49-F238E27FC236}">
                <a16:creationId xmlns="" xmlns:a16="http://schemas.microsoft.com/office/drawing/2014/main" id="{7EA0DD32-563B-4D49-81DA-FB2FF44ABD3A}"/>
              </a:ext>
            </a:extLst>
          </xdr:cNvPr>
          <xdr:cNvSpPr>
            <a:spLocks noChangeAspect="1" noChangeShapeType="1"/>
          </xdr:cNvSpPr>
        </xdr:nvSpPr>
        <xdr:spPr bwMode="auto">
          <a:xfrm>
            <a:off x="512" y="85"/>
            <a:ext cx="3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247650</xdr:colOff>
      <xdr:row>4</xdr:row>
      <xdr:rowOff>19050</xdr:rowOff>
    </xdr:from>
    <xdr:to>
      <xdr:col>2</xdr:col>
      <xdr:colOff>581025</xdr:colOff>
      <xdr:row>6</xdr:row>
      <xdr:rowOff>123825</xdr:rowOff>
    </xdr:to>
    <xdr:sp macro="" textlink="">
      <xdr:nvSpPr>
        <xdr:cNvPr id="144404" name="Rectangle 12">
          <a:extLst>
            <a:ext uri="{FF2B5EF4-FFF2-40B4-BE49-F238E27FC236}">
              <a16:creationId xmlns="" xmlns:a16="http://schemas.microsoft.com/office/drawing/2014/main" id="{874F44B9-B588-4BED-9000-B505076F9AE1}"/>
            </a:ext>
          </a:extLst>
        </xdr:cNvPr>
        <xdr:cNvSpPr>
          <a:spLocks noChangeAspect="1" noChangeArrowheads="1"/>
        </xdr:cNvSpPr>
      </xdr:nvSpPr>
      <xdr:spPr bwMode="auto">
        <a:xfrm>
          <a:off x="1009650" y="666750"/>
          <a:ext cx="1095375" cy="428625"/>
        </a:xfrm>
        <a:prstGeom prst="rect">
          <a:avLst/>
        </a:prstGeom>
        <a:solidFill>
          <a:srgbClr val="FFFFFF"/>
        </a:solidFill>
        <a:ln w="9525">
          <a:solidFill>
            <a:srgbClr val="000000"/>
          </a:solidFill>
          <a:miter lim="800000"/>
          <a:headEnd/>
          <a:tailEnd/>
        </a:ln>
      </xdr:spPr>
    </xdr:sp>
    <xdr:clientData/>
  </xdr:twoCellAnchor>
  <xdr:twoCellAnchor>
    <xdr:from>
      <xdr:col>7</xdr:col>
      <xdr:colOff>695325</xdr:colOff>
      <xdr:row>0</xdr:row>
      <xdr:rowOff>57150</xdr:rowOff>
    </xdr:from>
    <xdr:to>
      <xdr:col>8</xdr:col>
      <xdr:colOff>390525</xdr:colOff>
      <xdr:row>2</xdr:row>
      <xdr:rowOff>19050</xdr:rowOff>
    </xdr:to>
    <xdr:sp macro="" textlink="">
      <xdr:nvSpPr>
        <xdr:cNvPr id="144405" name="AutoShape 13" descr="Wide upward diagonal">
          <a:extLst>
            <a:ext uri="{FF2B5EF4-FFF2-40B4-BE49-F238E27FC236}">
              <a16:creationId xmlns="" xmlns:a16="http://schemas.microsoft.com/office/drawing/2014/main" id="{41737466-E0B8-484B-80A8-F1E3E1C8DCA3}"/>
            </a:ext>
          </a:extLst>
        </xdr:cNvPr>
        <xdr:cNvSpPr>
          <a:spLocks noChangeAspect="1" noChangeArrowheads="1"/>
        </xdr:cNvSpPr>
      </xdr:nvSpPr>
      <xdr:spPr bwMode="auto">
        <a:xfrm flipH="1">
          <a:off x="6029325" y="5715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8</xdr:col>
      <xdr:colOff>714375</xdr:colOff>
      <xdr:row>2</xdr:row>
      <xdr:rowOff>142875</xdr:rowOff>
    </xdr:from>
    <xdr:to>
      <xdr:col>9</xdr:col>
      <xdr:colOff>238125</xdr:colOff>
      <xdr:row>5</xdr:row>
      <xdr:rowOff>114300</xdr:rowOff>
    </xdr:to>
    <xdr:sp macro="" textlink="">
      <xdr:nvSpPr>
        <xdr:cNvPr id="144406" name="AutoShape 14">
          <a:extLst>
            <a:ext uri="{FF2B5EF4-FFF2-40B4-BE49-F238E27FC236}">
              <a16:creationId xmlns="" xmlns:a16="http://schemas.microsoft.com/office/drawing/2014/main" id="{16BF7722-6F1C-4F0D-BA4C-703210684010}"/>
            </a:ext>
          </a:extLst>
        </xdr:cNvPr>
        <xdr:cNvSpPr>
          <a:spLocks noChangeAspect="1" noChangeArrowheads="1"/>
        </xdr:cNvSpPr>
      </xdr:nvSpPr>
      <xdr:spPr bwMode="auto">
        <a:xfrm rot="16200000" flipH="1">
          <a:off x="6724650" y="552450"/>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7</xdr:col>
      <xdr:colOff>38100</xdr:colOff>
      <xdr:row>0</xdr:row>
      <xdr:rowOff>28575</xdr:rowOff>
    </xdr:from>
    <xdr:to>
      <xdr:col>7</xdr:col>
      <xdr:colOff>409575</xdr:colOff>
      <xdr:row>3</xdr:row>
      <xdr:rowOff>85725</xdr:rowOff>
    </xdr:to>
    <xdr:grpSp>
      <xdr:nvGrpSpPr>
        <xdr:cNvPr id="144407" name="Group 15">
          <a:extLst>
            <a:ext uri="{FF2B5EF4-FFF2-40B4-BE49-F238E27FC236}">
              <a16:creationId xmlns="" xmlns:a16="http://schemas.microsoft.com/office/drawing/2014/main" id="{29575A4C-D432-448C-B13F-F60B3E9DE999}"/>
            </a:ext>
          </a:extLst>
        </xdr:cNvPr>
        <xdr:cNvGrpSpPr>
          <a:grpSpLocks noChangeAspect="1"/>
        </xdr:cNvGrpSpPr>
      </xdr:nvGrpSpPr>
      <xdr:grpSpPr bwMode="auto">
        <a:xfrm>
          <a:off x="5372100" y="28575"/>
          <a:ext cx="371475" cy="547007"/>
          <a:chOff x="691" y="204"/>
          <a:chExt cx="39" cy="57"/>
        </a:xfrm>
      </xdr:grpSpPr>
      <xdr:sp macro="" textlink="">
        <xdr:nvSpPr>
          <xdr:cNvPr id="144559" name="Line 16">
            <a:extLst>
              <a:ext uri="{FF2B5EF4-FFF2-40B4-BE49-F238E27FC236}">
                <a16:creationId xmlns="" xmlns:a16="http://schemas.microsoft.com/office/drawing/2014/main" id="{8626CA71-42D5-435A-A403-19EE9F310701}"/>
              </a:ext>
            </a:extLst>
          </xdr:cNvPr>
          <xdr:cNvSpPr>
            <a:spLocks noChangeAspect="1" noChangeShapeType="1"/>
          </xdr:cNvSpPr>
        </xdr:nvSpPr>
        <xdr:spPr bwMode="auto">
          <a:xfrm>
            <a:off x="691"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0" name="Line 17">
            <a:extLst>
              <a:ext uri="{FF2B5EF4-FFF2-40B4-BE49-F238E27FC236}">
                <a16:creationId xmlns="" xmlns:a16="http://schemas.microsoft.com/office/drawing/2014/main" id="{A96FEA6D-E84E-4DEF-8BCB-BB27C1F0BD95}"/>
              </a:ext>
            </a:extLst>
          </xdr:cNvPr>
          <xdr:cNvSpPr>
            <a:spLocks noChangeAspect="1" noChangeShapeType="1"/>
          </xdr:cNvSpPr>
        </xdr:nvSpPr>
        <xdr:spPr bwMode="auto">
          <a:xfrm>
            <a:off x="691" y="238"/>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1" name="Line 18">
            <a:extLst>
              <a:ext uri="{FF2B5EF4-FFF2-40B4-BE49-F238E27FC236}">
                <a16:creationId xmlns="" xmlns:a16="http://schemas.microsoft.com/office/drawing/2014/main" id="{564AA23D-0EBC-420A-828D-146F8A3C98EB}"/>
              </a:ext>
            </a:extLst>
          </xdr:cNvPr>
          <xdr:cNvSpPr>
            <a:spLocks noChangeAspect="1" noChangeShapeType="1"/>
          </xdr:cNvSpPr>
        </xdr:nvSpPr>
        <xdr:spPr bwMode="auto">
          <a:xfrm flipV="1">
            <a:off x="730" y="204"/>
            <a:ext cx="0" cy="3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2" name="Line 19">
            <a:extLst>
              <a:ext uri="{FF2B5EF4-FFF2-40B4-BE49-F238E27FC236}">
                <a16:creationId xmlns="" xmlns:a16="http://schemas.microsoft.com/office/drawing/2014/main" id="{1FA5C040-15C0-45BC-9396-8703B5021055}"/>
              </a:ext>
            </a:extLst>
          </xdr:cNvPr>
          <xdr:cNvSpPr>
            <a:spLocks noChangeAspect="1" noChangeShapeType="1"/>
          </xdr:cNvSpPr>
        </xdr:nvSpPr>
        <xdr:spPr bwMode="auto">
          <a:xfrm>
            <a:off x="711" y="238"/>
            <a:ext cx="0" cy="23"/>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63" name="Line 20">
            <a:extLst>
              <a:ext uri="{FF2B5EF4-FFF2-40B4-BE49-F238E27FC236}">
                <a16:creationId xmlns="" xmlns:a16="http://schemas.microsoft.com/office/drawing/2014/main" id="{25434289-7E3A-403D-A6B6-2A7BB5EDBC1E}"/>
              </a:ext>
            </a:extLst>
          </xdr:cNvPr>
          <xdr:cNvSpPr>
            <a:spLocks noChangeAspect="1" noChangeShapeType="1"/>
          </xdr:cNvSpPr>
        </xdr:nvSpPr>
        <xdr:spPr bwMode="auto">
          <a:xfrm>
            <a:off x="691" y="261"/>
            <a:ext cx="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742950</xdr:colOff>
      <xdr:row>2</xdr:row>
      <xdr:rowOff>142875</xdr:rowOff>
    </xdr:from>
    <xdr:to>
      <xdr:col>8</xdr:col>
      <xdr:colOff>266700</xdr:colOff>
      <xdr:row>5</xdr:row>
      <xdr:rowOff>114300</xdr:rowOff>
    </xdr:to>
    <xdr:sp macro="" textlink="">
      <xdr:nvSpPr>
        <xdr:cNvPr id="144408" name="AutoShape 21" descr="Wide upward diagonal">
          <a:extLst>
            <a:ext uri="{FF2B5EF4-FFF2-40B4-BE49-F238E27FC236}">
              <a16:creationId xmlns="" xmlns:a16="http://schemas.microsoft.com/office/drawing/2014/main" id="{F0110713-0817-4EC2-A9FB-6E3F1A22959B}"/>
            </a:ext>
          </a:extLst>
        </xdr:cNvPr>
        <xdr:cNvSpPr>
          <a:spLocks noChangeAspect="1" noChangeArrowheads="1"/>
        </xdr:cNvSpPr>
      </xdr:nvSpPr>
      <xdr:spPr bwMode="auto">
        <a:xfrm rot="16200000" flipH="1">
          <a:off x="5991225" y="552450"/>
          <a:ext cx="457200" cy="285750"/>
        </a:xfrm>
        <a:prstGeom prst="flowChartPunchedCard">
          <a:avLst/>
        </a:prstGeom>
        <a:blipFill dpi="0" rotWithShape="0">
          <a:blip xmlns:r="http://schemas.openxmlformats.org/officeDocument/2006/relationships" r:embed="rId1"/>
          <a:srcRect/>
          <a:tile tx="0" ty="0" sx="100000" sy="100000" flip="none" algn="tl"/>
        </a:blipFill>
        <a:ln w="9525">
          <a:solidFill>
            <a:srgbClr val="000000"/>
          </a:solidFill>
          <a:miter lim="800000"/>
          <a:headEnd/>
          <a:tailEnd/>
        </a:ln>
      </xdr:spPr>
    </xdr:sp>
    <xdr:clientData/>
  </xdr:twoCellAnchor>
  <xdr:twoCellAnchor>
    <xdr:from>
      <xdr:col>5</xdr:col>
      <xdr:colOff>695325</xdr:colOff>
      <xdr:row>15</xdr:row>
      <xdr:rowOff>38100</xdr:rowOff>
    </xdr:from>
    <xdr:to>
      <xdr:col>6</xdr:col>
      <xdr:colOff>552450</xdr:colOff>
      <xdr:row>16</xdr:row>
      <xdr:rowOff>104775</xdr:rowOff>
    </xdr:to>
    <xdr:grpSp>
      <xdr:nvGrpSpPr>
        <xdr:cNvPr id="144409" name="Group 22">
          <a:extLst>
            <a:ext uri="{FF2B5EF4-FFF2-40B4-BE49-F238E27FC236}">
              <a16:creationId xmlns="" xmlns:a16="http://schemas.microsoft.com/office/drawing/2014/main" id="{932DEABB-275C-45E7-9083-FEE93D979E4F}"/>
            </a:ext>
          </a:extLst>
        </xdr:cNvPr>
        <xdr:cNvGrpSpPr>
          <a:grpSpLocks noChangeAspect="1"/>
        </xdr:cNvGrpSpPr>
      </xdr:nvGrpSpPr>
      <xdr:grpSpPr bwMode="auto">
        <a:xfrm>
          <a:off x="4505325" y="2487386"/>
          <a:ext cx="619125" cy="229960"/>
          <a:chOff x="554" y="237"/>
          <a:chExt cx="65" cy="24"/>
        </a:xfrm>
      </xdr:grpSpPr>
      <xdr:sp macro="" textlink="">
        <xdr:nvSpPr>
          <xdr:cNvPr id="144557" name="Rectangle 23">
            <a:extLst>
              <a:ext uri="{FF2B5EF4-FFF2-40B4-BE49-F238E27FC236}">
                <a16:creationId xmlns="" xmlns:a16="http://schemas.microsoft.com/office/drawing/2014/main" id="{8D176966-11D5-47B4-8093-AE1E371D91DA}"/>
              </a:ext>
            </a:extLst>
          </xdr:cNvPr>
          <xdr:cNvSpPr>
            <a:spLocks noChangeAspect="1" noChangeArrowheads="1"/>
          </xdr:cNvSpPr>
        </xdr:nvSpPr>
        <xdr:spPr bwMode="auto">
          <a:xfrm>
            <a:off x="554" y="237"/>
            <a:ext cx="65" cy="24"/>
          </a:xfrm>
          <a:prstGeom prst="rect">
            <a:avLst/>
          </a:prstGeom>
          <a:solidFill>
            <a:srgbClr val="FFFFFF"/>
          </a:solidFill>
          <a:ln w="12700">
            <a:solidFill>
              <a:srgbClr val="000000"/>
            </a:solidFill>
            <a:miter lim="800000"/>
            <a:headEnd/>
            <a:tailEnd/>
          </a:ln>
        </xdr:spPr>
      </xdr:sp>
      <xdr:sp macro="" textlink="">
        <xdr:nvSpPr>
          <xdr:cNvPr id="2072" name="Text Box 24">
            <a:extLst>
              <a:ext uri="{FF2B5EF4-FFF2-40B4-BE49-F238E27FC236}">
                <a16:creationId xmlns="" xmlns:a16="http://schemas.microsoft.com/office/drawing/2014/main" id="{41E01D73-6545-4FF1-B995-5853978DD2D0}"/>
              </a:ext>
            </a:extLst>
          </xdr:cNvPr>
          <xdr:cNvSpPr txBox="1">
            <a:spLocks noChangeAspect="1" noChangeArrowheads="1"/>
          </xdr:cNvSpPr>
        </xdr:nvSpPr>
        <xdr:spPr bwMode="auto">
          <a:xfrm>
            <a:off x="567" y="241"/>
            <a:ext cx="50"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XOXO</a:t>
            </a:r>
          </a:p>
        </xdr:txBody>
      </xdr:sp>
    </xdr:grpSp>
    <xdr:clientData/>
  </xdr:twoCellAnchor>
  <xdr:twoCellAnchor>
    <xdr:from>
      <xdr:col>7</xdr:col>
      <xdr:colOff>714375</xdr:colOff>
      <xdr:row>6</xdr:row>
      <xdr:rowOff>123825</xdr:rowOff>
    </xdr:from>
    <xdr:to>
      <xdr:col>9</xdr:col>
      <xdr:colOff>361950</xdr:colOff>
      <xdr:row>9</xdr:row>
      <xdr:rowOff>28575</xdr:rowOff>
    </xdr:to>
    <xdr:grpSp>
      <xdr:nvGrpSpPr>
        <xdr:cNvPr id="144410" name="Group 25">
          <a:extLst>
            <a:ext uri="{FF2B5EF4-FFF2-40B4-BE49-F238E27FC236}">
              <a16:creationId xmlns="" xmlns:a16="http://schemas.microsoft.com/office/drawing/2014/main" id="{F52F7896-C756-4C25-A9DE-4B6C4F18500E}"/>
            </a:ext>
          </a:extLst>
        </xdr:cNvPr>
        <xdr:cNvGrpSpPr>
          <a:grpSpLocks noChangeAspect="1"/>
        </xdr:cNvGrpSpPr>
      </xdr:nvGrpSpPr>
      <xdr:grpSpPr bwMode="auto">
        <a:xfrm>
          <a:off x="6048375" y="1103539"/>
          <a:ext cx="1171575" cy="394607"/>
          <a:chOff x="597" y="273"/>
          <a:chExt cx="122" cy="41"/>
        </a:xfrm>
      </xdr:grpSpPr>
      <xdr:sp macro="" textlink="">
        <xdr:nvSpPr>
          <xdr:cNvPr id="144554" name="AutoShape 26">
            <a:extLst>
              <a:ext uri="{FF2B5EF4-FFF2-40B4-BE49-F238E27FC236}">
                <a16:creationId xmlns="" xmlns:a16="http://schemas.microsoft.com/office/drawing/2014/main" id="{4DBD0EC5-0542-43BE-9C6B-8563720ACD04}"/>
              </a:ext>
            </a:extLst>
          </xdr:cNvPr>
          <xdr:cNvSpPr>
            <a:spLocks noChangeAspect="1" noChangeArrowheads="1"/>
          </xdr:cNvSpPr>
        </xdr:nvSpPr>
        <xdr:spPr bwMode="auto">
          <a:xfrm flipH="1">
            <a:off x="671" y="284"/>
            <a:ext cx="48" cy="30"/>
          </a:xfrm>
          <a:prstGeom prst="flowChartPunchedCard">
            <a:avLst/>
          </a:prstGeom>
          <a:solidFill>
            <a:srgbClr val="FFFFFF"/>
          </a:solidFill>
          <a:ln w="9525">
            <a:solidFill>
              <a:srgbClr val="000000"/>
            </a:solidFill>
            <a:miter lim="800000"/>
            <a:headEnd/>
            <a:tailEnd/>
          </a:ln>
        </xdr:spPr>
      </xdr:sp>
      <xdr:sp macro="" textlink="">
        <xdr:nvSpPr>
          <xdr:cNvPr id="144555" name="AutoShape 27">
            <a:extLst>
              <a:ext uri="{FF2B5EF4-FFF2-40B4-BE49-F238E27FC236}">
                <a16:creationId xmlns="" xmlns:a16="http://schemas.microsoft.com/office/drawing/2014/main" id="{F75C4FCC-CF6F-415F-A895-C7FF5AA578DB}"/>
              </a:ext>
            </a:extLst>
          </xdr:cNvPr>
          <xdr:cNvSpPr>
            <a:spLocks noChangeAspect="1" noChangeArrowheads="1"/>
          </xdr:cNvSpPr>
        </xdr:nvSpPr>
        <xdr:spPr bwMode="auto">
          <a:xfrm flipH="1">
            <a:off x="636" y="279"/>
            <a:ext cx="48" cy="30"/>
          </a:xfrm>
          <a:prstGeom prst="flowChartPunchedCard">
            <a:avLst/>
          </a:prstGeom>
          <a:solidFill>
            <a:srgbClr val="FFFFFF"/>
          </a:solidFill>
          <a:ln w="9525">
            <a:solidFill>
              <a:srgbClr val="000000"/>
            </a:solidFill>
            <a:miter lim="800000"/>
            <a:headEnd/>
            <a:tailEnd/>
          </a:ln>
        </xdr:spPr>
      </xdr:sp>
      <xdr:sp macro="" textlink="">
        <xdr:nvSpPr>
          <xdr:cNvPr id="144556" name="AutoShape 28">
            <a:extLst>
              <a:ext uri="{FF2B5EF4-FFF2-40B4-BE49-F238E27FC236}">
                <a16:creationId xmlns="" xmlns:a16="http://schemas.microsoft.com/office/drawing/2014/main" id="{4EA2A3B0-D1E7-4F37-AF94-0687C70DF2BA}"/>
              </a:ext>
            </a:extLst>
          </xdr:cNvPr>
          <xdr:cNvSpPr>
            <a:spLocks noChangeAspect="1" noChangeArrowheads="1"/>
          </xdr:cNvSpPr>
        </xdr:nvSpPr>
        <xdr:spPr bwMode="auto">
          <a:xfrm flipH="1">
            <a:off x="597" y="273"/>
            <a:ext cx="48" cy="30"/>
          </a:xfrm>
          <a:prstGeom prst="flowChartPunchedCard">
            <a:avLst/>
          </a:prstGeom>
          <a:solidFill>
            <a:srgbClr val="FFFFFF"/>
          </a:solidFill>
          <a:ln w="9525">
            <a:solidFill>
              <a:srgbClr val="000000"/>
            </a:solidFill>
            <a:miter lim="800000"/>
            <a:headEnd/>
            <a:tailEnd/>
          </a:ln>
        </xdr:spPr>
      </xdr:sp>
    </xdr:grpSp>
    <xdr:clientData/>
  </xdr:twoCellAnchor>
  <xdr:twoCellAnchor>
    <xdr:from>
      <xdr:col>5</xdr:col>
      <xdr:colOff>571500</xdr:colOff>
      <xdr:row>12</xdr:row>
      <xdr:rowOff>133350</xdr:rowOff>
    </xdr:from>
    <xdr:to>
      <xdr:col>7</xdr:col>
      <xdr:colOff>47625</xdr:colOff>
      <xdr:row>14</xdr:row>
      <xdr:rowOff>0</xdr:rowOff>
    </xdr:to>
    <xdr:grpSp>
      <xdr:nvGrpSpPr>
        <xdr:cNvPr id="144411" name="Group 29">
          <a:extLst>
            <a:ext uri="{FF2B5EF4-FFF2-40B4-BE49-F238E27FC236}">
              <a16:creationId xmlns="" xmlns:a16="http://schemas.microsoft.com/office/drawing/2014/main" id="{0F78327E-CF5E-458A-BE97-8D3DE52C958E}"/>
            </a:ext>
          </a:extLst>
        </xdr:cNvPr>
        <xdr:cNvGrpSpPr>
          <a:grpSpLocks noChangeAspect="1"/>
        </xdr:cNvGrpSpPr>
      </xdr:nvGrpSpPr>
      <xdr:grpSpPr bwMode="auto">
        <a:xfrm>
          <a:off x="4381500" y="2092779"/>
          <a:ext cx="1000125" cy="193221"/>
          <a:chOff x="448" y="284"/>
          <a:chExt cx="105" cy="20"/>
        </a:xfrm>
      </xdr:grpSpPr>
      <xdr:sp macro="" textlink="">
        <xdr:nvSpPr>
          <xdr:cNvPr id="144551" name="Line 30">
            <a:extLst>
              <a:ext uri="{FF2B5EF4-FFF2-40B4-BE49-F238E27FC236}">
                <a16:creationId xmlns="" xmlns:a16="http://schemas.microsoft.com/office/drawing/2014/main" id="{840265BE-DB8F-460B-B4E6-FD46C57A1643}"/>
              </a:ext>
            </a:extLst>
          </xdr:cNvPr>
          <xdr:cNvSpPr>
            <a:spLocks noChangeAspect="1" noChangeShapeType="1"/>
          </xdr:cNvSpPr>
        </xdr:nvSpPr>
        <xdr:spPr bwMode="auto">
          <a:xfrm>
            <a:off x="448" y="28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52" name="Line 31">
            <a:extLst>
              <a:ext uri="{FF2B5EF4-FFF2-40B4-BE49-F238E27FC236}">
                <a16:creationId xmlns="" xmlns:a16="http://schemas.microsoft.com/office/drawing/2014/main" id="{2F61A5DB-2883-4FD9-ACB7-71C10314CB91}"/>
              </a:ext>
            </a:extLst>
          </xdr:cNvPr>
          <xdr:cNvSpPr>
            <a:spLocks noChangeAspect="1" noChangeShapeType="1"/>
          </xdr:cNvSpPr>
        </xdr:nvSpPr>
        <xdr:spPr bwMode="auto">
          <a:xfrm>
            <a:off x="448" y="304"/>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80" name="Text Box 32">
            <a:extLst>
              <a:ext uri="{FF2B5EF4-FFF2-40B4-BE49-F238E27FC236}">
                <a16:creationId xmlns="" xmlns:a16="http://schemas.microsoft.com/office/drawing/2014/main" id="{8C5C4C1D-27A0-4004-B316-63865E79FBE5}"/>
              </a:ext>
            </a:extLst>
          </xdr:cNvPr>
          <xdr:cNvSpPr txBox="1">
            <a:spLocks noChangeAspect="1" noChangeArrowheads="1"/>
          </xdr:cNvSpPr>
        </xdr:nvSpPr>
        <xdr:spPr bwMode="auto">
          <a:xfrm>
            <a:off x="486" y="285"/>
            <a:ext cx="40" cy="18"/>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FIFO</a:t>
            </a:r>
          </a:p>
        </xdr:txBody>
      </xdr:sp>
    </xdr:grpSp>
    <xdr:clientData/>
  </xdr:twoCellAnchor>
  <xdr:twoCellAnchor>
    <xdr:from>
      <xdr:col>1</xdr:col>
      <xdr:colOff>38100</xdr:colOff>
      <xdr:row>8</xdr:row>
      <xdr:rowOff>133350</xdr:rowOff>
    </xdr:from>
    <xdr:to>
      <xdr:col>2</xdr:col>
      <xdr:colOff>752475</xdr:colOff>
      <xdr:row>14</xdr:row>
      <xdr:rowOff>38100</xdr:rowOff>
    </xdr:to>
    <xdr:sp macro="" textlink="">
      <xdr:nvSpPr>
        <xdr:cNvPr id="144412" name="AutoShape 33">
          <a:extLst>
            <a:ext uri="{FF2B5EF4-FFF2-40B4-BE49-F238E27FC236}">
              <a16:creationId xmlns="" xmlns:a16="http://schemas.microsoft.com/office/drawing/2014/main" id="{CF8D1C13-742D-41EF-9142-7496A619775E}"/>
            </a:ext>
          </a:extLst>
        </xdr:cNvPr>
        <xdr:cNvSpPr>
          <a:spLocks noChangeAspect="1" noChangeArrowheads="1"/>
        </xdr:cNvSpPr>
      </xdr:nvSpPr>
      <xdr:spPr bwMode="auto">
        <a:xfrm>
          <a:off x="800100" y="1428750"/>
          <a:ext cx="1476375" cy="876300"/>
        </a:xfrm>
        <a:prstGeom prst="irregularSeal2">
          <a:avLst/>
        </a:prstGeom>
        <a:solidFill>
          <a:srgbClr val="FFFFFF"/>
        </a:solidFill>
        <a:ln w="12700">
          <a:solidFill>
            <a:srgbClr val="000000"/>
          </a:solidFill>
          <a:miter lim="800000"/>
          <a:headEnd/>
          <a:tailEnd/>
        </a:ln>
      </xdr:spPr>
    </xdr:sp>
    <xdr:clientData/>
  </xdr:twoCellAnchor>
  <xdr:twoCellAnchor>
    <xdr:from>
      <xdr:col>10</xdr:col>
      <xdr:colOff>428625</xdr:colOff>
      <xdr:row>0</xdr:row>
      <xdr:rowOff>66675</xdr:rowOff>
    </xdr:from>
    <xdr:to>
      <xdr:col>12</xdr:col>
      <xdr:colOff>133350</xdr:colOff>
      <xdr:row>1</xdr:row>
      <xdr:rowOff>76200</xdr:rowOff>
    </xdr:to>
    <xdr:grpSp>
      <xdr:nvGrpSpPr>
        <xdr:cNvPr id="144413" name="Group 34">
          <a:extLst>
            <a:ext uri="{FF2B5EF4-FFF2-40B4-BE49-F238E27FC236}">
              <a16:creationId xmlns="" xmlns:a16="http://schemas.microsoft.com/office/drawing/2014/main" id="{FEB7B870-1355-4EDA-A16B-88E6C9294914}"/>
            </a:ext>
          </a:extLst>
        </xdr:cNvPr>
        <xdr:cNvGrpSpPr>
          <a:grpSpLocks noChangeAspect="1"/>
        </xdr:cNvGrpSpPr>
      </xdr:nvGrpSpPr>
      <xdr:grpSpPr bwMode="auto">
        <a:xfrm>
          <a:off x="8048625" y="66675"/>
          <a:ext cx="1228725" cy="172811"/>
          <a:chOff x="737" y="353"/>
          <a:chExt cx="129" cy="18"/>
        </a:xfrm>
      </xdr:grpSpPr>
      <xdr:sp macro="" textlink="">
        <xdr:nvSpPr>
          <xdr:cNvPr id="144541" name="Rectangle 35">
            <a:extLst>
              <a:ext uri="{FF2B5EF4-FFF2-40B4-BE49-F238E27FC236}">
                <a16:creationId xmlns="" xmlns:a16="http://schemas.microsoft.com/office/drawing/2014/main" id="{96B06F85-2008-48F8-B238-276A2B52B816}"/>
              </a:ext>
            </a:extLst>
          </xdr:cNvPr>
          <xdr:cNvSpPr>
            <a:spLocks noChangeAspect="1" noChangeArrowheads="1"/>
          </xdr:cNvSpPr>
        </xdr:nvSpPr>
        <xdr:spPr bwMode="auto">
          <a:xfrm>
            <a:off x="737" y="356"/>
            <a:ext cx="12" cy="12"/>
          </a:xfrm>
          <a:prstGeom prst="rect">
            <a:avLst/>
          </a:prstGeom>
          <a:solidFill>
            <a:srgbClr val="000000"/>
          </a:solidFill>
          <a:ln w="9525">
            <a:solidFill>
              <a:srgbClr val="000000"/>
            </a:solidFill>
            <a:miter lim="800000"/>
            <a:headEnd/>
            <a:tailEnd/>
          </a:ln>
        </xdr:spPr>
      </xdr:sp>
      <xdr:sp macro="" textlink="">
        <xdr:nvSpPr>
          <xdr:cNvPr id="144542" name="Rectangle 36">
            <a:extLst>
              <a:ext uri="{FF2B5EF4-FFF2-40B4-BE49-F238E27FC236}">
                <a16:creationId xmlns="" xmlns:a16="http://schemas.microsoft.com/office/drawing/2014/main" id="{03B000AC-6503-4D3B-973F-B4F8D1749E08}"/>
              </a:ext>
            </a:extLst>
          </xdr:cNvPr>
          <xdr:cNvSpPr>
            <a:spLocks noChangeAspect="1" noChangeArrowheads="1"/>
          </xdr:cNvSpPr>
        </xdr:nvSpPr>
        <xdr:spPr bwMode="auto">
          <a:xfrm>
            <a:off x="749" y="356"/>
            <a:ext cx="12" cy="12"/>
          </a:xfrm>
          <a:prstGeom prst="rect">
            <a:avLst/>
          </a:prstGeom>
          <a:solidFill>
            <a:srgbClr val="FFFFFF"/>
          </a:solidFill>
          <a:ln w="9525">
            <a:solidFill>
              <a:srgbClr val="000000"/>
            </a:solidFill>
            <a:miter lim="800000"/>
            <a:headEnd/>
            <a:tailEnd/>
          </a:ln>
        </xdr:spPr>
      </xdr:sp>
      <xdr:sp macro="" textlink="">
        <xdr:nvSpPr>
          <xdr:cNvPr id="144543" name="Rectangle 37">
            <a:extLst>
              <a:ext uri="{FF2B5EF4-FFF2-40B4-BE49-F238E27FC236}">
                <a16:creationId xmlns="" xmlns:a16="http://schemas.microsoft.com/office/drawing/2014/main" id="{6977EAF7-6F98-4DCA-ACA6-8E8839CA7962}"/>
              </a:ext>
            </a:extLst>
          </xdr:cNvPr>
          <xdr:cNvSpPr>
            <a:spLocks noChangeAspect="1" noChangeArrowheads="1"/>
          </xdr:cNvSpPr>
        </xdr:nvSpPr>
        <xdr:spPr bwMode="auto">
          <a:xfrm>
            <a:off x="761" y="356"/>
            <a:ext cx="12" cy="12"/>
          </a:xfrm>
          <a:prstGeom prst="rect">
            <a:avLst/>
          </a:prstGeom>
          <a:solidFill>
            <a:srgbClr val="000000"/>
          </a:solidFill>
          <a:ln w="9525">
            <a:solidFill>
              <a:srgbClr val="000000"/>
            </a:solidFill>
            <a:miter lim="800000"/>
            <a:headEnd/>
            <a:tailEnd/>
          </a:ln>
        </xdr:spPr>
      </xdr:sp>
      <xdr:sp macro="" textlink="">
        <xdr:nvSpPr>
          <xdr:cNvPr id="144544" name="Rectangle 38">
            <a:extLst>
              <a:ext uri="{FF2B5EF4-FFF2-40B4-BE49-F238E27FC236}">
                <a16:creationId xmlns="" xmlns:a16="http://schemas.microsoft.com/office/drawing/2014/main" id="{84C8B50B-EABA-42DF-B80F-D805261BDA3E}"/>
              </a:ext>
            </a:extLst>
          </xdr:cNvPr>
          <xdr:cNvSpPr>
            <a:spLocks noChangeAspect="1" noChangeArrowheads="1"/>
          </xdr:cNvSpPr>
        </xdr:nvSpPr>
        <xdr:spPr bwMode="auto">
          <a:xfrm>
            <a:off x="773" y="356"/>
            <a:ext cx="12" cy="12"/>
          </a:xfrm>
          <a:prstGeom prst="rect">
            <a:avLst/>
          </a:prstGeom>
          <a:solidFill>
            <a:srgbClr val="FFFFFF"/>
          </a:solidFill>
          <a:ln w="9525">
            <a:solidFill>
              <a:srgbClr val="000000"/>
            </a:solidFill>
            <a:miter lim="800000"/>
            <a:headEnd/>
            <a:tailEnd/>
          </a:ln>
        </xdr:spPr>
      </xdr:sp>
      <xdr:sp macro="" textlink="">
        <xdr:nvSpPr>
          <xdr:cNvPr id="144545" name="Rectangle 39">
            <a:extLst>
              <a:ext uri="{FF2B5EF4-FFF2-40B4-BE49-F238E27FC236}">
                <a16:creationId xmlns="" xmlns:a16="http://schemas.microsoft.com/office/drawing/2014/main" id="{E9FD5A37-6530-450B-9215-4B07F7013C7A}"/>
              </a:ext>
            </a:extLst>
          </xdr:cNvPr>
          <xdr:cNvSpPr>
            <a:spLocks noChangeAspect="1" noChangeArrowheads="1"/>
          </xdr:cNvSpPr>
        </xdr:nvSpPr>
        <xdr:spPr bwMode="auto">
          <a:xfrm>
            <a:off x="785" y="356"/>
            <a:ext cx="12" cy="12"/>
          </a:xfrm>
          <a:prstGeom prst="rect">
            <a:avLst/>
          </a:prstGeom>
          <a:solidFill>
            <a:srgbClr val="000000"/>
          </a:solidFill>
          <a:ln w="9525">
            <a:solidFill>
              <a:srgbClr val="000000"/>
            </a:solidFill>
            <a:miter lim="800000"/>
            <a:headEnd/>
            <a:tailEnd/>
          </a:ln>
        </xdr:spPr>
      </xdr:sp>
      <xdr:sp macro="" textlink="">
        <xdr:nvSpPr>
          <xdr:cNvPr id="144546" name="Rectangle 40">
            <a:extLst>
              <a:ext uri="{FF2B5EF4-FFF2-40B4-BE49-F238E27FC236}">
                <a16:creationId xmlns="" xmlns:a16="http://schemas.microsoft.com/office/drawing/2014/main" id="{E9E08372-07F1-4491-B8A1-9DF6A47A3F3B}"/>
              </a:ext>
            </a:extLst>
          </xdr:cNvPr>
          <xdr:cNvSpPr>
            <a:spLocks noChangeAspect="1" noChangeArrowheads="1"/>
          </xdr:cNvSpPr>
        </xdr:nvSpPr>
        <xdr:spPr bwMode="auto">
          <a:xfrm>
            <a:off x="797" y="356"/>
            <a:ext cx="12" cy="12"/>
          </a:xfrm>
          <a:prstGeom prst="rect">
            <a:avLst/>
          </a:prstGeom>
          <a:solidFill>
            <a:srgbClr val="FFFFFF"/>
          </a:solidFill>
          <a:ln w="9525">
            <a:solidFill>
              <a:srgbClr val="000000"/>
            </a:solidFill>
            <a:miter lim="800000"/>
            <a:headEnd/>
            <a:tailEnd/>
          </a:ln>
        </xdr:spPr>
      </xdr:sp>
      <xdr:sp macro="" textlink="">
        <xdr:nvSpPr>
          <xdr:cNvPr id="144547" name="Rectangle 41">
            <a:extLst>
              <a:ext uri="{FF2B5EF4-FFF2-40B4-BE49-F238E27FC236}">
                <a16:creationId xmlns="" xmlns:a16="http://schemas.microsoft.com/office/drawing/2014/main" id="{15625431-20C7-4A26-BAB6-52A017A18CED}"/>
              </a:ext>
            </a:extLst>
          </xdr:cNvPr>
          <xdr:cNvSpPr>
            <a:spLocks noChangeAspect="1" noChangeArrowheads="1"/>
          </xdr:cNvSpPr>
        </xdr:nvSpPr>
        <xdr:spPr bwMode="auto">
          <a:xfrm>
            <a:off x="809" y="356"/>
            <a:ext cx="12" cy="12"/>
          </a:xfrm>
          <a:prstGeom prst="rect">
            <a:avLst/>
          </a:prstGeom>
          <a:solidFill>
            <a:srgbClr val="000000"/>
          </a:solidFill>
          <a:ln w="9525">
            <a:solidFill>
              <a:srgbClr val="000000"/>
            </a:solidFill>
            <a:miter lim="800000"/>
            <a:headEnd/>
            <a:tailEnd/>
          </a:ln>
        </xdr:spPr>
      </xdr:sp>
      <xdr:sp macro="" textlink="">
        <xdr:nvSpPr>
          <xdr:cNvPr id="144548" name="Rectangle 42">
            <a:extLst>
              <a:ext uri="{FF2B5EF4-FFF2-40B4-BE49-F238E27FC236}">
                <a16:creationId xmlns="" xmlns:a16="http://schemas.microsoft.com/office/drawing/2014/main" id="{7320C449-60DA-4C60-ACBA-8232BFD887D1}"/>
              </a:ext>
            </a:extLst>
          </xdr:cNvPr>
          <xdr:cNvSpPr>
            <a:spLocks noChangeAspect="1" noChangeArrowheads="1"/>
          </xdr:cNvSpPr>
        </xdr:nvSpPr>
        <xdr:spPr bwMode="auto">
          <a:xfrm>
            <a:off x="821" y="356"/>
            <a:ext cx="12" cy="12"/>
          </a:xfrm>
          <a:prstGeom prst="rect">
            <a:avLst/>
          </a:prstGeom>
          <a:solidFill>
            <a:srgbClr val="FFFFFF"/>
          </a:solidFill>
          <a:ln w="9525">
            <a:solidFill>
              <a:srgbClr val="000000"/>
            </a:solidFill>
            <a:miter lim="800000"/>
            <a:headEnd/>
            <a:tailEnd/>
          </a:ln>
        </xdr:spPr>
      </xdr:sp>
      <xdr:sp macro="" textlink="">
        <xdr:nvSpPr>
          <xdr:cNvPr id="144549" name="Rectangle 43">
            <a:extLst>
              <a:ext uri="{FF2B5EF4-FFF2-40B4-BE49-F238E27FC236}">
                <a16:creationId xmlns="" xmlns:a16="http://schemas.microsoft.com/office/drawing/2014/main" id="{CB28F1A8-90B4-4885-97C3-97AAF2163957}"/>
              </a:ext>
            </a:extLst>
          </xdr:cNvPr>
          <xdr:cNvSpPr>
            <a:spLocks noChangeAspect="1" noChangeArrowheads="1"/>
          </xdr:cNvSpPr>
        </xdr:nvSpPr>
        <xdr:spPr bwMode="auto">
          <a:xfrm>
            <a:off x="833" y="356"/>
            <a:ext cx="12" cy="12"/>
          </a:xfrm>
          <a:prstGeom prst="rect">
            <a:avLst/>
          </a:prstGeom>
          <a:solidFill>
            <a:srgbClr val="000000"/>
          </a:solidFill>
          <a:ln w="9525">
            <a:solidFill>
              <a:srgbClr val="000000"/>
            </a:solidFill>
            <a:miter lim="800000"/>
            <a:headEnd/>
            <a:tailEnd/>
          </a:ln>
        </xdr:spPr>
      </xdr:sp>
      <xdr:sp macro="" textlink="">
        <xdr:nvSpPr>
          <xdr:cNvPr id="144550" name="AutoShape 44">
            <a:extLst>
              <a:ext uri="{FF2B5EF4-FFF2-40B4-BE49-F238E27FC236}">
                <a16:creationId xmlns="" xmlns:a16="http://schemas.microsoft.com/office/drawing/2014/main" id="{5D283B9F-AD77-4EB3-9C85-435DE2808B8B}"/>
              </a:ext>
            </a:extLst>
          </xdr:cNvPr>
          <xdr:cNvSpPr>
            <a:spLocks noChangeAspect="1" noChangeArrowheads="1"/>
          </xdr:cNvSpPr>
        </xdr:nvSpPr>
        <xdr:spPr bwMode="auto">
          <a:xfrm rot="5400000">
            <a:off x="847" y="351"/>
            <a:ext cx="18" cy="21"/>
          </a:xfrm>
          <a:prstGeom prst="triangle">
            <a:avLst>
              <a:gd name="adj" fmla="val 50000"/>
            </a:avLst>
          </a:prstGeom>
          <a:solidFill>
            <a:srgbClr val="FFFFFF"/>
          </a:solidFill>
          <a:ln w="9525">
            <a:solidFill>
              <a:srgbClr val="000000"/>
            </a:solidFill>
            <a:miter lim="800000"/>
            <a:headEnd/>
            <a:tailEnd/>
          </a:ln>
        </xdr:spPr>
      </xdr:sp>
    </xdr:grpSp>
    <xdr:clientData/>
  </xdr:twoCellAnchor>
  <xdr:twoCellAnchor>
    <xdr:from>
      <xdr:col>12</xdr:col>
      <xdr:colOff>28575</xdr:colOff>
      <xdr:row>3</xdr:row>
      <xdr:rowOff>19050</xdr:rowOff>
    </xdr:from>
    <xdr:to>
      <xdr:col>12</xdr:col>
      <xdr:colOff>219075</xdr:colOff>
      <xdr:row>14</xdr:row>
      <xdr:rowOff>19050</xdr:rowOff>
    </xdr:to>
    <xdr:grpSp>
      <xdr:nvGrpSpPr>
        <xdr:cNvPr id="144414" name="Group 45">
          <a:extLst>
            <a:ext uri="{FF2B5EF4-FFF2-40B4-BE49-F238E27FC236}">
              <a16:creationId xmlns="" xmlns:a16="http://schemas.microsoft.com/office/drawing/2014/main" id="{C8BFF51D-CEB6-4B94-B4FD-0D3054637F70}"/>
            </a:ext>
          </a:extLst>
        </xdr:cNvPr>
        <xdr:cNvGrpSpPr>
          <a:grpSpLocks/>
        </xdr:cNvGrpSpPr>
      </xdr:nvGrpSpPr>
      <xdr:grpSpPr bwMode="auto">
        <a:xfrm rot="-5400000">
          <a:off x="8369753" y="1311729"/>
          <a:ext cx="1796143" cy="190500"/>
          <a:chOff x="253" y="328"/>
          <a:chExt cx="278" cy="18"/>
        </a:xfrm>
      </xdr:grpSpPr>
      <xdr:sp macro="" textlink="">
        <xdr:nvSpPr>
          <xdr:cNvPr id="144539" name="Rectangle 46">
            <a:extLst>
              <a:ext uri="{FF2B5EF4-FFF2-40B4-BE49-F238E27FC236}">
                <a16:creationId xmlns="" xmlns:a16="http://schemas.microsoft.com/office/drawing/2014/main" id="{31BCAE29-A6EE-4192-98D0-B8E0BC6813EB}"/>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4540" name="AutoShape 47">
            <a:extLst>
              <a:ext uri="{FF2B5EF4-FFF2-40B4-BE49-F238E27FC236}">
                <a16:creationId xmlns="" xmlns:a16="http://schemas.microsoft.com/office/drawing/2014/main" id="{D0649C07-78DD-41A1-8985-6432FCD37465}"/>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10</xdr:col>
      <xdr:colOff>523875</xdr:colOff>
      <xdr:row>21</xdr:row>
      <xdr:rowOff>123825</xdr:rowOff>
    </xdr:from>
    <xdr:to>
      <xdr:col>10</xdr:col>
      <xdr:colOff>533400</xdr:colOff>
      <xdr:row>21</xdr:row>
      <xdr:rowOff>133350</xdr:rowOff>
    </xdr:to>
    <xdr:sp macro="" textlink="">
      <xdr:nvSpPr>
        <xdr:cNvPr id="144415" name="Line 48">
          <a:extLst>
            <a:ext uri="{FF2B5EF4-FFF2-40B4-BE49-F238E27FC236}">
              <a16:creationId xmlns="" xmlns:a16="http://schemas.microsoft.com/office/drawing/2014/main" id="{D6488812-3813-4EEF-997A-D93D03C629EA}"/>
            </a:ext>
          </a:extLst>
        </xdr:cNvPr>
        <xdr:cNvSpPr>
          <a:spLocks noChangeShapeType="1"/>
        </xdr:cNvSpPr>
      </xdr:nvSpPr>
      <xdr:spPr bwMode="auto">
        <a:xfrm flipV="1">
          <a:off x="8143875" y="3524250"/>
          <a:ext cx="9525" cy="9525"/>
        </a:xfrm>
        <a:prstGeom prst="line">
          <a:avLst/>
        </a:prstGeom>
        <a:noFill/>
        <a:ln w="12700">
          <a:solidFill>
            <a:srgbClr val="000000"/>
          </a:solidFill>
          <a:prstDash val="dash"/>
          <a:round/>
          <a:headEnd/>
          <a:tailEnd type="none" w="lg" len="med"/>
        </a:ln>
        <a:extLst>
          <a:ext uri="{909E8E84-426E-40DD-AFC4-6F175D3DCCD1}">
            <a14:hiddenFill xmlns:a14="http://schemas.microsoft.com/office/drawing/2010/main">
              <a:noFill/>
            </a14:hiddenFill>
          </a:ext>
        </a:extLst>
      </xdr:spPr>
    </xdr:sp>
    <xdr:clientData/>
  </xdr:twoCellAnchor>
  <xdr:twoCellAnchor>
    <xdr:from>
      <xdr:col>8</xdr:col>
      <xdr:colOff>561975</xdr:colOff>
      <xdr:row>10</xdr:row>
      <xdr:rowOff>142875</xdr:rowOff>
    </xdr:from>
    <xdr:to>
      <xdr:col>10</xdr:col>
      <xdr:colOff>132945</xdr:colOff>
      <xdr:row>11</xdr:row>
      <xdr:rowOff>133350</xdr:rowOff>
    </xdr:to>
    <xdr:sp macro="" textlink="">
      <xdr:nvSpPr>
        <xdr:cNvPr id="2097" name="Text Box 49">
          <a:extLst>
            <a:ext uri="{FF2B5EF4-FFF2-40B4-BE49-F238E27FC236}">
              <a16:creationId xmlns="" xmlns:a16="http://schemas.microsoft.com/office/drawing/2014/main" id="{5C22CFEF-97BC-4CA6-A9F0-83BEE7420D1B}"/>
            </a:ext>
          </a:extLst>
        </xdr:cNvPr>
        <xdr:cNvSpPr txBox="1">
          <a:spLocks noChangeAspect="1" noChangeArrowheads="1"/>
        </xdr:cNvSpPr>
      </xdr:nvSpPr>
      <xdr:spPr bwMode="auto">
        <a:xfrm>
          <a:off x="6657975" y="1762125"/>
          <a:ext cx="1095375" cy="152400"/>
        </a:xfrm>
        <a:prstGeom prst="rect">
          <a:avLst/>
        </a:prstGeom>
        <a:no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Text Box</a:t>
          </a:r>
        </a:p>
      </xdr:txBody>
    </xdr:sp>
    <xdr:clientData/>
  </xdr:twoCellAnchor>
  <xdr:twoCellAnchor>
    <xdr:from>
      <xdr:col>9</xdr:col>
      <xdr:colOff>0</xdr:colOff>
      <xdr:row>0</xdr:row>
      <xdr:rowOff>0</xdr:rowOff>
    </xdr:from>
    <xdr:to>
      <xdr:col>9</xdr:col>
      <xdr:colOff>457200</xdr:colOff>
      <xdr:row>1</xdr:row>
      <xdr:rowOff>123825</xdr:rowOff>
    </xdr:to>
    <xdr:sp macro="" textlink="">
      <xdr:nvSpPr>
        <xdr:cNvPr id="144417" name="AutoShape 50">
          <a:extLst>
            <a:ext uri="{FF2B5EF4-FFF2-40B4-BE49-F238E27FC236}">
              <a16:creationId xmlns="" xmlns:a16="http://schemas.microsoft.com/office/drawing/2014/main" id="{9EE3C632-A0C7-4FB8-8AB3-60F1C422FE62}"/>
            </a:ext>
          </a:extLst>
        </xdr:cNvPr>
        <xdr:cNvSpPr>
          <a:spLocks noChangeAspect="1" noChangeArrowheads="1"/>
        </xdr:cNvSpPr>
      </xdr:nvSpPr>
      <xdr:spPr bwMode="auto">
        <a:xfrm flipH="1">
          <a:off x="6858000" y="0"/>
          <a:ext cx="457200" cy="285750"/>
        </a:xfrm>
        <a:prstGeom prst="flowChartPunchedCard">
          <a:avLst/>
        </a:prstGeom>
        <a:solidFill>
          <a:srgbClr val="FFFFFF"/>
        </a:solidFill>
        <a:ln w="9525">
          <a:solidFill>
            <a:srgbClr val="000000"/>
          </a:solidFill>
          <a:miter lim="800000"/>
          <a:headEnd/>
          <a:tailEnd/>
        </a:ln>
      </xdr:spPr>
    </xdr:sp>
    <xdr:clientData/>
  </xdr:twoCellAnchor>
  <xdr:twoCellAnchor>
    <xdr:from>
      <xdr:col>8</xdr:col>
      <xdr:colOff>152400</xdr:colOff>
      <xdr:row>10</xdr:row>
      <xdr:rowOff>114300</xdr:rowOff>
    </xdr:from>
    <xdr:to>
      <xdr:col>8</xdr:col>
      <xdr:colOff>476250</xdr:colOff>
      <xdr:row>11</xdr:row>
      <xdr:rowOff>104775</xdr:rowOff>
    </xdr:to>
    <xdr:sp macro="" textlink="">
      <xdr:nvSpPr>
        <xdr:cNvPr id="2099" name="Text Box 51">
          <a:extLst>
            <a:ext uri="{FF2B5EF4-FFF2-40B4-BE49-F238E27FC236}">
              <a16:creationId xmlns="" xmlns:a16="http://schemas.microsoft.com/office/drawing/2014/main" id="{AF34A7AA-76C9-47FC-85B6-DFD78F8BDB02}"/>
            </a:ext>
          </a:extLst>
        </xdr:cNvPr>
        <xdr:cNvSpPr txBox="1">
          <a:spLocks noChangeAspect="1" noChangeArrowheads="1"/>
        </xdr:cNvSpPr>
      </xdr:nvSpPr>
      <xdr:spPr bwMode="auto">
        <a:xfrm>
          <a:off x="6248400" y="1733550"/>
          <a:ext cx="323850" cy="152400"/>
        </a:xfrm>
        <a:prstGeom prst="rect">
          <a:avLst/>
        </a:prstGeom>
        <a:no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 Box</a:t>
          </a:r>
        </a:p>
      </xdr:txBody>
    </xdr:sp>
    <xdr:clientData/>
  </xdr:twoCellAnchor>
  <xdr:twoCellAnchor>
    <xdr:from>
      <xdr:col>3</xdr:col>
      <xdr:colOff>323850</xdr:colOff>
      <xdr:row>0</xdr:row>
      <xdr:rowOff>95250</xdr:rowOff>
    </xdr:from>
    <xdr:to>
      <xdr:col>4</xdr:col>
      <xdr:colOff>581025</xdr:colOff>
      <xdr:row>5</xdr:row>
      <xdr:rowOff>47625</xdr:rowOff>
    </xdr:to>
    <xdr:grpSp>
      <xdr:nvGrpSpPr>
        <xdr:cNvPr id="144419" name="Group 52">
          <a:extLst>
            <a:ext uri="{FF2B5EF4-FFF2-40B4-BE49-F238E27FC236}">
              <a16:creationId xmlns="" xmlns:a16="http://schemas.microsoft.com/office/drawing/2014/main" id="{CD3C9C4B-862C-4795-B511-F4BA23CF2E5C}"/>
            </a:ext>
          </a:extLst>
        </xdr:cNvPr>
        <xdr:cNvGrpSpPr>
          <a:grpSpLocks noChangeAspect="1"/>
        </xdr:cNvGrpSpPr>
      </xdr:nvGrpSpPr>
      <xdr:grpSpPr bwMode="auto">
        <a:xfrm>
          <a:off x="2609850" y="95250"/>
          <a:ext cx="1019175" cy="768804"/>
          <a:chOff x="318" y="169"/>
          <a:chExt cx="187" cy="103"/>
        </a:xfrm>
      </xdr:grpSpPr>
      <xdr:sp macro="" textlink="">
        <xdr:nvSpPr>
          <xdr:cNvPr id="144530" name="Line 53">
            <a:extLst>
              <a:ext uri="{FF2B5EF4-FFF2-40B4-BE49-F238E27FC236}">
                <a16:creationId xmlns="" xmlns:a16="http://schemas.microsoft.com/office/drawing/2014/main" id="{B8A160BB-0778-4331-8459-86DDF530A93C}"/>
              </a:ext>
            </a:extLst>
          </xdr:cNvPr>
          <xdr:cNvSpPr>
            <a:spLocks noChangeAspect="1" noChangeShapeType="1"/>
          </xdr:cNvSpPr>
        </xdr:nvSpPr>
        <xdr:spPr bwMode="auto">
          <a:xfrm flipV="1">
            <a:off x="318" y="170"/>
            <a:ext cx="64"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1" name="Line 54">
            <a:extLst>
              <a:ext uri="{FF2B5EF4-FFF2-40B4-BE49-F238E27FC236}">
                <a16:creationId xmlns="" xmlns:a16="http://schemas.microsoft.com/office/drawing/2014/main" id="{4913EC48-748F-48D7-AA23-13ED0807AF6B}"/>
              </a:ext>
            </a:extLst>
          </xdr:cNvPr>
          <xdr:cNvSpPr>
            <a:spLocks noChangeAspect="1" noChangeShapeType="1"/>
          </xdr:cNvSpPr>
        </xdr:nvSpPr>
        <xdr:spPr bwMode="auto">
          <a:xfrm>
            <a:off x="382"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2" name="Line 55">
            <a:extLst>
              <a:ext uri="{FF2B5EF4-FFF2-40B4-BE49-F238E27FC236}">
                <a16:creationId xmlns="" xmlns:a16="http://schemas.microsoft.com/office/drawing/2014/main" id="{D721BD0B-C684-4C17-A9EF-BA3CAF04875E}"/>
              </a:ext>
            </a:extLst>
          </xdr:cNvPr>
          <xdr:cNvSpPr>
            <a:spLocks noChangeAspect="1" noChangeShapeType="1"/>
          </xdr:cNvSpPr>
        </xdr:nvSpPr>
        <xdr:spPr bwMode="auto">
          <a:xfrm flipV="1">
            <a:off x="382" y="170"/>
            <a:ext cx="59"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3" name="Line 56">
            <a:extLst>
              <a:ext uri="{FF2B5EF4-FFF2-40B4-BE49-F238E27FC236}">
                <a16:creationId xmlns="" xmlns:a16="http://schemas.microsoft.com/office/drawing/2014/main" id="{BD217B60-D331-4EBF-8EB6-95B4B31C3FD4}"/>
              </a:ext>
            </a:extLst>
          </xdr:cNvPr>
          <xdr:cNvSpPr>
            <a:spLocks noChangeAspect="1" noChangeShapeType="1"/>
          </xdr:cNvSpPr>
        </xdr:nvSpPr>
        <xdr:spPr bwMode="auto">
          <a:xfrm>
            <a:off x="441" y="170"/>
            <a:ext cx="0" cy="17"/>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4" name="Line 57">
            <a:extLst>
              <a:ext uri="{FF2B5EF4-FFF2-40B4-BE49-F238E27FC236}">
                <a16:creationId xmlns="" xmlns:a16="http://schemas.microsoft.com/office/drawing/2014/main" id="{5CAA9098-85AD-483D-8EE0-1FA0384974A2}"/>
              </a:ext>
            </a:extLst>
          </xdr:cNvPr>
          <xdr:cNvSpPr>
            <a:spLocks noChangeAspect="1" noChangeShapeType="1"/>
          </xdr:cNvSpPr>
        </xdr:nvSpPr>
        <xdr:spPr bwMode="auto">
          <a:xfrm flipV="1">
            <a:off x="441" y="169"/>
            <a:ext cx="64"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5" name="Line 58">
            <a:extLst>
              <a:ext uri="{FF2B5EF4-FFF2-40B4-BE49-F238E27FC236}">
                <a16:creationId xmlns="" xmlns:a16="http://schemas.microsoft.com/office/drawing/2014/main" id="{5BB26C12-1C55-4D2C-A4D7-E53CA69656B7}"/>
              </a:ext>
            </a:extLst>
          </xdr:cNvPr>
          <xdr:cNvSpPr>
            <a:spLocks noChangeAspect="1" noChangeShapeType="1"/>
          </xdr:cNvSpPr>
        </xdr:nvSpPr>
        <xdr:spPr bwMode="auto">
          <a:xfrm>
            <a:off x="505" y="169"/>
            <a:ext cx="0" cy="18"/>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6" name="Line 59">
            <a:extLst>
              <a:ext uri="{FF2B5EF4-FFF2-40B4-BE49-F238E27FC236}">
                <a16:creationId xmlns="" xmlns:a16="http://schemas.microsoft.com/office/drawing/2014/main" id="{CD9266EF-D88E-49B4-AD72-D3FF5693241B}"/>
              </a:ext>
            </a:extLst>
          </xdr:cNvPr>
          <xdr:cNvSpPr>
            <a:spLocks noChangeAspect="1" noChangeShapeType="1"/>
          </xdr:cNvSpPr>
        </xdr:nvSpPr>
        <xdr:spPr bwMode="auto">
          <a:xfrm>
            <a:off x="318"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7" name="Line 60">
            <a:extLst>
              <a:ext uri="{FF2B5EF4-FFF2-40B4-BE49-F238E27FC236}">
                <a16:creationId xmlns="" xmlns:a16="http://schemas.microsoft.com/office/drawing/2014/main" id="{79D0261D-69DA-4957-B23A-58767C8066C9}"/>
              </a:ext>
            </a:extLst>
          </xdr:cNvPr>
          <xdr:cNvSpPr>
            <a:spLocks noChangeAspect="1" noChangeShapeType="1"/>
          </xdr:cNvSpPr>
        </xdr:nvSpPr>
        <xdr:spPr bwMode="auto">
          <a:xfrm>
            <a:off x="318" y="272"/>
            <a:ext cx="187"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38" name="Line 61">
            <a:extLst>
              <a:ext uri="{FF2B5EF4-FFF2-40B4-BE49-F238E27FC236}">
                <a16:creationId xmlns="" xmlns:a16="http://schemas.microsoft.com/office/drawing/2014/main" id="{0735CE06-8F09-443A-90F0-F7955EDC13FD}"/>
              </a:ext>
            </a:extLst>
          </xdr:cNvPr>
          <xdr:cNvSpPr>
            <a:spLocks noChangeAspect="1" noChangeShapeType="1"/>
          </xdr:cNvSpPr>
        </xdr:nvSpPr>
        <xdr:spPr bwMode="auto">
          <a:xfrm>
            <a:off x="505" y="187"/>
            <a:ext cx="0" cy="8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219075</xdr:colOff>
      <xdr:row>3</xdr:row>
      <xdr:rowOff>0</xdr:rowOff>
    </xdr:from>
    <xdr:to>
      <xdr:col>11</xdr:col>
      <xdr:colOff>438150</xdr:colOff>
      <xdr:row>20</xdr:row>
      <xdr:rowOff>9525</xdr:rowOff>
    </xdr:to>
    <xdr:grpSp>
      <xdr:nvGrpSpPr>
        <xdr:cNvPr id="144420" name="Group 62">
          <a:extLst>
            <a:ext uri="{FF2B5EF4-FFF2-40B4-BE49-F238E27FC236}">
              <a16:creationId xmlns="" xmlns:a16="http://schemas.microsoft.com/office/drawing/2014/main" id="{1975A9E4-D1ED-424C-B9A4-560464E2357D}"/>
            </a:ext>
          </a:extLst>
        </xdr:cNvPr>
        <xdr:cNvGrpSpPr>
          <a:grpSpLocks/>
        </xdr:cNvGrpSpPr>
      </xdr:nvGrpSpPr>
      <xdr:grpSpPr bwMode="auto">
        <a:xfrm rot="4800000">
          <a:off x="7317922" y="1773010"/>
          <a:ext cx="2785382" cy="219075"/>
          <a:chOff x="253" y="328"/>
          <a:chExt cx="278" cy="18"/>
        </a:xfrm>
      </xdr:grpSpPr>
      <xdr:sp macro="" textlink="">
        <xdr:nvSpPr>
          <xdr:cNvPr id="144528" name="Rectangle 63">
            <a:extLst>
              <a:ext uri="{FF2B5EF4-FFF2-40B4-BE49-F238E27FC236}">
                <a16:creationId xmlns="" xmlns:a16="http://schemas.microsoft.com/office/drawing/2014/main" id="{4466EF08-2F42-410F-B85B-E919D50D2393}"/>
              </a:ext>
            </a:extLst>
          </xdr:cNvPr>
          <xdr:cNvSpPr>
            <a:spLocks noChangeArrowheads="1"/>
          </xdr:cNvSpPr>
        </xdr:nvSpPr>
        <xdr:spPr bwMode="auto">
          <a:xfrm>
            <a:off x="253" y="331"/>
            <a:ext cx="251" cy="12"/>
          </a:xfrm>
          <a:prstGeom prst="rect">
            <a:avLst/>
          </a:prstGeom>
          <a:solidFill>
            <a:srgbClr val="FFFFFF"/>
          </a:solidFill>
          <a:ln w="12700">
            <a:solidFill>
              <a:srgbClr val="000000"/>
            </a:solidFill>
            <a:miter lim="800000"/>
            <a:headEnd/>
            <a:tailEnd/>
          </a:ln>
        </xdr:spPr>
      </xdr:sp>
      <xdr:sp macro="" textlink="">
        <xdr:nvSpPr>
          <xdr:cNvPr id="144529" name="AutoShape 64">
            <a:extLst>
              <a:ext uri="{FF2B5EF4-FFF2-40B4-BE49-F238E27FC236}">
                <a16:creationId xmlns="" xmlns:a16="http://schemas.microsoft.com/office/drawing/2014/main" id="{EC243E74-DE99-45F2-A5C2-A764271E1809}"/>
              </a:ext>
            </a:extLst>
          </xdr:cNvPr>
          <xdr:cNvSpPr>
            <a:spLocks noChangeArrowheads="1"/>
          </xdr:cNvSpPr>
        </xdr:nvSpPr>
        <xdr:spPr bwMode="auto">
          <a:xfrm rot="5400000">
            <a:off x="509" y="323"/>
            <a:ext cx="18" cy="27"/>
          </a:xfrm>
          <a:prstGeom prst="triangle">
            <a:avLst>
              <a:gd name="adj" fmla="val 50000"/>
            </a:avLst>
          </a:prstGeom>
          <a:solidFill>
            <a:srgbClr val="FFFFFF"/>
          </a:solidFill>
          <a:ln w="12700">
            <a:solidFill>
              <a:srgbClr val="000000"/>
            </a:solidFill>
            <a:miter lim="800000"/>
            <a:headEnd/>
            <a:tailEnd/>
          </a:ln>
        </xdr:spPr>
      </xdr:sp>
    </xdr:grpSp>
    <xdr:clientData/>
  </xdr:twoCellAnchor>
  <xdr:twoCellAnchor>
    <xdr:from>
      <xdr:col>3</xdr:col>
      <xdr:colOff>342900</xdr:colOff>
      <xdr:row>7</xdr:row>
      <xdr:rowOff>95250</xdr:rowOff>
    </xdr:from>
    <xdr:to>
      <xdr:col>4</xdr:col>
      <xdr:colOff>742950</xdr:colOff>
      <xdr:row>12</xdr:row>
      <xdr:rowOff>0</xdr:rowOff>
    </xdr:to>
    <xdr:grpSp>
      <xdr:nvGrpSpPr>
        <xdr:cNvPr id="144421" name="Group 65">
          <a:extLst>
            <a:ext uri="{FF2B5EF4-FFF2-40B4-BE49-F238E27FC236}">
              <a16:creationId xmlns="" xmlns:a16="http://schemas.microsoft.com/office/drawing/2014/main" id="{FC6E9D56-026B-4DB2-A0FA-AA919ADD94A3}"/>
            </a:ext>
          </a:extLst>
        </xdr:cNvPr>
        <xdr:cNvGrpSpPr>
          <a:grpSpLocks noChangeAspect="1"/>
        </xdr:cNvGrpSpPr>
      </xdr:nvGrpSpPr>
      <xdr:grpSpPr bwMode="auto">
        <a:xfrm>
          <a:off x="2628900" y="1238250"/>
          <a:ext cx="1162050" cy="721179"/>
          <a:chOff x="792" y="479"/>
          <a:chExt cx="122" cy="75"/>
        </a:xfrm>
      </xdr:grpSpPr>
      <xdr:sp macro="" textlink="">
        <xdr:nvSpPr>
          <xdr:cNvPr id="144524" name="AutoShape 66">
            <a:extLst>
              <a:ext uri="{FF2B5EF4-FFF2-40B4-BE49-F238E27FC236}">
                <a16:creationId xmlns="" xmlns:a16="http://schemas.microsoft.com/office/drawing/2014/main" id="{F0F60433-DC92-470C-B565-A4DF6D5DDB80}"/>
              </a:ext>
            </a:extLst>
          </xdr:cNvPr>
          <xdr:cNvSpPr>
            <a:spLocks noChangeAspect="1" noChangeArrowheads="1"/>
          </xdr:cNvSpPr>
        </xdr:nvSpPr>
        <xdr:spPr bwMode="auto">
          <a:xfrm>
            <a:off x="797" y="535"/>
            <a:ext cx="21" cy="19"/>
          </a:xfrm>
          <a:prstGeom prst="flowChartConnector">
            <a:avLst/>
          </a:prstGeom>
          <a:solidFill>
            <a:srgbClr val="000000"/>
          </a:solidFill>
          <a:ln w="0">
            <a:solidFill>
              <a:srgbClr val="000000"/>
            </a:solidFill>
            <a:round/>
            <a:headEnd/>
            <a:tailEnd/>
          </a:ln>
        </xdr:spPr>
      </xdr:sp>
      <xdr:sp macro="" textlink="">
        <xdr:nvSpPr>
          <xdr:cNvPr id="144525" name="Rectangle 67">
            <a:extLst>
              <a:ext uri="{FF2B5EF4-FFF2-40B4-BE49-F238E27FC236}">
                <a16:creationId xmlns="" xmlns:a16="http://schemas.microsoft.com/office/drawing/2014/main" id="{484B1B98-66BD-481A-A80F-804775C0C2AA}"/>
              </a:ext>
            </a:extLst>
          </xdr:cNvPr>
          <xdr:cNvSpPr>
            <a:spLocks noChangeAspect="1" noChangeArrowheads="1"/>
          </xdr:cNvSpPr>
        </xdr:nvSpPr>
        <xdr:spPr bwMode="auto">
          <a:xfrm>
            <a:off x="792" y="479"/>
            <a:ext cx="89" cy="56"/>
          </a:xfrm>
          <a:prstGeom prst="rect">
            <a:avLst/>
          </a:prstGeom>
          <a:solidFill>
            <a:srgbClr val="FFFFFF"/>
          </a:solidFill>
          <a:ln w="12700">
            <a:solidFill>
              <a:srgbClr val="000000"/>
            </a:solidFill>
            <a:miter lim="800000"/>
            <a:headEnd/>
            <a:tailEnd/>
          </a:ln>
        </xdr:spPr>
      </xdr:sp>
      <xdr:sp macro="" textlink="">
        <xdr:nvSpPr>
          <xdr:cNvPr id="144526" name="Rectangle 68">
            <a:extLst>
              <a:ext uri="{FF2B5EF4-FFF2-40B4-BE49-F238E27FC236}">
                <a16:creationId xmlns="" xmlns:a16="http://schemas.microsoft.com/office/drawing/2014/main" id="{D02FCDFE-5341-4995-B3B7-1D95C7744C24}"/>
              </a:ext>
            </a:extLst>
          </xdr:cNvPr>
          <xdr:cNvSpPr>
            <a:spLocks noChangeAspect="1" noChangeArrowheads="1"/>
          </xdr:cNvSpPr>
        </xdr:nvSpPr>
        <xdr:spPr bwMode="auto">
          <a:xfrm>
            <a:off x="881" y="507"/>
            <a:ext cx="33" cy="28"/>
          </a:xfrm>
          <a:prstGeom prst="rect">
            <a:avLst/>
          </a:prstGeom>
          <a:solidFill>
            <a:srgbClr val="FFFFFF"/>
          </a:solidFill>
          <a:ln w="12700">
            <a:solidFill>
              <a:srgbClr val="000000"/>
            </a:solidFill>
            <a:miter lim="800000"/>
            <a:headEnd/>
            <a:tailEnd/>
          </a:ln>
        </xdr:spPr>
      </xdr:sp>
      <xdr:sp macro="" textlink="">
        <xdr:nvSpPr>
          <xdr:cNvPr id="144527" name="AutoShape 69">
            <a:extLst>
              <a:ext uri="{FF2B5EF4-FFF2-40B4-BE49-F238E27FC236}">
                <a16:creationId xmlns="" xmlns:a16="http://schemas.microsoft.com/office/drawing/2014/main" id="{680505CC-AE08-443F-BA66-6467A2ED8115}"/>
              </a:ext>
            </a:extLst>
          </xdr:cNvPr>
          <xdr:cNvSpPr>
            <a:spLocks noChangeAspect="1" noChangeArrowheads="1"/>
          </xdr:cNvSpPr>
        </xdr:nvSpPr>
        <xdr:spPr bwMode="auto">
          <a:xfrm>
            <a:off x="887" y="535"/>
            <a:ext cx="21" cy="19"/>
          </a:xfrm>
          <a:prstGeom prst="flowChartConnector">
            <a:avLst/>
          </a:prstGeom>
          <a:solidFill>
            <a:srgbClr val="000000"/>
          </a:solidFill>
          <a:ln w="0">
            <a:solidFill>
              <a:srgbClr val="000000"/>
            </a:solidFill>
            <a:round/>
            <a:headEnd/>
            <a:tailEnd/>
          </a:ln>
        </xdr:spPr>
      </xdr:sp>
    </xdr:grpSp>
    <xdr:clientData/>
  </xdr:twoCellAnchor>
  <xdr:twoCellAnchor>
    <xdr:from>
      <xdr:col>1</xdr:col>
      <xdr:colOff>123825</xdr:colOff>
      <xdr:row>23</xdr:row>
      <xdr:rowOff>152400</xdr:rowOff>
    </xdr:from>
    <xdr:to>
      <xdr:col>2</xdr:col>
      <xdr:colOff>523875</xdr:colOff>
      <xdr:row>29</xdr:row>
      <xdr:rowOff>152400</xdr:rowOff>
    </xdr:to>
    <xdr:grpSp>
      <xdr:nvGrpSpPr>
        <xdr:cNvPr id="144422" name="Group 70">
          <a:extLst>
            <a:ext uri="{FF2B5EF4-FFF2-40B4-BE49-F238E27FC236}">
              <a16:creationId xmlns="" xmlns:a16="http://schemas.microsoft.com/office/drawing/2014/main" id="{2725D863-501B-4CFD-A567-425521E8F7FB}"/>
            </a:ext>
          </a:extLst>
        </xdr:cNvPr>
        <xdr:cNvGrpSpPr>
          <a:grpSpLocks noChangeAspect="1"/>
        </xdr:cNvGrpSpPr>
      </xdr:nvGrpSpPr>
      <xdr:grpSpPr bwMode="auto">
        <a:xfrm>
          <a:off x="885825" y="3907971"/>
          <a:ext cx="1162050" cy="979715"/>
          <a:chOff x="318" y="136"/>
          <a:chExt cx="123" cy="102"/>
        </a:xfrm>
      </xdr:grpSpPr>
      <xdr:sp macro="" textlink="">
        <xdr:nvSpPr>
          <xdr:cNvPr id="144516" name="Line 71">
            <a:extLst>
              <a:ext uri="{FF2B5EF4-FFF2-40B4-BE49-F238E27FC236}">
                <a16:creationId xmlns="" xmlns:a16="http://schemas.microsoft.com/office/drawing/2014/main" id="{9B5CD2C3-A6AC-41F9-A2E7-AFFC9F28AF4B}"/>
              </a:ext>
            </a:extLst>
          </xdr:cNvPr>
          <xdr:cNvSpPr>
            <a:spLocks noChangeAspect="1" noChangeShapeType="1"/>
          </xdr:cNvSpPr>
        </xdr:nvSpPr>
        <xdr:spPr bwMode="auto">
          <a:xfrm>
            <a:off x="318"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7" name="Line 72">
            <a:extLst>
              <a:ext uri="{FF2B5EF4-FFF2-40B4-BE49-F238E27FC236}">
                <a16:creationId xmlns="" xmlns:a16="http://schemas.microsoft.com/office/drawing/2014/main" id="{A1C904DD-D5E8-42F2-A1EF-CA31FBF8BFDB}"/>
              </a:ext>
            </a:extLst>
          </xdr:cNvPr>
          <xdr:cNvSpPr>
            <a:spLocks noChangeAspect="1" noChangeShapeType="1"/>
          </xdr:cNvSpPr>
        </xdr:nvSpPr>
        <xdr:spPr bwMode="auto">
          <a:xfrm>
            <a:off x="318" y="136"/>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8" name="Line 73">
            <a:extLst>
              <a:ext uri="{FF2B5EF4-FFF2-40B4-BE49-F238E27FC236}">
                <a16:creationId xmlns="" xmlns:a16="http://schemas.microsoft.com/office/drawing/2014/main" id="{B8933B71-A3E6-40A1-A814-92B95FA92E05}"/>
              </a:ext>
            </a:extLst>
          </xdr:cNvPr>
          <xdr:cNvSpPr>
            <a:spLocks noChangeAspect="1" noChangeShapeType="1"/>
          </xdr:cNvSpPr>
        </xdr:nvSpPr>
        <xdr:spPr bwMode="auto">
          <a:xfrm>
            <a:off x="441" y="136"/>
            <a:ext cx="0" cy="10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9" name="Line 74">
            <a:extLst>
              <a:ext uri="{FF2B5EF4-FFF2-40B4-BE49-F238E27FC236}">
                <a16:creationId xmlns="" xmlns:a16="http://schemas.microsoft.com/office/drawing/2014/main" id="{0F7F8ACA-D7F6-49EC-832A-14177B0702A4}"/>
              </a:ext>
            </a:extLst>
          </xdr:cNvPr>
          <xdr:cNvSpPr>
            <a:spLocks noChangeAspect="1" noChangeShapeType="1"/>
          </xdr:cNvSpPr>
        </xdr:nvSpPr>
        <xdr:spPr bwMode="auto">
          <a:xfrm>
            <a:off x="318" y="153"/>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20" name="Line 75">
            <a:extLst>
              <a:ext uri="{FF2B5EF4-FFF2-40B4-BE49-F238E27FC236}">
                <a16:creationId xmlns="" xmlns:a16="http://schemas.microsoft.com/office/drawing/2014/main" id="{3B92DDD6-0BF7-45DD-A11E-A2B73DC06E73}"/>
              </a:ext>
            </a:extLst>
          </xdr:cNvPr>
          <xdr:cNvSpPr>
            <a:spLocks noChangeAspect="1" noChangeShapeType="1"/>
          </xdr:cNvSpPr>
        </xdr:nvSpPr>
        <xdr:spPr bwMode="auto">
          <a:xfrm>
            <a:off x="318" y="170"/>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21" name="Line 76">
            <a:extLst>
              <a:ext uri="{FF2B5EF4-FFF2-40B4-BE49-F238E27FC236}">
                <a16:creationId xmlns="" xmlns:a16="http://schemas.microsoft.com/office/drawing/2014/main" id="{E1ECE5DA-27C3-4EB3-B674-A0E069665114}"/>
              </a:ext>
            </a:extLst>
          </xdr:cNvPr>
          <xdr:cNvSpPr>
            <a:spLocks noChangeAspect="1" noChangeShapeType="1"/>
          </xdr:cNvSpPr>
        </xdr:nvSpPr>
        <xdr:spPr bwMode="auto">
          <a:xfrm>
            <a:off x="318" y="187"/>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22" name="Line 77">
            <a:extLst>
              <a:ext uri="{FF2B5EF4-FFF2-40B4-BE49-F238E27FC236}">
                <a16:creationId xmlns="" xmlns:a16="http://schemas.microsoft.com/office/drawing/2014/main" id="{898282B5-CB31-4331-8375-3CDE2A7A82A0}"/>
              </a:ext>
            </a:extLst>
          </xdr:cNvPr>
          <xdr:cNvSpPr>
            <a:spLocks noChangeAspect="1" noChangeShapeType="1"/>
          </xdr:cNvSpPr>
        </xdr:nvSpPr>
        <xdr:spPr bwMode="auto">
          <a:xfrm>
            <a:off x="318" y="204"/>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23" name="Line 78">
            <a:extLst>
              <a:ext uri="{FF2B5EF4-FFF2-40B4-BE49-F238E27FC236}">
                <a16:creationId xmlns="" xmlns:a16="http://schemas.microsoft.com/office/drawing/2014/main" id="{77140673-CCB2-4783-8CBD-5799B5495137}"/>
              </a:ext>
            </a:extLst>
          </xdr:cNvPr>
          <xdr:cNvSpPr>
            <a:spLocks noChangeAspect="1" noChangeShapeType="1"/>
          </xdr:cNvSpPr>
        </xdr:nvSpPr>
        <xdr:spPr bwMode="auto">
          <a:xfrm>
            <a:off x="318" y="221"/>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142875</xdr:colOff>
      <xdr:row>16</xdr:row>
      <xdr:rowOff>19050</xdr:rowOff>
    </xdr:from>
    <xdr:to>
      <xdr:col>2</xdr:col>
      <xdr:colOff>514350</xdr:colOff>
      <xdr:row>22</xdr:row>
      <xdr:rowOff>19050</xdr:rowOff>
    </xdr:to>
    <xdr:grpSp>
      <xdr:nvGrpSpPr>
        <xdr:cNvPr id="144423" name="Group 79">
          <a:extLst>
            <a:ext uri="{FF2B5EF4-FFF2-40B4-BE49-F238E27FC236}">
              <a16:creationId xmlns="" xmlns:a16="http://schemas.microsoft.com/office/drawing/2014/main" id="{404210F6-3B82-4705-B29E-BBF82A12FBCF}"/>
            </a:ext>
          </a:extLst>
        </xdr:cNvPr>
        <xdr:cNvGrpSpPr>
          <a:grpSpLocks noChangeAspect="1"/>
        </xdr:cNvGrpSpPr>
      </xdr:nvGrpSpPr>
      <xdr:grpSpPr bwMode="auto">
        <a:xfrm>
          <a:off x="904875" y="2631621"/>
          <a:ext cx="1133475" cy="979715"/>
          <a:chOff x="256" y="255"/>
          <a:chExt cx="128" cy="102"/>
        </a:xfrm>
      </xdr:grpSpPr>
      <xdr:sp macro="" textlink="">
        <xdr:nvSpPr>
          <xdr:cNvPr id="144514" name="Rectangle 80">
            <a:extLst>
              <a:ext uri="{FF2B5EF4-FFF2-40B4-BE49-F238E27FC236}">
                <a16:creationId xmlns="" xmlns:a16="http://schemas.microsoft.com/office/drawing/2014/main" id="{D1E89A41-0E49-4ED0-A036-40BAA7C47C8E}"/>
              </a:ext>
            </a:extLst>
          </xdr:cNvPr>
          <xdr:cNvSpPr>
            <a:spLocks noChangeAspect="1" noChangeArrowheads="1"/>
          </xdr:cNvSpPr>
        </xdr:nvSpPr>
        <xdr:spPr bwMode="auto">
          <a:xfrm>
            <a:off x="256" y="255"/>
            <a:ext cx="128" cy="102"/>
          </a:xfrm>
          <a:prstGeom prst="rect">
            <a:avLst/>
          </a:prstGeom>
          <a:solidFill>
            <a:srgbClr val="FFFFFF"/>
          </a:solidFill>
          <a:ln w="15875">
            <a:solidFill>
              <a:srgbClr val="000000"/>
            </a:solidFill>
            <a:miter lim="800000"/>
            <a:headEnd/>
            <a:tailEnd/>
          </a:ln>
        </xdr:spPr>
      </xdr:sp>
      <xdr:sp macro="" textlink="">
        <xdr:nvSpPr>
          <xdr:cNvPr id="144515" name="Line 81">
            <a:extLst>
              <a:ext uri="{FF2B5EF4-FFF2-40B4-BE49-F238E27FC236}">
                <a16:creationId xmlns="" xmlns:a16="http://schemas.microsoft.com/office/drawing/2014/main" id="{D8B9D766-335B-4EC9-BDD6-2DBB193EA8E3}"/>
              </a:ext>
            </a:extLst>
          </xdr:cNvPr>
          <xdr:cNvSpPr>
            <a:spLocks noChangeAspect="1" noChangeShapeType="1"/>
          </xdr:cNvSpPr>
        </xdr:nvSpPr>
        <xdr:spPr bwMode="auto">
          <a:xfrm>
            <a:off x="256" y="272"/>
            <a:ext cx="128"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333375</xdr:colOff>
      <xdr:row>31</xdr:row>
      <xdr:rowOff>28575</xdr:rowOff>
    </xdr:from>
    <xdr:to>
      <xdr:col>2</xdr:col>
      <xdr:colOff>361950</xdr:colOff>
      <xdr:row>34</xdr:row>
      <xdr:rowOff>152400</xdr:rowOff>
    </xdr:to>
    <xdr:grpSp>
      <xdr:nvGrpSpPr>
        <xdr:cNvPr id="144424" name="Group 82">
          <a:extLst>
            <a:ext uri="{FF2B5EF4-FFF2-40B4-BE49-F238E27FC236}">
              <a16:creationId xmlns="" xmlns:a16="http://schemas.microsoft.com/office/drawing/2014/main" id="{E1DC852E-B6A3-4720-B2D4-1B2B2396FD93}"/>
            </a:ext>
          </a:extLst>
        </xdr:cNvPr>
        <xdr:cNvGrpSpPr>
          <a:grpSpLocks/>
        </xdr:cNvGrpSpPr>
      </xdr:nvGrpSpPr>
      <xdr:grpSpPr bwMode="auto">
        <a:xfrm>
          <a:off x="1095375" y="5090432"/>
          <a:ext cx="790575" cy="613682"/>
          <a:chOff x="1953" y="544"/>
          <a:chExt cx="82" cy="64"/>
        </a:xfrm>
      </xdr:grpSpPr>
      <xdr:sp macro="" textlink="">
        <xdr:nvSpPr>
          <xdr:cNvPr id="144505" name="Line 83">
            <a:extLst>
              <a:ext uri="{FF2B5EF4-FFF2-40B4-BE49-F238E27FC236}">
                <a16:creationId xmlns="" xmlns:a16="http://schemas.microsoft.com/office/drawing/2014/main" id="{4E98D700-D499-49F2-98F3-D2AB843BBF75}"/>
              </a:ext>
            </a:extLst>
          </xdr:cNvPr>
          <xdr:cNvSpPr>
            <a:spLocks noChangeShapeType="1"/>
          </xdr:cNvSpPr>
        </xdr:nvSpPr>
        <xdr:spPr bwMode="auto">
          <a:xfrm>
            <a:off x="1953" y="544"/>
            <a:ext cx="0" cy="64"/>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sp macro="" textlink="">
        <xdr:nvSpPr>
          <xdr:cNvPr id="144506" name="Line 84">
            <a:extLst>
              <a:ext uri="{FF2B5EF4-FFF2-40B4-BE49-F238E27FC236}">
                <a16:creationId xmlns="" xmlns:a16="http://schemas.microsoft.com/office/drawing/2014/main" id="{5E3FE91B-2CCF-4723-8E67-7745CBEB2EA0}"/>
              </a:ext>
            </a:extLst>
          </xdr:cNvPr>
          <xdr:cNvSpPr>
            <a:spLocks noChangeShapeType="1"/>
          </xdr:cNvSpPr>
        </xdr:nvSpPr>
        <xdr:spPr bwMode="auto">
          <a:xfrm flipV="1">
            <a:off x="1953"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07" name="Line 85">
            <a:extLst>
              <a:ext uri="{FF2B5EF4-FFF2-40B4-BE49-F238E27FC236}">
                <a16:creationId xmlns="" xmlns:a16="http://schemas.microsoft.com/office/drawing/2014/main" id="{00063AA4-6E13-4495-A2E3-8F3D04DD7240}"/>
              </a:ext>
            </a:extLst>
          </xdr:cNvPr>
          <xdr:cNvSpPr>
            <a:spLocks noChangeShapeType="1"/>
          </xdr:cNvSpPr>
        </xdr:nvSpPr>
        <xdr:spPr bwMode="auto">
          <a:xfrm>
            <a:off x="1953" y="544"/>
            <a:ext cx="82"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08" name="Line 86">
            <a:extLst>
              <a:ext uri="{FF2B5EF4-FFF2-40B4-BE49-F238E27FC236}">
                <a16:creationId xmlns="" xmlns:a16="http://schemas.microsoft.com/office/drawing/2014/main" id="{C60B46FA-510C-402C-8929-5C5E3D547EB6}"/>
              </a:ext>
            </a:extLst>
          </xdr:cNvPr>
          <xdr:cNvSpPr>
            <a:spLocks noChangeShapeType="1"/>
          </xdr:cNvSpPr>
        </xdr:nvSpPr>
        <xdr:spPr bwMode="auto">
          <a:xfrm>
            <a:off x="2035" y="544"/>
            <a:ext cx="0" cy="64"/>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09" name="Line 87">
            <a:extLst>
              <a:ext uri="{FF2B5EF4-FFF2-40B4-BE49-F238E27FC236}">
                <a16:creationId xmlns="" xmlns:a16="http://schemas.microsoft.com/office/drawing/2014/main" id="{1ED1F7FC-EB14-4DF2-A857-EF70E7D0C012}"/>
              </a:ext>
            </a:extLst>
          </xdr:cNvPr>
          <xdr:cNvSpPr>
            <a:spLocks noChangeShapeType="1"/>
          </xdr:cNvSpPr>
        </xdr:nvSpPr>
        <xdr:spPr bwMode="auto">
          <a:xfrm>
            <a:off x="1953"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0" name="Line 88">
            <a:extLst>
              <a:ext uri="{FF2B5EF4-FFF2-40B4-BE49-F238E27FC236}">
                <a16:creationId xmlns="" xmlns:a16="http://schemas.microsoft.com/office/drawing/2014/main" id="{FCB2B2E0-229C-4C82-909B-9BD056CEDECE}"/>
              </a:ext>
            </a:extLst>
          </xdr:cNvPr>
          <xdr:cNvSpPr>
            <a:spLocks noChangeShapeType="1"/>
          </xdr:cNvSpPr>
        </xdr:nvSpPr>
        <xdr:spPr bwMode="auto">
          <a:xfrm flipV="1">
            <a:off x="1966"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1" name="Line 89">
            <a:extLst>
              <a:ext uri="{FF2B5EF4-FFF2-40B4-BE49-F238E27FC236}">
                <a16:creationId xmlns="" xmlns:a16="http://schemas.microsoft.com/office/drawing/2014/main" id="{F47B8D22-5366-4639-84A5-48B18D99690D}"/>
              </a:ext>
            </a:extLst>
          </xdr:cNvPr>
          <xdr:cNvSpPr>
            <a:spLocks noChangeShapeType="1"/>
          </xdr:cNvSpPr>
        </xdr:nvSpPr>
        <xdr:spPr bwMode="auto">
          <a:xfrm>
            <a:off x="1966" y="557"/>
            <a:ext cx="5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2" name="Line 90">
            <a:extLst>
              <a:ext uri="{FF2B5EF4-FFF2-40B4-BE49-F238E27FC236}">
                <a16:creationId xmlns="" xmlns:a16="http://schemas.microsoft.com/office/drawing/2014/main" id="{44947407-2708-4989-A20C-38F96D4048C8}"/>
              </a:ext>
            </a:extLst>
          </xdr:cNvPr>
          <xdr:cNvSpPr>
            <a:spLocks noChangeShapeType="1"/>
          </xdr:cNvSpPr>
        </xdr:nvSpPr>
        <xdr:spPr bwMode="auto">
          <a:xfrm>
            <a:off x="2022" y="557"/>
            <a:ext cx="0" cy="51"/>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513" name="Line 91">
            <a:extLst>
              <a:ext uri="{FF2B5EF4-FFF2-40B4-BE49-F238E27FC236}">
                <a16:creationId xmlns="" xmlns:a16="http://schemas.microsoft.com/office/drawing/2014/main" id="{D3456B6E-73A1-4FD7-B7D1-81ADFCEC0E74}"/>
              </a:ext>
            </a:extLst>
          </xdr:cNvPr>
          <xdr:cNvSpPr>
            <a:spLocks noChangeShapeType="1"/>
          </xdr:cNvSpPr>
        </xdr:nvSpPr>
        <xdr:spPr bwMode="auto">
          <a:xfrm>
            <a:off x="2022" y="608"/>
            <a:ext cx="13"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171450</xdr:colOff>
      <xdr:row>0</xdr:row>
      <xdr:rowOff>28575</xdr:rowOff>
    </xdr:from>
    <xdr:to>
      <xdr:col>1</xdr:col>
      <xdr:colOff>381000</xdr:colOff>
      <xdr:row>1</xdr:row>
      <xdr:rowOff>47625</xdr:rowOff>
    </xdr:to>
    <xdr:grpSp>
      <xdr:nvGrpSpPr>
        <xdr:cNvPr id="144425" name="Group 92">
          <a:extLst>
            <a:ext uri="{FF2B5EF4-FFF2-40B4-BE49-F238E27FC236}">
              <a16:creationId xmlns="" xmlns:a16="http://schemas.microsoft.com/office/drawing/2014/main" id="{BC35B92C-B780-49AE-AE36-E33345C1CAF7}"/>
            </a:ext>
          </a:extLst>
        </xdr:cNvPr>
        <xdr:cNvGrpSpPr>
          <a:grpSpLocks/>
        </xdr:cNvGrpSpPr>
      </xdr:nvGrpSpPr>
      <xdr:grpSpPr bwMode="auto">
        <a:xfrm>
          <a:off x="933450" y="28575"/>
          <a:ext cx="209550" cy="182336"/>
          <a:chOff x="154" y="30"/>
          <a:chExt cx="22" cy="19"/>
        </a:xfrm>
      </xdr:grpSpPr>
      <xdr:sp macro="" textlink="">
        <xdr:nvSpPr>
          <xdr:cNvPr id="144501" name="AutoShape 93">
            <a:extLst>
              <a:ext uri="{FF2B5EF4-FFF2-40B4-BE49-F238E27FC236}">
                <a16:creationId xmlns="" xmlns:a16="http://schemas.microsoft.com/office/drawing/2014/main" id="{3FBE124A-11A5-40A4-97B5-A6326F08E7E8}"/>
              </a:ext>
            </a:extLst>
          </xdr:cNvPr>
          <xdr:cNvSpPr>
            <a:spLocks noChangeArrowheads="1"/>
          </xdr:cNvSpPr>
        </xdr:nvSpPr>
        <xdr:spPr bwMode="auto">
          <a:xfrm>
            <a:off x="170" y="30"/>
            <a:ext cx="5" cy="17"/>
          </a:xfrm>
          <a:prstGeom prst="roundRect">
            <a:avLst>
              <a:gd name="adj" fmla="val 16667"/>
            </a:avLst>
          </a:prstGeom>
          <a:solidFill>
            <a:srgbClr val="FFFFFF"/>
          </a:solidFill>
          <a:ln w="9525">
            <a:solidFill>
              <a:srgbClr val="000000"/>
            </a:solidFill>
            <a:round/>
            <a:headEnd/>
            <a:tailEnd/>
          </a:ln>
        </xdr:spPr>
      </xdr:sp>
      <xdr:sp macro="" textlink="">
        <xdr:nvSpPr>
          <xdr:cNvPr id="144502" name="AutoShape 94">
            <a:extLst>
              <a:ext uri="{FF2B5EF4-FFF2-40B4-BE49-F238E27FC236}">
                <a16:creationId xmlns="" xmlns:a16="http://schemas.microsoft.com/office/drawing/2014/main" id="{9BFAF4EF-CF6F-420B-9FE7-15FCE2BE82A2}"/>
              </a:ext>
            </a:extLst>
          </xdr:cNvPr>
          <xdr:cNvSpPr>
            <a:spLocks noChangeArrowheads="1"/>
          </xdr:cNvSpPr>
        </xdr:nvSpPr>
        <xdr:spPr bwMode="auto">
          <a:xfrm>
            <a:off x="155" y="30"/>
            <a:ext cx="5" cy="17"/>
          </a:xfrm>
          <a:prstGeom prst="roundRect">
            <a:avLst>
              <a:gd name="adj" fmla="val 16667"/>
            </a:avLst>
          </a:prstGeom>
          <a:solidFill>
            <a:srgbClr val="FFFFFF"/>
          </a:solidFill>
          <a:ln w="9525">
            <a:solidFill>
              <a:srgbClr val="000000"/>
            </a:solidFill>
            <a:round/>
            <a:headEnd/>
            <a:tailEnd/>
          </a:ln>
        </xdr:spPr>
      </xdr:sp>
      <xdr:sp macro="" textlink="">
        <xdr:nvSpPr>
          <xdr:cNvPr id="144503" name="AutoShape 95">
            <a:extLst>
              <a:ext uri="{FF2B5EF4-FFF2-40B4-BE49-F238E27FC236}">
                <a16:creationId xmlns="" xmlns:a16="http://schemas.microsoft.com/office/drawing/2014/main" id="{FD2FBDDC-8A58-4C24-8BAF-F0977A941182}"/>
              </a:ext>
            </a:extLst>
          </xdr:cNvPr>
          <xdr:cNvSpPr>
            <a:spLocks noChangeArrowheads="1"/>
          </xdr:cNvSpPr>
        </xdr:nvSpPr>
        <xdr:spPr bwMode="auto">
          <a:xfrm>
            <a:off x="154" y="40"/>
            <a:ext cx="22" cy="8"/>
          </a:xfrm>
          <a:prstGeom prst="flowChartTerminator">
            <a:avLst/>
          </a:prstGeom>
          <a:solidFill>
            <a:srgbClr val="FFFFFF"/>
          </a:solidFill>
          <a:ln w="9525">
            <a:solidFill>
              <a:srgbClr val="000000"/>
            </a:solidFill>
            <a:miter lim="800000"/>
            <a:headEnd/>
            <a:tailEnd/>
          </a:ln>
        </xdr:spPr>
      </xdr:sp>
      <xdr:sp macro="" textlink="">
        <xdr:nvSpPr>
          <xdr:cNvPr id="144504" name="AutoShape 96">
            <a:extLst>
              <a:ext uri="{FF2B5EF4-FFF2-40B4-BE49-F238E27FC236}">
                <a16:creationId xmlns="" xmlns:a16="http://schemas.microsoft.com/office/drawing/2014/main" id="{AC020E93-3F45-4C57-8715-B5D4809B6C1F}"/>
              </a:ext>
            </a:extLst>
          </xdr:cNvPr>
          <xdr:cNvSpPr>
            <a:spLocks noChangeAspect="1" noChangeArrowheads="1"/>
          </xdr:cNvSpPr>
        </xdr:nvSpPr>
        <xdr:spPr bwMode="auto">
          <a:xfrm>
            <a:off x="160" y="39"/>
            <a:ext cx="10" cy="10"/>
          </a:xfrm>
          <a:prstGeom prst="flowChartConnector">
            <a:avLst/>
          </a:prstGeom>
          <a:solidFill>
            <a:srgbClr val="FFFFFF"/>
          </a:solidFill>
          <a:ln w="9525">
            <a:solidFill>
              <a:srgbClr val="000000"/>
            </a:solidFill>
            <a:round/>
            <a:headEnd/>
            <a:tailEnd/>
          </a:ln>
        </xdr:spPr>
      </xdr:sp>
    </xdr:grpSp>
    <xdr:clientData/>
  </xdr:twoCellAnchor>
  <xdr:twoCellAnchor>
    <xdr:from>
      <xdr:col>2</xdr:col>
      <xdr:colOff>200025</xdr:colOff>
      <xdr:row>0</xdr:row>
      <xdr:rowOff>28575</xdr:rowOff>
    </xdr:from>
    <xdr:to>
      <xdr:col>2</xdr:col>
      <xdr:colOff>409575</xdr:colOff>
      <xdr:row>1</xdr:row>
      <xdr:rowOff>47625</xdr:rowOff>
    </xdr:to>
    <xdr:grpSp>
      <xdr:nvGrpSpPr>
        <xdr:cNvPr id="144426" name="Group 97">
          <a:extLst>
            <a:ext uri="{FF2B5EF4-FFF2-40B4-BE49-F238E27FC236}">
              <a16:creationId xmlns="" xmlns:a16="http://schemas.microsoft.com/office/drawing/2014/main" id="{E5A3D4A7-EF20-44A6-B527-EA22E4EEC229}"/>
            </a:ext>
          </a:extLst>
        </xdr:cNvPr>
        <xdr:cNvGrpSpPr>
          <a:grpSpLocks/>
        </xdr:cNvGrpSpPr>
      </xdr:nvGrpSpPr>
      <xdr:grpSpPr bwMode="auto">
        <a:xfrm rot="10800000">
          <a:off x="1724025" y="28575"/>
          <a:ext cx="209550" cy="182336"/>
          <a:chOff x="154" y="30"/>
          <a:chExt cx="22" cy="19"/>
        </a:xfrm>
      </xdr:grpSpPr>
      <xdr:sp macro="" textlink="">
        <xdr:nvSpPr>
          <xdr:cNvPr id="144497" name="AutoShape 98">
            <a:extLst>
              <a:ext uri="{FF2B5EF4-FFF2-40B4-BE49-F238E27FC236}">
                <a16:creationId xmlns="" xmlns:a16="http://schemas.microsoft.com/office/drawing/2014/main" id="{1953938B-262A-48DC-8DD2-F1276ED1B714}"/>
              </a:ext>
            </a:extLst>
          </xdr:cNvPr>
          <xdr:cNvSpPr>
            <a:spLocks noChangeArrowheads="1"/>
          </xdr:cNvSpPr>
        </xdr:nvSpPr>
        <xdr:spPr bwMode="auto">
          <a:xfrm>
            <a:off x="170"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8" name="AutoShape 99">
            <a:extLst>
              <a:ext uri="{FF2B5EF4-FFF2-40B4-BE49-F238E27FC236}">
                <a16:creationId xmlns="" xmlns:a16="http://schemas.microsoft.com/office/drawing/2014/main" id="{A6070BE0-6FCE-4250-A030-FE8DE9E2CA03}"/>
              </a:ext>
            </a:extLst>
          </xdr:cNvPr>
          <xdr:cNvSpPr>
            <a:spLocks noChangeArrowheads="1"/>
          </xdr:cNvSpPr>
        </xdr:nvSpPr>
        <xdr:spPr bwMode="auto">
          <a:xfrm>
            <a:off x="155"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9" name="AutoShape 100">
            <a:extLst>
              <a:ext uri="{FF2B5EF4-FFF2-40B4-BE49-F238E27FC236}">
                <a16:creationId xmlns="" xmlns:a16="http://schemas.microsoft.com/office/drawing/2014/main" id="{91527B38-9664-47D1-91BD-5334B0A50D16}"/>
              </a:ext>
            </a:extLst>
          </xdr:cNvPr>
          <xdr:cNvSpPr>
            <a:spLocks noChangeArrowheads="1"/>
          </xdr:cNvSpPr>
        </xdr:nvSpPr>
        <xdr:spPr bwMode="auto">
          <a:xfrm>
            <a:off x="154" y="40"/>
            <a:ext cx="22" cy="8"/>
          </a:xfrm>
          <a:prstGeom prst="flowChartTerminator">
            <a:avLst/>
          </a:prstGeom>
          <a:solidFill>
            <a:srgbClr val="FFFFFF"/>
          </a:solidFill>
          <a:ln w="9525">
            <a:solidFill>
              <a:srgbClr val="000000"/>
            </a:solidFill>
            <a:miter lim="800000"/>
            <a:headEnd/>
            <a:tailEnd/>
          </a:ln>
        </xdr:spPr>
      </xdr:sp>
      <xdr:sp macro="" textlink="">
        <xdr:nvSpPr>
          <xdr:cNvPr id="144500" name="AutoShape 101">
            <a:extLst>
              <a:ext uri="{FF2B5EF4-FFF2-40B4-BE49-F238E27FC236}">
                <a16:creationId xmlns="" xmlns:a16="http://schemas.microsoft.com/office/drawing/2014/main" id="{DD0BD107-25F2-44F4-B7C9-7BB02E31847E}"/>
              </a:ext>
            </a:extLst>
          </xdr:cNvPr>
          <xdr:cNvSpPr>
            <a:spLocks noChangeArrowheads="1"/>
          </xdr:cNvSpPr>
        </xdr:nvSpPr>
        <xdr:spPr bwMode="auto">
          <a:xfrm>
            <a:off x="160" y="39"/>
            <a:ext cx="10" cy="10"/>
          </a:xfrm>
          <a:prstGeom prst="flowChartConnector">
            <a:avLst/>
          </a:prstGeom>
          <a:solidFill>
            <a:srgbClr val="FFFFFF"/>
          </a:solidFill>
          <a:ln w="9525">
            <a:solidFill>
              <a:srgbClr val="000000"/>
            </a:solidFill>
            <a:round/>
            <a:headEnd/>
            <a:tailEnd/>
          </a:ln>
        </xdr:spPr>
      </xdr:sp>
    </xdr:grpSp>
    <xdr:clientData/>
  </xdr:twoCellAnchor>
  <xdr:twoCellAnchor>
    <xdr:from>
      <xdr:col>1</xdr:col>
      <xdr:colOff>600075</xdr:colOff>
      <xdr:row>0</xdr:row>
      <xdr:rowOff>28575</xdr:rowOff>
    </xdr:from>
    <xdr:to>
      <xdr:col>2</xdr:col>
      <xdr:colOff>9525</xdr:colOff>
      <xdr:row>1</xdr:row>
      <xdr:rowOff>76200</xdr:rowOff>
    </xdr:to>
    <xdr:grpSp>
      <xdr:nvGrpSpPr>
        <xdr:cNvPr id="144427" name="Group 102">
          <a:extLst>
            <a:ext uri="{FF2B5EF4-FFF2-40B4-BE49-F238E27FC236}">
              <a16:creationId xmlns="" xmlns:a16="http://schemas.microsoft.com/office/drawing/2014/main" id="{F29C6164-A40A-4469-A8D9-76CF54221A13}"/>
            </a:ext>
          </a:extLst>
        </xdr:cNvPr>
        <xdr:cNvGrpSpPr>
          <a:grpSpLocks/>
        </xdr:cNvGrpSpPr>
      </xdr:nvGrpSpPr>
      <xdr:grpSpPr bwMode="auto">
        <a:xfrm rot="5400000">
          <a:off x="1342344" y="48306"/>
          <a:ext cx="210911" cy="171450"/>
          <a:chOff x="154" y="30"/>
          <a:chExt cx="22" cy="19"/>
        </a:xfrm>
      </xdr:grpSpPr>
      <xdr:sp macro="" textlink="">
        <xdr:nvSpPr>
          <xdr:cNvPr id="144493" name="AutoShape 103">
            <a:extLst>
              <a:ext uri="{FF2B5EF4-FFF2-40B4-BE49-F238E27FC236}">
                <a16:creationId xmlns="" xmlns:a16="http://schemas.microsoft.com/office/drawing/2014/main" id="{D58C7027-B0AE-406A-ACDB-B89CD56FD451}"/>
              </a:ext>
            </a:extLst>
          </xdr:cNvPr>
          <xdr:cNvSpPr>
            <a:spLocks noChangeArrowheads="1"/>
          </xdr:cNvSpPr>
        </xdr:nvSpPr>
        <xdr:spPr bwMode="auto">
          <a:xfrm>
            <a:off x="170"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4" name="AutoShape 104">
            <a:extLst>
              <a:ext uri="{FF2B5EF4-FFF2-40B4-BE49-F238E27FC236}">
                <a16:creationId xmlns="" xmlns:a16="http://schemas.microsoft.com/office/drawing/2014/main" id="{92CD998C-163B-4374-9E45-725C5F96499B}"/>
              </a:ext>
            </a:extLst>
          </xdr:cNvPr>
          <xdr:cNvSpPr>
            <a:spLocks noChangeArrowheads="1"/>
          </xdr:cNvSpPr>
        </xdr:nvSpPr>
        <xdr:spPr bwMode="auto">
          <a:xfrm>
            <a:off x="155"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5" name="AutoShape 105">
            <a:extLst>
              <a:ext uri="{FF2B5EF4-FFF2-40B4-BE49-F238E27FC236}">
                <a16:creationId xmlns="" xmlns:a16="http://schemas.microsoft.com/office/drawing/2014/main" id="{C829DE1D-CB79-47B5-8869-641A1D063FC5}"/>
              </a:ext>
            </a:extLst>
          </xdr:cNvPr>
          <xdr:cNvSpPr>
            <a:spLocks noChangeArrowheads="1"/>
          </xdr:cNvSpPr>
        </xdr:nvSpPr>
        <xdr:spPr bwMode="auto">
          <a:xfrm>
            <a:off x="154" y="40"/>
            <a:ext cx="22" cy="8"/>
          </a:xfrm>
          <a:prstGeom prst="flowChartTerminator">
            <a:avLst/>
          </a:prstGeom>
          <a:solidFill>
            <a:srgbClr val="FFFFFF"/>
          </a:solidFill>
          <a:ln w="9525">
            <a:solidFill>
              <a:srgbClr val="000000"/>
            </a:solidFill>
            <a:miter lim="800000"/>
            <a:headEnd/>
            <a:tailEnd/>
          </a:ln>
        </xdr:spPr>
      </xdr:sp>
      <xdr:sp macro="" textlink="">
        <xdr:nvSpPr>
          <xdr:cNvPr id="144496" name="AutoShape 106">
            <a:extLst>
              <a:ext uri="{FF2B5EF4-FFF2-40B4-BE49-F238E27FC236}">
                <a16:creationId xmlns="" xmlns:a16="http://schemas.microsoft.com/office/drawing/2014/main" id="{60C590D6-DCD9-486A-A051-473FA9ADD21C}"/>
              </a:ext>
            </a:extLst>
          </xdr:cNvPr>
          <xdr:cNvSpPr>
            <a:spLocks noChangeArrowheads="1"/>
          </xdr:cNvSpPr>
        </xdr:nvSpPr>
        <xdr:spPr bwMode="auto">
          <a:xfrm>
            <a:off x="160" y="39"/>
            <a:ext cx="10" cy="10"/>
          </a:xfrm>
          <a:prstGeom prst="flowChartConnector">
            <a:avLst/>
          </a:prstGeom>
          <a:solidFill>
            <a:srgbClr val="FFFFFF"/>
          </a:solidFill>
          <a:ln w="9525">
            <a:solidFill>
              <a:srgbClr val="000000"/>
            </a:solidFill>
            <a:round/>
            <a:headEnd/>
            <a:tailEnd/>
          </a:ln>
        </xdr:spPr>
      </xdr:sp>
    </xdr:grpSp>
    <xdr:clientData/>
  </xdr:twoCellAnchor>
  <xdr:twoCellAnchor>
    <xdr:from>
      <xdr:col>2</xdr:col>
      <xdr:colOff>571500</xdr:colOff>
      <xdr:row>0</xdr:row>
      <xdr:rowOff>28575</xdr:rowOff>
    </xdr:from>
    <xdr:to>
      <xdr:col>2</xdr:col>
      <xdr:colOff>752475</xdr:colOff>
      <xdr:row>1</xdr:row>
      <xdr:rowOff>76200</xdr:rowOff>
    </xdr:to>
    <xdr:grpSp>
      <xdr:nvGrpSpPr>
        <xdr:cNvPr id="144428" name="Group 107">
          <a:extLst>
            <a:ext uri="{FF2B5EF4-FFF2-40B4-BE49-F238E27FC236}">
              <a16:creationId xmlns="" xmlns:a16="http://schemas.microsoft.com/office/drawing/2014/main" id="{275A182C-1A19-42D8-BDA0-A86C7303E5C1}"/>
            </a:ext>
          </a:extLst>
        </xdr:cNvPr>
        <xdr:cNvGrpSpPr>
          <a:grpSpLocks/>
        </xdr:cNvGrpSpPr>
      </xdr:nvGrpSpPr>
      <xdr:grpSpPr bwMode="auto">
        <a:xfrm rot="-5400000">
          <a:off x="2080532" y="43543"/>
          <a:ext cx="210911" cy="180975"/>
          <a:chOff x="154" y="30"/>
          <a:chExt cx="22" cy="19"/>
        </a:xfrm>
      </xdr:grpSpPr>
      <xdr:sp macro="" textlink="">
        <xdr:nvSpPr>
          <xdr:cNvPr id="144489" name="AutoShape 108">
            <a:extLst>
              <a:ext uri="{FF2B5EF4-FFF2-40B4-BE49-F238E27FC236}">
                <a16:creationId xmlns="" xmlns:a16="http://schemas.microsoft.com/office/drawing/2014/main" id="{CD0B7F90-EE3C-49BA-A45F-162369380B22}"/>
              </a:ext>
            </a:extLst>
          </xdr:cNvPr>
          <xdr:cNvSpPr>
            <a:spLocks noChangeArrowheads="1"/>
          </xdr:cNvSpPr>
        </xdr:nvSpPr>
        <xdr:spPr bwMode="auto">
          <a:xfrm>
            <a:off x="170"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0" name="AutoShape 109">
            <a:extLst>
              <a:ext uri="{FF2B5EF4-FFF2-40B4-BE49-F238E27FC236}">
                <a16:creationId xmlns="" xmlns:a16="http://schemas.microsoft.com/office/drawing/2014/main" id="{6A33CB96-C642-4C91-8086-519DC78A8D1E}"/>
              </a:ext>
            </a:extLst>
          </xdr:cNvPr>
          <xdr:cNvSpPr>
            <a:spLocks noChangeArrowheads="1"/>
          </xdr:cNvSpPr>
        </xdr:nvSpPr>
        <xdr:spPr bwMode="auto">
          <a:xfrm>
            <a:off x="155"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91" name="AutoShape 110">
            <a:extLst>
              <a:ext uri="{FF2B5EF4-FFF2-40B4-BE49-F238E27FC236}">
                <a16:creationId xmlns="" xmlns:a16="http://schemas.microsoft.com/office/drawing/2014/main" id="{CAC83747-F35D-4F12-B60D-EC6D5D9E1B93}"/>
              </a:ext>
            </a:extLst>
          </xdr:cNvPr>
          <xdr:cNvSpPr>
            <a:spLocks noChangeArrowheads="1"/>
          </xdr:cNvSpPr>
        </xdr:nvSpPr>
        <xdr:spPr bwMode="auto">
          <a:xfrm>
            <a:off x="154" y="40"/>
            <a:ext cx="22" cy="8"/>
          </a:xfrm>
          <a:prstGeom prst="flowChartTerminator">
            <a:avLst/>
          </a:prstGeom>
          <a:solidFill>
            <a:srgbClr val="FFFFFF"/>
          </a:solidFill>
          <a:ln w="9525">
            <a:solidFill>
              <a:srgbClr val="000000"/>
            </a:solidFill>
            <a:miter lim="800000"/>
            <a:headEnd/>
            <a:tailEnd/>
          </a:ln>
        </xdr:spPr>
      </xdr:sp>
      <xdr:sp macro="" textlink="">
        <xdr:nvSpPr>
          <xdr:cNvPr id="144492" name="AutoShape 111">
            <a:extLst>
              <a:ext uri="{FF2B5EF4-FFF2-40B4-BE49-F238E27FC236}">
                <a16:creationId xmlns="" xmlns:a16="http://schemas.microsoft.com/office/drawing/2014/main" id="{E69C96CC-AED3-4266-89EF-740C11E6C9B0}"/>
              </a:ext>
            </a:extLst>
          </xdr:cNvPr>
          <xdr:cNvSpPr>
            <a:spLocks noChangeArrowheads="1"/>
          </xdr:cNvSpPr>
        </xdr:nvSpPr>
        <xdr:spPr bwMode="auto">
          <a:xfrm>
            <a:off x="160" y="39"/>
            <a:ext cx="10" cy="10"/>
          </a:xfrm>
          <a:prstGeom prst="flowChartConnector">
            <a:avLst/>
          </a:prstGeom>
          <a:solidFill>
            <a:srgbClr val="FFFFFF"/>
          </a:solidFill>
          <a:ln w="9525">
            <a:solidFill>
              <a:srgbClr val="000000"/>
            </a:solidFill>
            <a:round/>
            <a:headEnd/>
            <a:tailEnd/>
          </a:ln>
        </xdr:spPr>
      </xdr:sp>
    </xdr:grpSp>
    <xdr:clientData/>
  </xdr:twoCellAnchor>
  <xdr:twoCellAnchor>
    <xdr:from>
      <xdr:col>0</xdr:col>
      <xdr:colOff>600075</xdr:colOff>
      <xdr:row>0</xdr:row>
      <xdr:rowOff>28575</xdr:rowOff>
    </xdr:from>
    <xdr:to>
      <xdr:col>1</xdr:col>
      <xdr:colOff>47625</xdr:colOff>
      <xdr:row>1</xdr:row>
      <xdr:rowOff>47625</xdr:rowOff>
    </xdr:to>
    <xdr:grpSp>
      <xdr:nvGrpSpPr>
        <xdr:cNvPr id="144429" name="Group 112">
          <a:extLst>
            <a:ext uri="{FF2B5EF4-FFF2-40B4-BE49-F238E27FC236}">
              <a16:creationId xmlns="" xmlns:a16="http://schemas.microsoft.com/office/drawing/2014/main" id="{7152AD16-2B7B-47E0-8B39-17C35D34D8DC}"/>
            </a:ext>
          </a:extLst>
        </xdr:cNvPr>
        <xdr:cNvGrpSpPr>
          <a:grpSpLocks/>
        </xdr:cNvGrpSpPr>
      </xdr:nvGrpSpPr>
      <xdr:grpSpPr bwMode="auto">
        <a:xfrm>
          <a:off x="600075" y="28575"/>
          <a:ext cx="209550" cy="182336"/>
          <a:chOff x="154" y="30"/>
          <a:chExt cx="22" cy="19"/>
        </a:xfrm>
      </xdr:grpSpPr>
      <xdr:sp macro="" textlink="">
        <xdr:nvSpPr>
          <xdr:cNvPr id="144485" name="AutoShape 113">
            <a:extLst>
              <a:ext uri="{FF2B5EF4-FFF2-40B4-BE49-F238E27FC236}">
                <a16:creationId xmlns="" xmlns:a16="http://schemas.microsoft.com/office/drawing/2014/main" id="{03B1A0EA-B4F0-4F66-A546-41055CBA3F63}"/>
              </a:ext>
            </a:extLst>
          </xdr:cNvPr>
          <xdr:cNvSpPr>
            <a:spLocks noChangeArrowheads="1"/>
          </xdr:cNvSpPr>
        </xdr:nvSpPr>
        <xdr:spPr bwMode="auto">
          <a:xfrm>
            <a:off x="170"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86" name="AutoShape 114">
            <a:extLst>
              <a:ext uri="{FF2B5EF4-FFF2-40B4-BE49-F238E27FC236}">
                <a16:creationId xmlns="" xmlns:a16="http://schemas.microsoft.com/office/drawing/2014/main" id="{B6E0B936-F455-4E85-931D-D1DC4F6DC9CB}"/>
              </a:ext>
            </a:extLst>
          </xdr:cNvPr>
          <xdr:cNvSpPr>
            <a:spLocks noChangeArrowheads="1"/>
          </xdr:cNvSpPr>
        </xdr:nvSpPr>
        <xdr:spPr bwMode="auto">
          <a:xfrm>
            <a:off x="155" y="30"/>
            <a:ext cx="5" cy="17"/>
          </a:xfrm>
          <a:prstGeom prst="roundRect">
            <a:avLst>
              <a:gd name="adj" fmla="val 16667"/>
            </a:avLst>
          </a:prstGeom>
          <a:solidFill>
            <a:srgbClr val="FFFFFF"/>
          </a:solidFill>
          <a:ln w="9525">
            <a:solidFill>
              <a:srgbClr val="000000"/>
            </a:solidFill>
            <a:round/>
            <a:headEnd/>
            <a:tailEnd/>
          </a:ln>
        </xdr:spPr>
      </xdr:sp>
      <xdr:sp macro="" textlink="">
        <xdr:nvSpPr>
          <xdr:cNvPr id="144487" name="AutoShape 115">
            <a:extLst>
              <a:ext uri="{FF2B5EF4-FFF2-40B4-BE49-F238E27FC236}">
                <a16:creationId xmlns="" xmlns:a16="http://schemas.microsoft.com/office/drawing/2014/main" id="{5E9B13AA-F303-4F86-B0F1-44B8E37F8F69}"/>
              </a:ext>
            </a:extLst>
          </xdr:cNvPr>
          <xdr:cNvSpPr>
            <a:spLocks noChangeArrowheads="1"/>
          </xdr:cNvSpPr>
        </xdr:nvSpPr>
        <xdr:spPr bwMode="auto">
          <a:xfrm>
            <a:off x="154" y="40"/>
            <a:ext cx="22" cy="8"/>
          </a:xfrm>
          <a:prstGeom prst="flowChartTerminator">
            <a:avLst/>
          </a:prstGeom>
          <a:solidFill>
            <a:srgbClr val="FFFFFF"/>
          </a:solidFill>
          <a:ln w="9525">
            <a:solidFill>
              <a:srgbClr val="000000"/>
            </a:solidFill>
            <a:miter lim="800000"/>
            <a:headEnd/>
            <a:tailEnd/>
          </a:ln>
        </xdr:spPr>
      </xdr:sp>
      <xdr:sp macro="" textlink="">
        <xdr:nvSpPr>
          <xdr:cNvPr id="144488" name="AutoShape 116">
            <a:extLst>
              <a:ext uri="{FF2B5EF4-FFF2-40B4-BE49-F238E27FC236}">
                <a16:creationId xmlns="" xmlns:a16="http://schemas.microsoft.com/office/drawing/2014/main" id="{2E8E69BE-20EE-44F8-9D00-0C7403EAF40A}"/>
              </a:ext>
            </a:extLst>
          </xdr:cNvPr>
          <xdr:cNvSpPr>
            <a:spLocks noChangeAspect="1" noChangeArrowheads="1"/>
          </xdr:cNvSpPr>
        </xdr:nvSpPr>
        <xdr:spPr bwMode="auto">
          <a:xfrm>
            <a:off x="160" y="39"/>
            <a:ext cx="10" cy="10"/>
          </a:xfrm>
          <a:prstGeom prst="flowChartConnector">
            <a:avLst/>
          </a:prstGeom>
          <a:solidFill>
            <a:srgbClr val="FFFFFF"/>
          </a:solidFill>
          <a:ln w="9525">
            <a:solidFill>
              <a:srgbClr val="000000"/>
            </a:solidFill>
            <a:round/>
            <a:headEnd/>
            <a:tailEnd/>
          </a:ln>
        </xdr:spPr>
      </xdr:sp>
    </xdr:grpSp>
    <xdr:clientData/>
  </xdr:twoCellAnchor>
  <xdr:twoCellAnchor>
    <xdr:from>
      <xdr:col>3</xdr:col>
      <xdr:colOff>552450</xdr:colOff>
      <xdr:row>24</xdr:row>
      <xdr:rowOff>66675</xdr:rowOff>
    </xdr:from>
    <xdr:to>
      <xdr:col>5</xdr:col>
      <xdr:colOff>38100</xdr:colOff>
      <xdr:row>28</xdr:row>
      <xdr:rowOff>66675</xdr:rowOff>
    </xdr:to>
    <xdr:grpSp>
      <xdr:nvGrpSpPr>
        <xdr:cNvPr id="144430" name="Group 117">
          <a:extLst>
            <a:ext uri="{FF2B5EF4-FFF2-40B4-BE49-F238E27FC236}">
              <a16:creationId xmlns="" xmlns:a16="http://schemas.microsoft.com/office/drawing/2014/main" id="{EEE48657-EE95-4AD8-88E5-C91C42B8BEA5}"/>
            </a:ext>
          </a:extLst>
        </xdr:cNvPr>
        <xdr:cNvGrpSpPr>
          <a:grpSpLocks noChangeAspect="1"/>
        </xdr:cNvGrpSpPr>
      </xdr:nvGrpSpPr>
      <xdr:grpSpPr bwMode="auto">
        <a:xfrm>
          <a:off x="2838450" y="3985532"/>
          <a:ext cx="1009650" cy="653143"/>
          <a:chOff x="278" y="493"/>
          <a:chExt cx="107" cy="68"/>
        </a:xfrm>
      </xdr:grpSpPr>
      <xdr:sp macro="" textlink="">
        <xdr:nvSpPr>
          <xdr:cNvPr id="144481" name="Rectangle 118">
            <a:extLst>
              <a:ext uri="{FF2B5EF4-FFF2-40B4-BE49-F238E27FC236}">
                <a16:creationId xmlns="" xmlns:a16="http://schemas.microsoft.com/office/drawing/2014/main" id="{94A44211-B1C0-4FD3-A881-5E07CA67F627}"/>
              </a:ext>
            </a:extLst>
          </xdr:cNvPr>
          <xdr:cNvSpPr>
            <a:spLocks noChangeAspect="1" noChangeArrowheads="1"/>
          </xdr:cNvSpPr>
        </xdr:nvSpPr>
        <xdr:spPr bwMode="auto">
          <a:xfrm>
            <a:off x="278" y="493"/>
            <a:ext cx="107" cy="68"/>
          </a:xfrm>
          <a:prstGeom prst="rect">
            <a:avLst/>
          </a:prstGeom>
          <a:solidFill>
            <a:srgbClr val="FFFFFF"/>
          </a:solidFill>
          <a:ln w="15875">
            <a:solidFill>
              <a:srgbClr val="000000"/>
            </a:solidFill>
            <a:miter lim="800000"/>
            <a:headEnd/>
            <a:tailEnd/>
          </a:ln>
        </xdr:spPr>
      </xdr:sp>
      <xdr:sp macro="" textlink="">
        <xdr:nvSpPr>
          <xdr:cNvPr id="144482" name="Line 119">
            <a:extLst>
              <a:ext uri="{FF2B5EF4-FFF2-40B4-BE49-F238E27FC236}">
                <a16:creationId xmlns="" xmlns:a16="http://schemas.microsoft.com/office/drawing/2014/main" id="{7E8CF948-A0F5-4AAA-BD10-06196B8008FE}"/>
              </a:ext>
            </a:extLst>
          </xdr:cNvPr>
          <xdr:cNvSpPr>
            <a:spLocks noChangeAspect="1" noChangeShapeType="1"/>
          </xdr:cNvSpPr>
        </xdr:nvSpPr>
        <xdr:spPr bwMode="auto">
          <a:xfrm>
            <a:off x="279" y="510"/>
            <a:ext cx="106"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83" name="Rectangle 120">
            <a:extLst>
              <a:ext uri="{FF2B5EF4-FFF2-40B4-BE49-F238E27FC236}">
                <a16:creationId xmlns="" xmlns:a16="http://schemas.microsoft.com/office/drawing/2014/main" id="{0E2A5544-4887-4F9E-98E4-559BC1375F6A}"/>
              </a:ext>
            </a:extLst>
          </xdr:cNvPr>
          <xdr:cNvSpPr>
            <a:spLocks noChangeAspect="1" noChangeArrowheads="1"/>
          </xdr:cNvSpPr>
        </xdr:nvSpPr>
        <xdr:spPr bwMode="auto">
          <a:xfrm>
            <a:off x="289" y="535"/>
            <a:ext cx="13" cy="26"/>
          </a:xfrm>
          <a:prstGeom prst="rect">
            <a:avLst/>
          </a:prstGeom>
          <a:solidFill>
            <a:srgbClr val="FFFFFF"/>
          </a:solidFill>
          <a:ln w="12700">
            <a:solidFill>
              <a:srgbClr val="000000"/>
            </a:solidFill>
            <a:miter lim="800000"/>
            <a:headEnd/>
            <a:tailEnd/>
          </a:ln>
        </xdr:spPr>
      </xdr:sp>
      <xdr:sp macro="" textlink="">
        <xdr:nvSpPr>
          <xdr:cNvPr id="144484" name="AutoShape 121">
            <a:extLst>
              <a:ext uri="{FF2B5EF4-FFF2-40B4-BE49-F238E27FC236}">
                <a16:creationId xmlns="" xmlns:a16="http://schemas.microsoft.com/office/drawing/2014/main" id="{FC152FB3-60F7-4A76-918E-8E67F2FBF15E}"/>
              </a:ext>
            </a:extLst>
          </xdr:cNvPr>
          <xdr:cNvSpPr>
            <a:spLocks noChangeAspect="1" noChangeArrowheads="1"/>
          </xdr:cNvSpPr>
        </xdr:nvSpPr>
        <xdr:spPr bwMode="auto">
          <a:xfrm>
            <a:off x="298" y="549"/>
            <a:ext cx="1" cy="1"/>
          </a:xfrm>
          <a:prstGeom prst="flowChartConnector">
            <a:avLst/>
          </a:prstGeom>
          <a:solidFill>
            <a:srgbClr val="FFFFFF"/>
          </a:solidFill>
          <a:ln w="12700">
            <a:solidFill>
              <a:srgbClr val="000000"/>
            </a:solidFill>
            <a:round/>
            <a:headEnd/>
            <a:tailEnd/>
          </a:ln>
        </xdr:spPr>
      </xdr:sp>
    </xdr:grpSp>
    <xdr:clientData/>
  </xdr:twoCellAnchor>
  <xdr:twoCellAnchor>
    <xdr:from>
      <xdr:col>8</xdr:col>
      <xdr:colOff>285750</xdr:colOff>
      <xdr:row>12</xdr:row>
      <xdr:rowOff>133350</xdr:rowOff>
    </xdr:from>
    <xdr:to>
      <xdr:col>9</xdr:col>
      <xdr:colOff>95250</xdr:colOff>
      <xdr:row>15</xdr:row>
      <xdr:rowOff>0</xdr:rowOff>
    </xdr:to>
    <xdr:grpSp>
      <xdr:nvGrpSpPr>
        <xdr:cNvPr id="144431" name="Group 122">
          <a:extLst>
            <a:ext uri="{FF2B5EF4-FFF2-40B4-BE49-F238E27FC236}">
              <a16:creationId xmlns="" xmlns:a16="http://schemas.microsoft.com/office/drawing/2014/main" id="{9E7984CE-6537-4588-BA0A-02316BD277DC}"/>
            </a:ext>
          </a:extLst>
        </xdr:cNvPr>
        <xdr:cNvGrpSpPr>
          <a:grpSpLocks noChangeAspect="1"/>
        </xdr:cNvGrpSpPr>
      </xdr:nvGrpSpPr>
      <xdr:grpSpPr bwMode="auto">
        <a:xfrm>
          <a:off x="6381750" y="2092779"/>
          <a:ext cx="571500" cy="356507"/>
          <a:chOff x="299" y="584"/>
          <a:chExt cx="60" cy="37"/>
        </a:xfrm>
      </xdr:grpSpPr>
      <xdr:sp macro="" textlink="">
        <xdr:nvSpPr>
          <xdr:cNvPr id="144476" name="Rectangle 123">
            <a:extLst>
              <a:ext uri="{FF2B5EF4-FFF2-40B4-BE49-F238E27FC236}">
                <a16:creationId xmlns="" xmlns:a16="http://schemas.microsoft.com/office/drawing/2014/main" id="{BC807AAE-E6AC-407B-BD6E-04B34AC0E27C}"/>
              </a:ext>
            </a:extLst>
          </xdr:cNvPr>
          <xdr:cNvSpPr>
            <a:spLocks noChangeAspect="1" noChangeArrowheads="1"/>
          </xdr:cNvSpPr>
        </xdr:nvSpPr>
        <xdr:spPr bwMode="auto">
          <a:xfrm>
            <a:off x="299" y="595"/>
            <a:ext cx="60" cy="26"/>
          </a:xfrm>
          <a:prstGeom prst="rect">
            <a:avLst/>
          </a:prstGeom>
          <a:solidFill>
            <a:srgbClr val="FFFFFF"/>
          </a:solidFill>
          <a:ln w="12700">
            <a:solidFill>
              <a:srgbClr val="000000"/>
            </a:solidFill>
            <a:miter lim="800000"/>
            <a:headEnd/>
            <a:tailEnd/>
          </a:ln>
        </xdr:spPr>
      </xdr:sp>
      <xdr:sp macro="" textlink="">
        <xdr:nvSpPr>
          <xdr:cNvPr id="144477" name="Line 124">
            <a:extLst>
              <a:ext uri="{FF2B5EF4-FFF2-40B4-BE49-F238E27FC236}">
                <a16:creationId xmlns="" xmlns:a16="http://schemas.microsoft.com/office/drawing/2014/main" id="{41DB1814-3EE6-47CF-B78A-97181CF0189A}"/>
              </a:ext>
            </a:extLst>
          </xdr:cNvPr>
          <xdr:cNvSpPr>
            <a:spLocks noChangeAspect="1" noChangeShapeType="1"/>
          </xdr:cNvSpPr>
        </xdr:nvSpPr>
        <xdr:spPr bwMode="auto">
          <a:xfrm>
            <a:off x="301" y="590"/>
            <a:ext cx="56"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78" name="Line 125">
            <a:extLst>
              <a:ext uri="{FF2B5EF4-FFF2-40B4-BE49-F238E27FC236}">
                <a16:creationId xmlns="" xmlns:a16="http://schemas.microsoft.com/office/drawing/2014/main" id="{09829630-1757-4E82-9521-87432219463E}"/>
              </a:ext>
            </a:extLst>
          </xdr:cNvPr>
          <xdr:cNvSpPr>
            <a:spLocks noChangeAspect="1" noChangeShapeType="1"/>
          </xdr:cNvSpPr>
        </xdr:nvSpPr>
        <xdr:spPr bwMode="auto">
          <a:xfrm>
            <a:off x="301" y="586"/>
            <a:ext cx="56" cy="1"/>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79" name="Line 126">
            <a:extLst>
              <a:ext uri="{FF2B5EF4-FFF2-40B4-BE49-F238E27FC236}">
                <a16:creationId xmlns="" xmlns:a16="http://schemas.microsoft.com/office/drawing/2014/main" id="{E4BCEBDE-7067-4656-B75E-9677555A00C6}"/>
              </a:ext>
            </a:extLst>
          </xdr:cNvPr>
          <xdr:cNvSpPr>
            <a:spLocks noChangeAspect="1" noChangeShapeType="1"/>
          </xdr:cNvSpPr>
        </xdr:nvSpPr>
        <xdr:spPr bwMode="auto">
          <a:xfrm flipH="1">
            <a:off x="302" y="584"/>
            <a:ext cx="53"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75" name="Text Box 127">
            <a:extLst>
              <a:ext uri="{FF2B5EF4-FFF2-40B4-BE49-F238E27FC236}">
                <a16:creationId xmlns="" xmlns:a16="http://schemas.microsoft.com/office/drawing/2014/main" id="{9AC3AB2B-8024-4006-A3C3-0215CE3C8433}"/>
              </a:ext>
            </a:extLst>
          </xdr:cNvPr>
          <xdr:cNvSpPr txBox="1">
            <a:spLocks noChangeAspect="1" noChangeArrowheads="1"/>
          </xdr:cNvSpPr>
        </xdr:nvSpPr>
        <xdr:spPr bwMode="auto">
          <a:xfrm>
            <a:off x="319" y="598"/>
            <a:ext cx="20" cy="20"/>
          </a:xfrm>
          <a:prstGeom prst="rect">
            <a:avLst/>
          </a:prstGeom>
          <a:noFill/>
          <a:ln w="12700">
            <a:noFill/>
            <a:miter lim="800000"/>
            <a:headEnd/>
            <a:tailEnd/>
          </a:ln>
          <a:effectLst/>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IN</a:t>
            </a:r>
          </a:p>
        </xdr:txBody>
      </xdr:sp>
    </xdr:grpSp>
    <xdr:clientData/>
  </xdr:twoCellAnchor>
  <xdr:twoCellAnchor>
    <xdr:from>
      <xdr:col>3</xdr:col>
      <xdr:colOff>342900</xdr:colOff>
      <xdr:row>13</xdr:row>
      <xdr:rowOff>47625</xdr:rowOff>
    </xdr:from>
    <xdr:to>
      <xdr:col>5</xdr:col>
      <xdr:colOff>57150</xdr:colOff>
      <xdr:row>16</xdr:row>
      <xdr:rowOff>47625</xdr:rowOff>
    </xdr:to>
    <xdr:grpSp>
      <xdr:nvGrpSpPr>
        <xdr:cNvPr id="144432" name="Group 128">
          <a:extLst>
            <a:ext uri="{FF2B5EF4-FFF2-40B4-BE49-F238E27FC236}">
              <a16:creationId xmlns="" xmlns:a16="http://schemas.microsoft.com/office/drawing/2014/main" id="{7E7AA21D-1D9D-476D-8BDA-3F0ACECB3C1B}"/>
            </a:ext>
          </a:extLst>
        </xdr:cNvPr>
        <xdr:cNvGrpSpPr>
          <a:grpSpLocks noChangeAspect="1"/>
        </xdr:cNvGrpSpPr>
      </xdr:nvGrpSpPr>
      <xdr:grpSpPr bwMode="auto">
        <a:xfrm>
          <a:off x="2628900" y="2170339"/>
          <a:ext cx="1238250" cy="489857"/>
          <a:chOff x="434" y="425"/>
          <a:chExt cx="130" cy="51"/>
        </a:xfrm>
      </xdr:grpSpPr>
      <xdr:grpSp>
        <xdr:nvGrpSpPr>
          <xdr:cNvPr id="144465" name="Group 129">
            <a:extLst>
              <a:ext uri="{FF2B5EF4-FFF2-40B4-BE49-F238E27FC236}">
                <a16:creationId xmlns="" xmlns:a16="http://schemas.microsoft.com/office/drawing/2014/main" id="{102FFD88-B8FD-4AED-91D5-4925472FDDAB}"/>
              </a:ext>
            </a:extLst>
          </xdr:cNvPr>
          <xdr:cNvGrpSpPr>
            <a:grpSpLocks noChangeAspect="1"/>
          </xdr:cNvGrpSpPr>
        </xdr:nvGrpSpPr>
        <xdr:grpSpPr bwMode="auto">
          <a:xfrm>
            <a:off x="437" y="425"/>
            <a:ext cx="57" cy="47"/>
            <a:chOff x="448" y="425"/>
            <a:chExt cx="57" cy="47"/>
          </a:xfrm>
        </xdr:grpSpPr>
        <xdr:sp macro="" textlink="">
          <xdr:nvSpPr>
            <xdr:cNvPr id="144473" name="Rectangle 130">
              <a:extLst>
                <a:ext uri="{FF2B5EF4-FFF2-40B4-BE49-F238E27FC236}">
                  <a16:creationId xmlns="" xmlns:a16="http://schemas.microsoft.com/office/drawing/2014/main" id="{A4370774-3936-4F3F-ADDC-4DEC34CAA342}"/>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44474" name="AutoShape 131">
              <a:extLst>
                <a:ext uri="{FF2B5EF4-FFF2-40B4-BE49-F238E27FC236}">
                  <a16:creationId xmlns="" xmlns:a16="http://schemas.microsoft.com/office/drawing/2014/main" id="{D3DDAF1A-8BBB-480D-BD62-2D4AD43FD981}"/>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44475" name="AutoShape 132">
              <a:extLst>
                <a:ext uri="{FF2B5EF4-FFF2-40B4-BE49-F238E27FC236}">
                  <a16:creationId xmlns="" xmlns:a16="http://schemas.microsoft.com/office/drawing/2014/main" id="{9E1E9474-1414-4380-B3B1-90A6BB468E41}"/>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grpSp>
        <xdr:nvGrpSpPr>
          <xdr:cNvPr id="144466" name="Group 133">
            <a:extLst>
              <a:ext uri="{FF2B5EF4-FFF2-40B4-BE49-F238E27FC236}">
                <a16:creationId xmlns="" xmlns:a16="http://schemas.microsoft.com/office/drawing/2014/main" id="{48B0B8FE-A4EE-4544-9FFF-33D22D45707A}"/>
              </a:ext>
            </a:extLst>
          </xdr:cNvPr>
          <xdr:cNvGrpSpPr>
            <a:grpSpLocks noChangeAspect="1"/>
          </xdr:cNvGrpSpPr>
        </xdr:nvGrpSpPr>
        <xdr:grpSpPr bwMode="auto">
          <a:xfrm>
            <a:off x="501" y="425"/>
            <a:ext cx="57" cy="47"/>
            <a:chOff x="448" y="425"/>
            <a:chExt cx="57" cy="47"/>
          </a:xfrm>
        </xdr:grpSpPr>
        <xdr:sp macro="" textlink="">
          <xdr:nvSpPr>
            <xdr:cNvPr id="144470" name="Rectangle 134">
              <a:extLst>
                <a:ext uri="{FF2B5EF4-FFF2-40B4-BE49-F238E27FC236}">
                  <a16:creationId xmlns="" xmlns:a16="http://schemas.microsoft.com/office/drawing/2014/main" id="{8A6634F4-FCF5-4A62-A766-56DA4BA1A76D}"/>
                </a:ext>
              </a:extLst>
            </xdr:cNvPr>
            <xdr:cNvSpPr>
              <a:spLocks noChangeAspect="1" noChangeArrowheads="1"/>
            </xdr:cNvSpPr>
          </xdr:nvSpPr>
          <xdr:spPr bwMode="auto">
            <a:xfrm>
              <a:off x="448" y="425"/>
              <a:ext cx="57" cy="34"/>
            </a:xfrm>
            <a:prstGeom prst="rect">
              <a:avLst/>
            </a:prstGeom>
            <a:solidFill>
              <a:srgbClr val="FFFFFF"/>
            </a:solidFill>
            <a:ln w="12700">
              <a:solidFill>
                <a:srgbClr val="000000"/>
              </a:solidFill>
              <a:miter lim="800000"/>
              <a:headEnd/>
              <a:tailEnd/>
            </a:ln>
          </xdr:spPr>
        </xdr:sp>
        <xdr:sp macro="" textlink="">
          <xdr:nvSpPr>
            <xdr:cNvPr id="144471" name="AutoShape 135">
              <a:extLst>
                <a:ext uri="{FF2B5EF4-FFF2-40B4-BE49-F238E27FC236}">
                  <a16:creationId xmlns="" xmlns:a16="http://schemas.microsoft.com/office/drawing/2014/main" id="{D79CC457-9FF6-4ABD-8FCA-1FC0BF97087B}"/>
                </a:ext>
              </a:extLst>
            </xdr:cNvPr>
            <xdr:cNvSpPr>
              <a:spLocks noChangeAspect="1" noChangeArrowheads="1"/>
            </xdr:cNvSpPr>
          </xdr:nvSpPr>
          <xdr:spPr bwMode="auto">
            <a:xfrm>
              <a:off x="456" y="460"/>
              <a:ext cx="13" cy="12"/>
            </a:xfrm>
            <a:prstGeom prst="flowChartConnector">
              <a:avLst/>
            </a:prstGeom>
            <a:solidFill>
              <a:srgbClr val="000000"/>
            </a:solidFill>
            <a:ln w="12700">
              <a:solidFill>
                <a:srgbClr val="000000"/>
              </a:solidFill>
              <a:round/>
              <a:headEnd/>
              <a:tailEnd/>
            </a:ln>
          </xdr:spPr>
        </xdr:sp>
        <xdr:sp macro="" textlink="">
          <xdr:nvSpPr>
            <xdr:cNvPr id="144472" name="AutoShape 136">
              <a:extLst>
                <a:ext uri="{FF2B5EF4-FFF2-40B4-BE49-F238E27FC236}">
                  <a16:creationId xmlns="" xmlns:a16="http://schemas.microsoft.com/office/drawing/2014/main" id="{EA884225-ACDE-467E-9AF0-590E24BDEF13}"/>
                </a:ext>
              </a:extLst>
            </xdr:cNvPr>
            <xdr:cNvSpPr>
              <a:spLocks noChangeAspect="1" noChangeArrowheads="1"/>
            </xdr:cNvSpPr>
          </xdr:nvSpPr>
          <xdr:spPr bwMode="auto">
            <a:xfrm>
              <a:off x="484" y="460"/>
              <a:ext cx="13" cy="12"/>
            </a:xfrm>
            <a:prstGeom prst="flowChartConnector">
              <a:avLst/>
            </a:prstGeom>
            <a:solidFill>
              <a:srgbClr val="000000"/>
            </a:solidFill>
            <a:ln w="12700">
              <a:solidFill>
                <a:srgbClr val="000000"/>
              </a:solidFill>
              <a:round/>
              <a:headEnd/>
              <a:tailEnd/>
            </a:ln>
          </xdr:spPr>
        </xdr:sp>
      </xdr:grpSp>
      <xdr:sp macro="" textlink="">
        <xdr:nvSpPr>
          <xdr:cNvPr id="144467" name="Line 137">
            <a:extLst>
              <a:ext uri="{FF2B5EF4-FFF2-40B4-BE49-F238E27FC236}">
                <a16:creationId xmlns="" xmlns:a16="http://schemas.microsoft.com/office/drawing/2014/main" id="{22EFACB3-04D1-49AD-8420-2A07998463F0}"/>
              </a:ext>
            </a:extLst>
          </xdr:cNvPr>
          <xdr:cNvSpPr>
            <a:spLocks noChangeAspect="1" noChangeShapeType="1"/>
          </xdr:cNvSpPr>
        </xdr:nvSpPr>
        <xdr:spPr bwMode="auto">
          <a:xfrm>
            <a:off x="495" y="455"/>
            <a:ext cx="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68" name="Line 138">
            <a:extLst>
              <a:ext uri="{FF2B5EF4-FFF2-40B4-BE49-F238E27FC236}">
                <a16:creationId xmlns="" xmlns:a16="http://schemas.microsoft.com/office/drawing/2014/main" id="{68C02979-E5B1-4C7F-83C8-FEECB0964A01}"/>
              </a:ext>
            </a:extLst>
          </xdr:cNvPr>
          <xdr:cNvSpPr>
            <a:spLocks noChangeAspect="1" noChangeShapeType="1"/>
          </xdr:cNvSpPr>
        </xdr:nvSpPr>
        <xdr:spPr bwMode="auto">
          <a:xfrm>
            <a:off x="434" y="473"/>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69" name="Line 139">
            <a:extLst>
              <a:ext uri="{FF2B5EF4-FFF2-40B4-BE49-F238E27FC236}">
                <a16:creationId xmlns="" xmlns:a16="http://schemas.microsoft.com/office/drawing/2014/main" id="{68733AC3-6EB0-415D-994D-90260B1EF280}"/>
              </a:ext>
            </a:extLst>
          </xdr:cNvPr>
          <xdr:cNvSpPr>
            <a:spLocks noChangeAspect="1" noChangeShapeType="1"/>
          </xdr:cNvSpPr>
        </xdr:nvSpPr>
        <xdr:spPr bwMode="auto">
          <a:xfrm>
            <a:off x="434" y="476"/>
            <a:ext cx="1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180975</xdr:colOff>
      <xdr:row>11</xdr:row>
      <xdr:rowOff>0</xdr:rowOff>
    </xdr:from>
    <xdr:to>
      <xdr:col>8</xdr:col>
      <xdr:colOff>28575</xdr:colOff>
      <xdr:row>14</xdr:row>
      <xdr:rowOff>0</xdr:rowOff>
    </xdr:to>
    <xdr:grpSp>
      <xdr:nvGrpSpPr>
        <xdr:cNvPr id="144433" name="Group 140">
          <a:extLst>
            <a:ext uri="{FF2B5EF4-FFF2-40B4-BE49-F238E27FC236}">
              <a16:creationId xmlns="" xmlns:a16="http://schemas.microsoft.com/office/drawing/2014/main" id="{55C9ABB7-2457-42B6-AF13-30EF139AA735}"/>
            </a:ext>
          </a:extLst>
        </xdr:cNvPr>
        <xdr:cNvGrpSpPr>
          <a:grpSpLocks/>
        </xdr:cNvGrpSpPr>
      </xdr:nvGrpSpPr>
      <xdr:grpSpPr bwMode="auto">
        <a:xfrm>
          <a:off x="5514975" y="1796143"/>
          <a:ext cx="609600" cy="489857"/>
          <a:chOff x="639" y="374"/>
          <a:chExt cx="25" cy="51"/>
        </a:xfrm>
      </xdr:grpSpPr>
      <xdr:sp macro="" textlink="">
        <xdr:nvSpPr>
          <xdr:cNvPr id="144462" name="Rectangle 141">
            <a:extLst>
              <a:ext uri="{FF2B5EF4-FFF2-40B4-BE49-F238E27FC236}">
                <a16:creationId xmlns="" xmlns:a16="http://schemas.microsoft.com/office/drawing/2014/main" id="{FE5F3AF6-3B6F-4017-9D95-D49F888F30A5}"/>
              </a:ext>
            </a:extLst>
          </xdr:cNvPr>
          <xdr:cNvSpPr>
            <a:spLocks noChangeArrowheads="1"/>
          </xdr:cNvSpPr>
        </xdr:nvSpPr>
        <xdr:spPr bwMode="auto">
          <a:xfrm>
            <a:off x="639" y="374"/>
            <a:ext cx="25" cy="17"/>
          </a:xfrm>
          <a:prstGeom prst="rect">
            <a:avLst/>
          </a:prstGeom>
          <a:solidFill>
            <a:srgbClr val="FFFFFF"/>
          </a:solidFill>
          <a:ln w="12700">
            <a:solidFill>
              <a:srgbClr val="000000"/>
            </a:solidFill>
            <a:miter lim="800000"/>
            <a:headEnd/>
            <a:tailEnd/>
          </a:ln>
        </xdr:spPr>
      </xdr:sp>
      <xdr:sp macro="" textlink="">
        <xdr:nvSpPr>
          <xdr:cNvPr id="144463" name="Rectangle 142">
            <a:extLst>
              <a:ext uri="{FF2B5EF4-FFF2-40B4-BE49-F238E27FC236}">
                <a16:creationId xmlns="" xmlns:a16="http://schemas.microsoft.com/office/drawing/2014/main" id="{45010988-4D18-47A5-9DEB-07B1E6B2B04D}"/>
              </a:ext>
            </a:extLst>
          </xdr:cNvPr>
          <xdr:cNvSpPr>
            <a:spLocks noChangeArrowheads="1"/>
          </xdr:cNvSpPr>
        </xdr:nvSpPr>
        <xdr:spPr bwMode="auto">
          <a:xfrm>
            <a:off x="639" y="391"/>
            <a:ext cx="25" cy="17"/>
          </a:xfrm>
          <a:prstGeom prst="rect">
            <a:avLst/>
          </a:prstGeom>
          <a:solidFill>
            <a:srgbClr val="FFFFFF"/>
          </a:solidFill>
          <a:ln w="12700">
            <a:solidFill>
              <a:srgbClr val="000000"/>
            </a:solidFill>
            <a:miter lim="800000"/>
            <a:headEnd/>
            <a:tailEnd/>
          </a:ln>
        </xdr:spPr>
      </xdr:sp>
      <xdr:sp macro="" textlink="">
        <xdr:nvSpPr>
          <xdr:cNvPr id="144464" name="Rectangle 143">
            <a:extLst>
              <a:ext uri="{FF2B5EF4-FFF2-40B4-BE49-F238E27FC236}">
                <a16:creationId xmlns="" xmlns:a16="http://schemas.microsoft.com/office/drawing/2014/main" id="{0ECF88B1-F01C-4017-9205-CC42D34EB00E}"/>
              </a:ext>
            </a:extLst>
          </xdr:cNvPr>
          <xdr:cNvSpPr>
            <a:spLocks noChangeArrowheads="1"/>
          </xdr:cNvSpPr>
        </xdr:nvSpPr>
        <xdr:spPr bwMode="auto">
          <a:xfrm>
            <a:off x="639" y="408"/>
            <a:ext cx="25" cy="17"/>
          </a:xfrm>
          <a:prstGeom prst="rect">
            <a:avLst/>
          </a:prstGeom>
          <a:solidFill>
            <a:srgbClr val="FFFFFF"/>
          </a:solidFill>
          <a:ln w="12700">
            <a:solidFill>
              <a:srgbClr val="000000"/>
            </a:solidFill>
            <a:miter lim="800000"/>
            <a:headEnd/>
            <a:tailEnd/>
          </a:ln>
        </xdr:spPr>
      </xdr:sp>
    </xdr:grpSp>
    <xdr:clientData/>
  </xdr:twoCellAnchor>
  <xdr:twoCellAnchor>
    <xdr:from>
      <xdr:col>7</xdr:col>
      <xdr:colOff>95250</xdr:colOff>
      <xdr:row>15</xdr:row>
      <xdr:rowOff>57150</xdr:rowOff>
    </xdr:from>
    <xdr:to>
      <xdr:col>7</xdr:col>
      <xdr:colOff>647700</xdr:colOff>
      <xdr:row>17</xdr:row>
      <xdr:rowOff>19050</xdr:rowOff>
    </xdr:to>
    <xdr:grpSp>
      <xdr:nvGrpSpPr>
        <xdr:cNvPr id="144434" name="Group 144">
          <a:extLst>
            <a:ext uri="{FF2B5EF4-FFF2-40B4-BE49-F238E27FC236}">
              <a16:creationId xmlns="" xmlns:a16="http://schemas.microsoft.com/office/drawing/2014/main" id="{8057DC80-5571-434E-A926-1CBA26CBCCFF}"/>
            </a:ext>
          </a:extLst>
        </xdr:cNvPr>
        <xdr:cNvGrpSpPr>
          <a:grpSpLocks noChangeAspect="1"/>
        </xdr:cNvGrpSpPr>
      </xdr:nvGrpSpPr>
      <xdr:grpSpPr bwMode="auto">
        <a:xfrm>
          <a:off x="5429250" y="2506436"/>
          <a:ext cx="552450" cy="288471"/>
          <a:chOff x="562" y="344"/>
          <a:chExt cx="58" cy="30"/>
        </a:xfrm>
      </xdr:grpSpPr>
      <xdr:sp macro="" textlink="">
        <xdr:nvSpPr>
          <xdr:cNvPr id="144457" name="Oval 145">
            <a:extLst>
              <a:ext uri="{FF2B5EF4-FFF2-40B4-BE49-F238E27FC236}">
                <a16:creationId xmlns="" xmlns:a16="http://schemas.microsoft.com/office/drawing/2014/main" id="{C4E37F28-3189-482E-A6BE-C9C42131E602}"/>
              </a:ext>
            </a:extLst>
          </xdr:cNvPr>
          <xdr:cNvSpPr>
            <a:spLocks noChangeAspect="1" noChangeArrowheads="1"/>
          </xdr:cNvSpPr>
        </xdr:nvSpPr>
        <xdr:spPr bwMode="auto">
          <a:xfrm>
            <a:off x="562" y="357"/>
            <a:ext cx="13" cy="17"/>
          </a:xfrm>
          <a:prstGeom prst="ellipse">
            <a:avLst/>
          </a:prstGeom>
          <a:solidFill>
            <a:srgbClr val="FFFFFF"/>
          </a:solidFill>
          <a:ln w="15875">
            <a:solidFill>
              <a:srgbClr val="000000"/>
            </a:solidFill>
            <a:round/>
            <a:headEnd/>
            <a:tailEnd/>
          </a:ln>
        </xdr:spPr>
      </xdr:sp>
      <xdr:sp macro="" textlink="">
        <xdr:nvSpPr>
          <xdr:cNvPr id="144458" name="Oval 146">
            <a:extLst>
              <a:ext uri="{FF2B5EF4-FFF2-40B4-BE49-F238E27FC236}">
                <a16:creationId xmlns="" xmlns:a16="http://schemas.microsoft.com/office/drawing/2014/main" id="{FA27E58F-EC5F-49F5-814B-2E92DBAC69D5}"/>
              </a:ext>
            </a:extLst>
          </xdr:cNvPr>
          <xdr:cNvSpPr>
            <a:spLocks noChangeAspect="1" noChangeArrowheads="1"/>
          </xdr:cNvSpPr>
        </xdr:nvSpPr>
        <xdr:spPr bwMode="auto">
          <a:xfrm>
            <a:off x="582" y="357"/>
            <a:ext cx="13" cy="17"/>
          </a:xfrm>
          <a:prstGeom prst="ellipse">
            <a:avLst/>
          </a:prstGeom>
          <a:solidFill>
            <a:srgbClr val="FFFFFF"/>
          </a:solidFill>
          <a:ln w="15875">
            <a:solidFill>
              <a:srgbClr val="000000"/>
            </a:solidFill>
            <a:round/>
            <a:headEnd/>
            <a:tailEnd/>
          </a:ln>
        </xdr:spPr>
      </xdr:sp>
      <xdr:sp macro="" textlink="">
        <xdr:nvSpPr>
          <xdr:cNvPr id="144459" name="Line 147">
            <a:extLst>
              <a:ext uri="{FF2B5EF4-FFF2-40B4-BE49-F238E27FC236}">
                <a16:creationId xmlns="" xmlns:a16="http://schemas.microsoft.com/office/drawing/2014/main" id="{10370ADB-2053-4792-8DDD-440B0D593FD3}"/>
              </a:ext>
            </a:extLst>
          </xdr:cNvPr>
          <xdr:cNvSpPr>
            <a:spLocks noChangeAspect="1" noChangeShapeType="1"/>
          </xdr:cNvSpPr>
        </xdr:nvSpPr>
        <xdr:spPr bwMode="auto">
          <a:xfrm>
            <a:off x="575" y="365"/>
            <a:ext cx="6"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60" name="Freeform 148">
            <a:extLst>
              <a:ext uri="{FF2B5EF4-FFF2-40B4-BE49-F238E27FC236}">
                <a16:creationId xmlns="" xmlns:a16="http://schemas.microsoft.com/office/drawing/2014/main" id="{30EB82EE-6D71-4FE1-988A-7C9C72289D2C}"/>
              </a:ext>
            </a:extLst>
          </xdr:cNvPr>
          <xdr:cNvSpPr>
            <a:spLocks noChangeAspect="1"/>
          </xdr:cNvSpPr>
        </xdr:nvSpPr>
        <xdr:spPr bwMode="auto">
          <a:xfrm>
            <a:off x="595"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4461" name="Freeform 149">
            <a:extLst>
              <a:ext uri="{FF2B5EF4-FFF2-40B4-BE49-F238E27FC236}">
                <a16:creationId xmlns="" xmlns:a16="http://schemas.microsoft.com/office/drawing/2014/main" id="{4346B977-A4CB-44B1-8D8D-5BB623A5F512}"/>
              </a:ext>
            </a:extLst>
          </xdr:cNvPr>
          <xdr:cNvSpPr>
            <a:spLocks noChangeAspect="1"/>
          </xdr:cNvSpPr>
        </xdr:nvSpPr>
        <xdr:spPr bwMode="auto">
          <a:xfrm>
            <a:off x="562" y="344"/>
            <a:ext cx="25" cy="20"/>
          </a:xfrm>
          <a:custGeom>
            <a:avLst/>
            <a:gdLst>
              <a:gd name="T0" fmla="*/ 0 w 25"/>
              <a:gd name="T1" fmla="*/ 20 h 20"/>
              <a:gd name="T2" fmla="*/ 19 w 25"/>
              <a:gd name="T3" fmla="*/ 2 h 20"/>
              <a:gd name="T4" fmla="*/ 25 w 25"/>
              <a:gd name="T5" fmla="*/ 9 h 20"/>
              <a:gd name="T6" fmla="*/ 0 60000 65536"/>
              <a:gd name="T7" fmla="*/ 0 60000 65536"/>
              <a:gd name="T8" fmla="*/ 0 60000 65536"/>
              <a:gd name="T9" fmla="*/ 0 w 25"/>
              <a:gd name="T10" fmla="*/ 0 h 20"/>
              <a:gd name="T11" fmla="*/ 25 w 25"/>
              <a:gd name="T12" fmla="*/ 20 h 20"/>
            </a:gdLst>
            <a:ahLst/>
            <a:cxnLst>
              <a:cxn ang="T6">
                <a:pos x="T0" y="T1"/>
              </a:cxn>
              <a:cxn ang="T7">
                <a:pos x="T2" y="T3"/>
              </a:cxn>
              <a:cxn ang="T8">
                <a:pos x="T4" y="T5"/>
              </a:cxn>
            </a:cxnLst>
            <a:rect l="T9" t="T10" r="T11" b="T12"/>
            <a:pathLst>
              <a:path w="25" h="20">
                <a:moveTo>
                  <a:pt x="0" y="20"/>
                </a:moveTo>
                <a:cubicBezTo>
                  <a:pt x="7" y="12"/>
                  <a:pt x="15" y="4"/>
                  <a:pt x="19" y="2"/>
                </a:cubicBezTo>
                <a:cubicBezTo>
                  <a:pt x="23" y="0"/>
                  <a:pt x="24" y="8"/>
                  <a:pt x="25" y="9"/>
                </a:cubicBezTo>
              </a:path>
            </a:pathLst>
          </a:cu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3</xdr:col>
      <xdr:colOff>514350</xdr:colOff>
      <xdr:row>29</xdr:row>
      <xdr:rowOff>133350</xdr:rowOff>
    </xdr:from>
    <xdr:to>
      <xdr:col>5</xdr:col>
      <xdr:colOff>28575</xdr:colOff>
      <xdr:row>35</xdr:row>
      <xdr:rowOff>47625</xdr:rowOff>
    </xdr:to>
    <xdr:grpSp>
      <xdr:nvGrpSpPr>
        <xdr:cNvPr id="144435" name="Group 150">
          <a:extLst>
            <a:ext uri="{FF2B5EF4-FFF2-40B4-BE49-F238E27FC236}">
              <a16:creationId xmlns="" xmlns:a16="http://schemas.microsoft.com/office/drawing/2014/main" id="{17F4B07E-484E-4BEE-8CA4-4DEB4F93366A}"/>
            </a:ext>
          </a:extLst>
        </xdr:cNvPr>
        <xdr:cNvGrpSpPr>
          <a:grpSpLocks noChangeAspect="1"/>
        </xdr:cNvGrpSpPr>
      </xdr:nvGrpSpPr>
      <xdr:grpSpPr bwMode="auto">
        <a:xfrm>
          <a:off x="2800350" y="4868636"/>
          <a:ext cx="1038225" cy="893989"/>
          <a:chOff x="160" y="672"/>
          <a:chExt cx="119" cy="102"/>
        </a:xfrm>
      </xdr:grpSpPr>
      <xdr:sp macro="" textlink="">
        <xdr:nvSpPr>
          <xdr:cNvPr id="144447" name="Rectangle 151">
            <a:extLst>
              <a:ext uri="{FF2B5EF4-FFF2-40B4-BE49-F238E27FC236}">
                <a16:creationId xmlns="" xmlns:a16="http://schemas.microsoft.com/office/drawing/2014/main" id="{EDBDCEE5-5719-4EBF-8870-8A0E0358E58E}"/>
              </a:ext>
            </a:extLst>
          </xdr:cNvPr>
          <xdr:cNvSpPr>
            <a:spLocks noChangeAspect="1" noChangeArrowheads="1"/>
          </xdr:cNvSpPr>
        </xdr:nvSpPr>
        <xdr:spPr bwMode="auto">
          <a:xfrm>
            <a:off x="160" y="672"/>
            <a:ext cx="119" cy="102"/>
          </a:xfrm>
          <a:prstGeom prst="rect">
            <a:avLst/>
          </a:prstGeom>
          <a:solidFill>
            <a:srgbClr val="FFFFFF"/>
          </a:solidFill>
          <a:ln w="15875">
            <a:solidFill>
              <a:srgbClr val="000000"/>
            </a:solidFill>
            <a:miter lim="800000"/>
            <a:headEnd/>
            <a:tailEnd/>
          </a:ln>
        </xdr:spPr>
      </xdr:sp>
      <xdr:sp macro="" textlink="">
        <xdr:nvSpPr>
          <xdr:cNvPr id="144448" name="Line 152">
            <a:extLst>
              <a:ext uri="{FF2B5EF4-FFF2-40B4-BE49-F238E27FC236}">
                <a16:creationId xmlns="" xmlns:a16="http://schemas.microsoft.com/office/drawing/2014/main" id="{1547DC3F-7786-4E7F-80F7-D03C274BC568}"/>
              </a:ext>
            </a:extLst>
          </xdr:cNvPr>
          <xdr:cNvSpPr>
            <a:spLocks noChangeAspect="1" noChangeShapeType="1"/>
          </xdr:cNvSpPr>
        </xdr:nvSpPr>
        <xdr:spPr bwMode="auto">
          <a:xfrm>
            <a:off x="160" y="705"/>
            <a:ext cx="119"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49" name="Freeform 153">
            <a:extLst>
              <a:ext uri="{FF2B5EF4-FFF2-40B4-BE49-F238E27FC236}">
                <a16:creationId xmlns="" xmlns:a16="http://schemas.microsoft.com/office/drawing/2014/main" id="{DAC64ED1-4F9A-4F60-992C-2FA3D1DA5BFC}"/>
              </a:ext>
            </a:extLst>
          </xdr:cNvPr>
          <xdr:cNvSpPr>
            <a:spLocks noChangeAspect="1"/>
          </xdr:cNvSpPr>
        </xdr:nvSpPr>
        <xdr:spPr bwMode="auto">
          <a:xfrm>
            <a:off x="172" y="718"/>
            <a:ext cx="92" cy="36"/>
          </a:xfrm>
          <a:custGeom>
            <a:avLst/>
            <a:gdLst>
              <a:gd name="T0" fmla="*/ 0 w 92"/>
              <a:gd name="T1" fmla="*/ 32 h 36"/>
              <a:gd name="T2" fmla="*/ 42 w 92"/>
              <a:gd name="T3" fmla="*/ 32 h 36"/>
              <a:gd name="T4" fmla="*/ 58 w 92"/>
              <a:gd name="T5" fmla="*/ 5 h 36"/>
              <a:gd name="T6" fmla="*/ 92 w 92"/>
              <a:gd name="T7" fmla="*/ 0 h 36"/>
              <a:gd name="T8" fmla="*/ 0 60000 65536"/>
              <a:gd name="T9" fmla="*/ 0 60000 65536"/>
              <a:gd name="T10" fmla="*/ 0 60000 65536"/>
              <a:gd name="T11" fmla="*/ 0 60000 65536"/>
              <a:gd name="T12" fmla="*/ 0 w 92"/>
              <a:gd name="T13" fmla="*/ 0 h 36"/>
              <a:gd name="T14" fmla="*/ 92 w 92"/>
              <a:gd name="T15" fmla="*/ 36 h 36"/>
            </a:gdLst>
            <a:ahLst/>
            <a:cxnLst>
              <a:cxn ang="T8">
                <a:pos x="T0" y="T1"/>
              </a:cxn>
              <a:cxn ang="T9">
                <a:pos x="T2" y="T3"/>
              </a:cxn>
              <a:cxn ang="T10">
                <a:pos x="T4" y="T5"/>
              </a:cxn>
              <a:cxn ang="T11">
                <a:pos x="T6" y="T7"/>
              </a:cxn>
            </a:cxnLst>
            <a:rect l="T12" t="T13" r="T14" b="T15"/>
            <a:pathLst>
              <a:path w="92" h="36">
                <a:moveTo>
                  <a:pt x="0" y="32"/>
                </a:moveTo>
                <a:cubicBezTo>
                  <a:pt x="16" y="34"/>
                  <a:pt x="32" y="36"/>
                  <a:pt x="42" y="32"/>
                </a:cubicBezTo>
                <a:cubicBezTo>
                  <a:pt x="52" y="28"/>
                  <a:pt x="50" y="10"/>
                  <a:pt x="58" y="5"/>
                </a:cubicBezTo>
                <a:cubicBezTo>
                  <a:pt x="66" y="0"/>
                  <a:pt x="79" y="0"/>
                  <a:pt x="92" y="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4450" name="Freeform 154">
            <a:extLst>
              <a:ext uri="{FF2B5EF4-FFF2-40B4-BE49-F238E27FC236}">
                <a16:creationId xmlns="" xmlns:a16="http://schemas.microsoft.com/office/drawing/2014/main" id="{C50D5CB5-AF85-44DF-A382-87096E3E2034}"/>
              </a:ext>
            </a:extLst>
          </xdr:cNvPr>
          <xdr:cNvSpPr>
            <a:spLocks noChangeAspect="1"/>
          </xdr:cNvSpPr>
        </xdr:nvSpPr>
        <xdr:spPr bwMode="auto">
          <a:xfrm>
            <a:off x="208" y="751"/>
            <a:ext cx="57" cy="10"/>
          </a:xfrm>
          <a:custGeom>
            <a:avLst/>
            <a:gdLst>
              <a:gd name="T0" fmla="*/ 0 w 57"/>
              <a:gd name="T1" fmla="*/ 0 h 10"/>
              <a:gd name="T2" fmla="*/ 21 w 57"/>
              <a:gd name="T3" fmla="*/ 2 h 10"/>
              <a:gd name="T4" fmla="*/ 38 w 57"/>
              <a:gd name="T5" fmla="*/ 9 h 10"/>
              <a:gd name="T6" fmla="*/ 57 w 57"/>
              <a:gd name="T7" fmla="*/ 10 h 10"/>
              <a:gd name="T8" fmla="*/ 0 60000 65536"/>
              <a:gd name="T9" fmla="*/ 0 60000 65536"/>
              <a:gd name="T10" fmla="*/ 0 60000 65536"/>
              <a:gd name="T11" fmla="*/ 0 60000 65536"/>
              <a:gd name="T12" fmla="*/ 0 w 57"/>
              <a:gd name="T13" fmla="*/ 0 h 10"/>
              <a:gd name="T14" fmla="*/ 57 w 57"/>
              <a:gd name="T15" fmla="*/ 10 h 10"/>
            </a:gdLst>
            <a:ahLst/>
            <a:cxnLst>
              <a:cxn ang="T8">
                <a:pos x="T0" y="T1"/>
              </a:cxn>
              <a:cxn ang="T9">
                <a:pos x="T2" y="T3"/>
              </a:cxn>
              <a:cxn ang="T10">
                <a:pos x="T4" y="T5"/>
              </a:cxn>
              <a:cxn ang="T11">
                <a:pos x="T6" y="T7"/>
              </a:cxn>
            </a:cxnLst>
            <a:rect l="T12" t="T13" r="T14" b="T15"/>
            <a:pathLst>
              <a:path w="57" h="10">
                <a:moveTo>
                  <a:pt x="0" y="0"/>
                </a:moveTo>
                <a:cubicBezTo>
                  <a:pt x="7" y="0"/>
                  <a:pt x="15" y="1"/>
                  <a:pt x="21" y="2"/>
                </a:cubicBezTo>
                <a:cubicBezTo>
                  <a:pt x="27" y="3"/>
                  <a:pt x="32" y="8"/>
                  <a:pt x="38" y="9"/>
                </a:cubicBezTo>
                <a:cubicBezTo>
                  <a:pt x="44" y="10"/>
                  <a:pt x="54" y="10"/>
                  <a:pt x="57" y="10"/>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4451" name="Freeform 155">
            <a:extLst>
              <a:ext uri="{FF2B5EF4-FFF2-40B4-BE49-F238E27FC236}">
                <a16:creationId xmlns="" xmlns:a16="http://schemas.microsoft.com/office/drawing/2014/main" id="{0C1F0E3D-0388-4884-9207-36F0222FD758}"/>
              </a:ext>
            </a:extLst>
          </xdr:cNvPr>
          <xdr:cNvSpPr>
            <a:spLocks noChangeAspect="1"/>
          </xdr:cNvSpPr>
        </xdr:nvSpPr>
        <xdr:spPr bwMode="auto">
          <a:xfrm>
            <a:off x="172" y="729"/>
            <a:ext cx="92" cy="19"/>
          </a:xfrm>
          <a:custGeom>
            <a:avLst/>
            <a:gdLst>
              <a:gd name="T0" fmla="*/ 0 w 92"/>
              <a:gd name="T1" fmla="*/ 2 h 19"/>
              <a:gd name="T2" fmla="*/ 46 w 92"/>
              <a:gd name="T3" fmla="*/ 2 h 19"/>
              <a:gd name="T4" fmla="*/ 65 w 92"/>
              <a:gd name="T5" fmla="*/ 16 h 19"/>
              <a:gd name="T6" fmla="*/ 92 w 92"/>
              <a:gd name="T7" fmla="*/ 18 h 19"/>
              <a:gd name="T8" fmla="*/ 0 60000 65536"/>
              <a:gd name="T9" fmla="*/ 0 60000 65536"/>
              <a:gd name="T10" fmla="*/ 0 60000 65536"/>
              <a:gd name="T11" fmla="*/ 0 60000 65536"/>
              <a:gd name="T12" fmla="*/ 0 w 92"/>
              <a:gd name="T13" fmla="*/ 0 h 19"/>
              <a:gd name="T14" fmla="*/ 92 w 92"/>
              <a:gd name="T15" fmla="*/ 19 h 19"/>
            </a:gdLst>
            <a:ahLst/>
            <a:cxnLst>
              <a:cxn ang="T8">
                <a:pos x="T0" y="T1"/>
              </a:cxn>
              <a:cxn ang="T9">
                <a:pos x="T2" y="T3"/>
              </a:cxn>
              <a:cxn ang="T10">
                <a:pos x="T4" y="T5"/>
              </a:cxn>
              <a:cxn ang="T11">
                <a:pos x="T6" y="T7"/>
              </a:cxn>
            </a:cxnLst>
            <a:rect l="T12" t="T13" r="T14" b="T15"/>
            <a:pathLst>
              <a:path w="92" h="19">
                <a:moveTo>
                  <a:pt x="0" y="2"/>
                </a:moveTo>
                <a:cubicBezTo>
                  <a:pt x="17" y="1"/>
                  <a:pt x="35" y="0"/>
                  <a:pt x="46" y="2"/>
                </a:cubicBezTo>
                <a:cubicBezTo>
                  <a:pt x="57" y="4"/>
                  <a:pt x="57" y="13"/>
                  <a:pt x="65" y="16"/>
                </a:cubicBezTo>
                <a:cubicBezTo>
                  <a:pt x="73" y="19"/>
                  <a:pt x="88" y="18"/>
                  <a:pt x="92" y="18"/>
                </a:cubicBezTo>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44452" name="Line 156">
            <a:extLst>
              <a:ext uri="{FF2B5EF4-FFF2-40B4-BE49-F238E27FC236}">
                <a16:creationId xmlns="" xmlns:a16="http://schemas.microsoft.com/office/drawing/2014/main" id="{4E55ABEE-FD7A-4D76-8605-425BCCC15269}"/>
              </a:ext>
            </a:extLst>
          </xdr:cNvPr>
          <xdr:cNvSpPr>
            <a:spLocks noChangeAspect="1" noChangeShapeType="1"/>
          </xdr:cNvSpPr>
        </xdr:nvSpPr>
        <xdr:spPr bwMode="auto">
          <a:xfrm>
            <a:off x="227" y="736"/>
            <a:ext cx="37"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53" name="AutoShape 157">
            <a:extLst>
              <a:ext uri="{FF2B5EF4-FFF2-40B4-BE49-F238E27FC236}">
                <a16:creationId xmlns="" xmlns:a16="http://schemas.microsoft.com/office/drawing/2014/main" id="{30E999DC-DC30-44B2-8D0B-EE1E569349EC}"/>
              </a:ext>
            </a:extLst>
          </xdr:cNvPr>
          <xdr:cNvSpPr>
            <a:spLocks noChangeAspect="1" noChangeArrowheads="1"/>
          </xdr:cNvSpPr>
        </xdr:nvSpPr>
        <xdr:spPr bwMode="auto">
          <a:xfrm rot="5400000">
            <a:off x="260" y="711"/>
            <a:ext cx="10" cy="13"/>
          </a:xfrm>
          <a:prstGeom prst="flowChartExtract">
            <a:avLst/>
          </a:prstGeom>
          <a:solidFill>
            <a:srgbClr val="000000"/>
          </a:solidFill>
          <a:ln w="12700">
            <a:solidFill>
              <a:srgbClr val="000000"/>
            </a:solidFill>
            <a:miter lim="800000"/>
            <a:headEnd/>
            <a:tailEnd/>
          </a:ln>
        </xdr:spPr>
      </xdr:sp>
      <xdr:sp macro="" textlink="">
        <xdr:nvSpPr>
          <xdr:cNvPr id="144454" name="AutoShape 158">
            <a:extLst>
              <a:ext uri="{FF2B5EF4-FFF2-40B4-BE49-F238E27FC236}">
                <a16:creationId xmlns="" xmlns:a16="http://schemas.microsoft.com/office/drawing/2014/main" id="{8AC24B5C-C2F5-41BB-A88B-4092E5C02E0F}"/>
              </a:ext>
            </a:extLst>
          </xdr:cNvPr>
          <xdr:cNvSpPr>
            <a:spLocks noChangeAspect="1" noChangeArrowheads="1"/>
          </xdr:cNvSpPr>
        </xdr:nvSpPr>
        <xdr:spPr bwMode="auto">
          <a:xfrm rot="5400000">
            <a:off x="261" y="728"/>
            <a:ext cx="10" cy="13"/>
          </a:xfrm>
          <a:prstGeom prst="flowChartExtract">
            <a:avLst/>
          </a:prstGeom>
          <a:solidFill>
            <a:srgbClr val="000000"/>
          </a:solidFill>
          <a:ln w="12700">
            <a:solidFill>
              <a:srgbClr val="000000"/>
            </a:solidFill>
            <a:miter lim="800000"/>
            <a:headEnd/>
            <a:tailEnd/>
          </a:ln>
        </xdr:spPr>
      </xdr:sp>
      <xdr:sp macro="" textlink="">
        <xdr:nvSpPr>
          <xdr:cNvPr id="144455" name="AutoShape 159">
            <a:extLst>
              <a:ext uri="{FF2B5EF4-FFF2-40B4-BE49-F238E27FC236}">
                <a16:creationId xmlns="" xmlns:a16="http://schemas.microsoft.com/office/drawing/2014/main" id="{2173CD09-07E0-4A0B-93B8-E8EFCC59EBF2}"/>
              </a:ext>
            </a:extLst>
          </xdr:cNvPr>
          <xdr:cNvSpPr>
            <a:spLocks noChangeAspect="1" noChangeArrowheads="1"/>
          </xdr:cNvSpPr>
        </xdr:nvSpPr>
        <xdr:spPr bwMode="auto">
          <a:xfrm rot="5400000">
            <a:off x="262" y="740"/>
            <a:ext cx="10" cy="13"/>
          </a:xfrm>
          <a:prstGeom prst="flowChartExtract">
            <a:avLst/>
          </a:prstGeom>
          <a:solidFill>
            <a:srgbClr val="000000"/>
          </a:solidFill>
          <a:ln w="12700">
            <a:solidFill>
              <a:srgbClr val="000000"/>
            </a:solidFill>
            <a:miter lim="800000"/>
            <a:headEnd/>
            <a:tailEnd/>
          </a:ln>
        </xdr:spPr>
      </xdr:sp>
      <xdr:sp macro="" textlink="">
        <xdr:nvSpPr>
          <xdr:cNvPr id="144456" name="AutoShape 160">
            <a:extLst>
              <a:ext uri="{FF2B5EF4-FFF2-40B4-BE49-F238E27FC236}">
                <a16:creationId xmlns="" xmlns:a16="http://schemas.microsoft.com/office/drawing/2014/main" id="{42D3E880-A0E1-4932-8567-4EB0F30482AB}"/>
              </a:ext>
            </a:extLst>
          </xdr:cNvPr>
          <xdr:cNvSpPr>
            <a:spLocks noChangeAspect="1" noChangeArrowheads="1"/>
          </xdr:cNvSpPr>
        </xdr:nvSpPr>
        <xdr:spPr bwMode="auto">
          <a:xfrm rot="5400000">
            <a:off x="263" y="754"/>
            <a:ext cx="10" cy="13"/>
          </a:xfrm>
          <a:prstGeom prst="flowChartExtract">
            <a:avLst/>
          </a:prstGeom>
          <a:solidFill>
            <a:srgbClr val="000000"/>
          </a:solidFill>
          <a:ln w="12700">
            <a:solidFill>
              <a:srgbClr val="000000"/>
            </a:solidFill>
            <a:miter lim="800000"/>
            <a:headEnd/>
            <a:tailEnd/>
          </a:ln>
        </xdr:spPr>
      </xdr:sp>
    </xdr:grpSp>
    <xdr:clientData/>
  </xdr:twoCellAnchor>
  <xdr:twoCellAnchor>
    <xdr:from>
      <xdr:col>6</xdr:col>
      <xdr:colOff>647700</xdr:colOff>
      <xdr:row>24</xdr:row>
      <xdr:rowOff>57150</xdr:rowOff>
    </xdr:from>
    <xdr:to>
      <xdr:col>7</xdr:col>
      <xdr:colOff>361950</xdr:colOff>
      <xdr:row>27</xdr:row>
      <xdr:rowOff>9525</xdr:rowOff>
    </xdr:to>
    <xdr:grpSp>
      <xdr:nvGrpSpPr>
        <xdr:cNvPr id="144436" name="Group 161">
          <a:extLst>
            <a:ext uri="{FF2B5EF4-FFF2-40B4-BE49-F238E27FC236}">
              <a16:creationId xmlns="" xmlns:a16="http://schemas.microsoft.com/office/drawing/2014/main" id="{92036FB0-40A0-48A0-82BF-DBE840C4AFBA}"/>
            </a:ext>
          </a:extLst>
        </xdr:cNvPr>
        <xdr:cNvGrpSpPr>
          <a:grpSpLocks/>
        </xdr:cNvGrpSpPr>
      </xdr:nvGrpSpPr>
      <xdr:grpSpPr bwMode="auto">
        <a:xfrm>
          <a:off x="5219700" y="3976007"/>
          <a:ext cx="476250" cy="442232"/>
          <a:chOff x="547" y="431"/>
          <a:chExt cx="51" cy="46"/>
        </a:xfrm>
      </xdr:grpSpPr>
      <xdr:sp macro="" textlink="">
        <xdr:nvSpPr>
          <xdr:cNvPr id="144445" name="Oval 162">
            <a:extLst>
              <a:ext uri="{FF2B5EF4-FFF2-40B4-BE49-F238E27FC236}">
                <a16:creationId xmlns="" xmlns:a16="http://schemas.microsoft.com/office/drawing/2014/main" id="{69857BAF-67CD-40F3-899E-922645EA733E}"/>
              </a:ext>
            </a:extLst>
          </xdr:cNvPr>
          <xdr:cNvSpPr>
            <a:spLocks noChangeArrowheads="1"/>
          </xdr:cNvSpPr>
        </xdr:nvSpPr>
        <xdr:spPr bwMode="auto">
          <a:xfrm>
            <a:off x="564" y="441"/>
            <a:ext cx="18" cy="17"/>
          </a:xfrm>
          <a:prstGeom prst="ellipse">
            <a:avLst/>
          </a:prstGeom>
          <a:solidFill>
            <a:srgbClr val="FFFFFF"/>
          </a:solidFill>
          <a:ln w="12700">
            <a:solidFill>
              <a:srgbClr val="000000"/>
            </a:solidFill>
            <a:round/>
            <a:headEnd/>
            <a:tailEnd/>
          </a:ln>
        </xdr:spPr>
      </xdr:sp>
      <xdr:sp macro="" textlink="">
        <xdr:nvSpPr>
          <xdr:cNvPr id="144446" name="Arc 163">
            <a:extLst>
              <a:ext uri="{FF2B5EF4-FFF2-40B4-BE49-F238E27FC236}">
                <a16:creationId xmlns="" xmlns:a16="http://schemas.microsoft.com/office/drawing/2014/main" id="{D1121D7D-8D9C-4027-AF94-B08D72C8FA31}"/>
              </a:ext>
            </a:extLst>
          </xdr:cNvPr>
          <xdr:cNvSpPr>
            <a:spLocks/>
          </xdr:cNvSpPr>
        </xdr:nvSpPr>
        <xdr:spPr bwMode="auto">
          <a:xfrm>
            <a:off x="547" y="431"/>
            <a:ext cx="51" cy="46"/>
          </a:xfrm>
          <a:custGeom>
            <a:avLst/>
            <a:gdLst>
              <a:gd name="T0" fmla="*/ 0 w 38452"/>
              <a:gd name="T1" fmla="*/ 0 h 21600"/>
              <a:gd name="T2" fmla="*/ 0 w 38452"/>
              <a:gd name="T3" fmla="*/ 0 h 21600"/>
              <a:gd name="T4" fmla="*/ 0 w 38452"/>
              <a:gd name="T5" fmla="*/ 0 h 21600"/>
              <a:gd name="T6" fmla="*/ 0 60000 65536"/>
              <a:gd name="T7" fmla="*/ 0 60000 65536"/>
              <a:gd name="T8" fmla="*/ 0 60000 65536"/>
              <a:gd name="T9" fmla="*/ 0 w 38452"/>
              <a:gd name="T10" fmla="*/ 0 h 21600"/>
              <a:gd name="T11" fmla="*/ 38452 w 38452"/>
              <a:gd name="T12" fmla="*/ 21600 h 21600"/>
            </a:gdLst>
            <a:ahLst/>
            <a:cxnLst>
              <a:cxn ang="T6">
                <a:pos x="T0" y="T1"/>
              </a:cxn>
              <a:cxn ang="T7">
                <a:pos x="T2" y="T3"/>
              </a:cxn>
              <a:cxn ang="T8">
                <a:pos x="T4" y="T5"/>
              </a:cxn>
            </a:cxnLst>
            <a:rect l="T9" t="T10" r="T11" b="T12"/>
            <a:pathLst>
              <a:path w="38452" h="21600" fill="none" extrusionOk="0">
                <a:moveTo>
                  <a:pt x="-1" y="11839"/>
                </a:moveTo>
                <a:cubicBezTo>
                  <a:pt x="3678" y="4577"/>
                  <a:pt x="11127" y="-1"/>
                  <a:pt x="19269" y="0"/>
                </a:cubicBezTo>
                <a:cubicBezTo>
                  <a:pt x="27341" y="0"/>
                  <a:pt x="34740" y="4501"/>
                  <a:pt x="38451" y="11671"/>
                </a:cubicBezTo>
              </a:path>
              <a:path w="38452" h="21600" stroke="0" extrusionOk="0">
                <a:moveTo>
                  <a:pt x="-1" y="11839"/>
                </a:moveTo>
                <a:cubicBezTo>
                  <a:pt x="3678" y="4577"/>
                  <a:pt x="11127" y="-1"/>
                  <a:pt x="19269" y="0"/>
                </a:cubicBezTo>
                <a:cubicBezTo>
                  <a:pt x="27341" y="0"/>
                  <a:pt x="34740" y="4501"/>
                  <a:pt x="38451" y="11671"/>
                </a:cubicBezTo>
                <a:lnTo>
                  <a:pt x="19269" y="21600"/>
                </a:lnTo>
                <a:lnTo>
                  <a:pt x="-1" y="11839"/>
                </a:lnTo>
                <a:close/>
              </a:path>
            </a:pathLst>
          </a:cu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3</xdr:col>
      <xdr:colOff>600075</xdr:colOff>
      <xdr:row>18</xdr:row>
      <xdr:rowOff>19050</xdr:rowOff>
    </xdr:from>
    <xdr:to>
      <xdr:col>4</xdr:col>
      <xdr:colOff>657225</xdr:colOff>
      <xdr:row>22</xdr:row>
      <xdr:rowOff>47625</xdr:rowOff>
    </xdr:to>
    <xdr:grpSp>
      <xdr:nvGrpSpPr>
        <xdr:cNvPr id="144437" name="Group 164">
          <a:extLst>
            <a:ext uri="{FF2B5EF4-FFF2-40B4-BE49-F238E27FC236}">
              <a16:creationId xmlns="" xmlns:a16="http://schemas.microsoft.com/office/drawing/2014/main" id="{CE184735-C7B0-4E5C-90D9-75B066E910F7}"/>
            </a:ext>
          </a:extLst>
        </xdr:cNvPr>
        <xdr:cNvGrpSpPr>
          <a:grpSpLocks/>
        </xdr:cNvGrpSpPr>
      </xdr:nvGrpSpPr>
      <xdr:grpSpPr bwMode="auto">
        <a:xfrm>
          <a:off x="2886075" y="2958193"/>
          <a:ext cx="819150" cy="681718"/>
          <a:chOff x="707" y="730"/>
          <a:chExt cx="103" cy="87"/>
        </a:xfrm>
      </xdr:grpSpPr>
      <xdr:sp macro="" textlink="">
        <xdr:nvSpPr>
          <xdr:cNvPr id="144442" name="Freeform 165">
            <a:extLst>
              <a:ext uri="{FF2B5EF4-FFF2-40B4-BE49-F238E27FC236}">
                <a16:creationId xmlns="" xmlns:a16="http://schemas.microsoft.com/office/drawing/2014/main" id="{FA7FB92B-1CE6-4A56-99C3-D487E795B51C}"/>
              </a:ext>
            </a:extLst>
          </xdr:cNvPr>
          <xdr:cNvSpPr>
            <a:spLocks noChangeAspect="1"/>
          </xdr:cNvSpPr>
        </xdr:nvSpPr>
        <xdr:spPr bwMode="auto">
          <a:xfrm flipV="1">
            <a:off x="731" y="730"/>
            <a:ext cx="43"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sp macro="" textlink="">
        <xdr:nvSpPr>
          <xdr:cNvPr id="144443" name="Freeform 166">
            <a:extLst>
              <a:ext uri="{FF2B5EF4-FFF2-40B4-BE49-F238E27FC236}">
                <a16:creationId xmlns="" xmlns:a16="http://schemas.microsoft.com/office/drawing/2014/main" id="{703AAFB6-3D36-47F8-B78D-0ED2550A427B}"/>
              </a:ext>
            </a:extLst>
          </xdr:cNvPr>
          <xdr:cNvSpPr>
            <a:spLocks/>
          </xdr:cNvSpPr>
        </xdr:nvSpPr>
        <xdr:spPr bwMode="auto">
          <a:xfrm>
            <a:off x="707" y="749"/>
            <a:ext cx="103" cy="52"/>
          </a:xfrm>
          <a:custGeom>
            <a:avLst/>
            <a:gdLst>
              <a:gd name="T0" fmla="*/ 0 w 103"/>
              <a:gd name="T1" fmla="*/ 0 h 52"/>
              <a:gd name="T2" fmla="*/ 28 w 103"/>
              <a:gd name="T3" fmla="*/ 15 h 52"/>
              <a:gd name="T4" fmla="*/ 86 w 103"/>
              <a:gd name="T5" fmla="*/ 16 h 52"/>
              <a:gd name="T6" fmla="*/ 99 w 103"/>
              <a:gd name="T7" fmla="*/ 21 h 52"/>
              <a:gd name="T8" fmla="*/ 103 w 103"/>
              <a:gd name="T9" fmla="*/ 25 h 52"/>
              <a:gd name="T10" fmla="*/ 24 w 103"/>
              <a:gd name="T11" fmla="*/ 28 h 52"/>
              <a:gd name="T12" fmla="*/ 9 w 103"/>
              <a:gd name="T13" fmla="*/ 24 h 52"/>
              <a:gd name="T14" fmla="*/ 0 w 103"/>
              <a:gd name="T15" fmla="*/ 0 h 52"/>
              <a:gd name="T16" fmla="*/ 0 60000 65536"/>
              <a:gd name="T17" fmla="*/ 0 60000 65536"/>
              <a:gd name="T18" fmla="*/ 0 60000 65536"/>
              <a:gd name="T19" fmla="*/ 0 60000 65536"/>
              <a:gd name="T20" fmla="*/ 0 60000 65536"/>
              <a:gd name="T21" fmla="*/ 0 60000 65536"/>
              <a:gd name="T22" fmla="*/ 0 60000 65536"/>
              <a:gd name="T23" fmla="*/ 0 60000 65536"/>
              <a:gd name="T24" fmla="*/ 0 w 103"/>
              <a:gd name="T25" fmla="*/ 0 h 52"/>
              <a:gd name="T26" fmla="*/ 103 w 103"/>
              <a:gd name="T27" fmla="*/ 52 h 52"/>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103" h="52">
                <a:moveTo>
                  <a:pt x="0" y="0"/>
                </a:moveTo>
                <a:cubicBezTo>
                  <a:pt x="14" y="2"/>
                  <a:pt x="17" y="15"/>
                  <a:pt x="28" y="15"/>
                </a:cubicBezTo>
                <a:cubicBezTo>
                  <a:pt x="47" y="16"/>
                  <a:pt x="67" y="16"/>
                  <a:pt x="86" y="16"/>
                </a:cubicBezTo>
                <a:cubicBezTo>
                  <a:pt x="91" y="18"/>
                  <a:pt x="93" y="20"/>
                  <a:pt x="99" y="21"/>
                </a:cubicBezTo>
                <a:cubicBezTo>
                  <a:pt x="101" y="22"/>
                  <a:pt x="102" y="23"/>
                  <a:pt x="103" y="25"/>
                </a:cubicBezTo>
                <a:cubicBezTo>
                  <a:pt x="94" y="52"/>
                  <a:pt x="43" y="28"/>
                  <a:pt x="24" y="28"/>
                </a:cubicBezTo>
                <a:cubicBezTo>
                  <a:pt x="19" y="27"/>
                  <a:pt x="14" y="26"/>
                  <a:pt x="9" y="24"/>
                </a:cubicBezTo>
                <a:cubicBezTo>
                  <a:pt x="6" y="17"/>
                  <a:pt x="0" y="8"/>
                  <a:pt x="0" y="0"/>
                </a:cubicBezTo>
                <a:close/>
              </a:path>
            </a:pathLst>
          </a:custGeom>
          <a:solidFill>
            <a:srgbClr val="FFFFFF"/>
          </a:solidFill>
          <a:ln w="12700">
            <a:solidFill>
              <a:srgbClr val="000000"/>
            </a:solidFill>
            <a:round/>
            <a:headEnd/>
            <a:tailEnd/>
          </a:ln>
        </xdr:spPr>
      </xdr:sp>
      <xdr:sp macro="" textlink="">
        <xdr:nvSpPr>
          <xdr:cNvPr id="144444" name="Freeform 167">
            <a:extLst>
              <a:ext uri="{FF2B5EF4-FFF2-40B4-BE49-F238E27FC236}">
                <a16:creationId xmlns="" xmlns:a16="http://schemas.microsoft.com/office/drawing/2014/main" id="{2B8BBA9E-51E4-4E2F-8405-4E76E7DD4720}"/>
              </a:ext>
            </a:extLst>
          </xdr:cNvPr>
          <xdr:cNvSpPr>
            <a:spLocks noChangeAspect="1"/>
          </xdr:cNvSpPr>
        </xdr:nvSpPr>
        <xdr:spPr bwMode="auto">
          <a:xfrm>
            <a:off x="728" y="774"/>
            <a:ext cx="44" cy="43"/>
          </a:xfrm>
          <a:custGeom>
            <a:avLst/>
            <a:gdLst>
              <a:gd name="T0" fmla="*/ 0 w 98"/>
              <a:gd name="T1" fmla="*/ 0 h 98"/>
              <a:gd name="T2" fmla="*/ 0 w 98"/>
              <a:gd name="T3" fmla="*/ 0 h 98"/>
              <a:gd name="T4" fmla="*/ 0 w 98"/>
              <a:gd name="T5" fmla="*/ 0 h 98"/>
              <a:gd name="T6" fmla="*/ 0 w 98"/>
              <a:gd name="T7" fmla="*/ 0 h 98"/>
              <a:gd name="T8" fmla="*/ 0 w 98"/>
              <a:gd name="T9" fmla="*/ 0 h 98"/>
              <a:gd name="T10" fmla="*/ 0 60000 65536"/>
              <a:gd name="T11" fmla="*/ 0 60000 65536"/>
              <a:gd name="T12" fmla="*/ 0 60000 65536"/>
              <a:gd name="T13" fmla="*/ 0 60000 65536"/>
              <a:gd name="T14" fmla="*/ 0 60000 65536"/>
              <a:gd name="T15" fmla="*/ 0 w 98"/>
              <a:gd name="T16" fmla="*/ 0 h 98"/>
              <a:gd name="T17" fmla="*/ 98 w 98"/>
              <a:gd name="T18" fmla="*/ 98 h 98"/>
            </a:gdLst>
            <a:ahLst/>
            <a:cxnLst>
              <a:cxn ang="T10">
                <a:pos x="T0" y="T1"/>
              </a:cxn>
              <a:cxn ang="T11">
                <a:pos x="T2" y="T3"/>
              </a:cxn>
              <a:cxn ang="T12">
                <a:pos x="T4" y="T5"/>
              </a:cxn>
              <a:cxn ang="T13">
                <a:pos x="T6" y="T7"/>
              </a:cxn>
              <a:cxn ang="T14">
                <a:pos x="T8" y="T9"/>
              </a:cxn>
            </a:cxnLst>
            <a:rect l="T15" t="T16" r="T17" b="T18"/>
            <a:pathLst>
              <a:path w="98" h="98">
                <a:moveTo>
                  <a:pt x="57" y="10"/>
                </a:moveTo>
                <a:cubicBezTo>
                  <a:pt x="42" y="20"/>
                  <a:pt x="6" y="63"/>
                  <a:pt x="3" y="76"/>
                </a:cubicBezTo>
                <a:cubicBezTo>
                  <a:pt x="0" y="89"/>
                  <a:pt x="23" y="98"/>
                  <a:pt x="38" y="88"/>
                </a:cubicBezTo>
                <a:cubicBezTo>
                  <a:pt x="53" y="78"/>
                  <a:pt x="92" y="26"/>
                  <a:pt x="95" y="13"/>
                </a:cubicBezTo>
                <a:cubicBezTo>
                  <a:pt x="98" y="0"/>
                  <a:pt x="72" y="0"/>
                  <a:pt x="57" y="10"/>
                </a:cubicBezTo>
                <a:close/>
              </a:path>
            </a:pathLst>
          </a:custGeom>
          <a:solidFill>
            <a:srgbClr val="FFFFFF"/>
          </a:solidFill>
          <a:ln w="12700">
            <a:solidFill>
              <a:srgbClr val="000000"/>
            </a:solidFill>
            <a:round/>
            <a:headEnd/>
            <a:tailEnd/>
          </a:ln>
        </xdr:spPr>
      </xdr:sp>
    </xdr:grpSp>
    <xdr:clientData/>
  </xdr:twoCellAnchor>
  <xdr:twoCellAnchor>
    <xdr:from>
      <xdr:col>13</xdr:col>
      <xdr:colOff>409575</xdr:colOff>
      <xdr:row>45</xdr:row>
      <xdr:rowOff>19050</xdr:rowOff>
    </xdr:from>
    <xdr:to>
      <xdr:col>14</xdr:col>
      <xdr:colOff>647700</xdr:colOff>
      <xdr:row>46</xdr:row>
      <xdr:rowOff>47625</xdr:rowOff>
    </xdr:to>
    <xdr:grpSp>
      <xdr:nvGrpSpPr>
        <xdr:cNvPr id="144438" name="Group 168">
          <a:extLst>
            <a:ext uri="{FF2B5EF4-FFF2-40B4-BE49-F238E27FC236}">
              <a16:creationId xmlns="" xmlns:a16="http://schemas.microsoft.com/office/drawing/2014/main" id="{4EAC2E2C-2D96-446A-9BCA-3F622D5C1C5E}"/>
            </a:ext>
          </a:extLst>
        </xdr:cNvPr>
        <xdr:cNvGrpSpPr>
          <a:grpSpLocks/>
        </xdr:cNvGrpSpPr>
      </xdr:nvGrpSpPr>
      <xdr:grpSpPr bwMode="auto">
        <a:xfrm>
          <a:off x="10315575" y="7366907"/>
          <a:ext cx="1000125" cy="191861"/>
          <a:chOff x="1082" y="767"/>
          <a:chExt cx="106" cy="20"/>
        </a:xfrm>
      </xdr:grpSpPr>
      <xdr:sp macro="" textlink="">
        <xdr:nvSpPr>
          <xdr:cNvPr id="144439" name="Line 169">
            <a:extLst>
              <a:ext uri="{FF2B5EF4-FFF2-40B4-BE49-F238E27FC236}">
                <a16:creationId xmlns="" xmlns:a16="http://schemas.microsoft.com/office/drawing/2014/main" id="{86007F56-6FA8-4229-A682-16FB5E83E52D}"/>
              </a:ext>
            </a:extLst>
          </xdr:cNvPr>
          <xdr:cNvSpPr>
            <a:spLocks noChangeAspect="1" noChangeShapeType="1"/>
          </xdr:cNvSpPr>
        </xdr:nvSpPr>
        <xdr:spPr bwMode="auto">
          <a:xfrm>
            <a:off x="1082" y="767"/>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4440" name="Line 170">
            <a:extLst>
              <a:ext uri="{FF2B5EF4-FFF2-40B4-BE49-F238E27FC236}">
                <a16:creationId xmlns="" xmlns:a16="http://schemas.microsoft.com/office/drawing/2014/main" id="{19918ABF-C489-4B79-9505-9BAC2BBC695D}"/>
              </a:ext>
            </a:extLst>
          </xdr:cNvPr>
          <xdr:cNvSpPr>
            <a:spLocks noChangeAspect="1" noChangeShapeType="1"/>
          </xdr:cNvSpPr>
        </xdr:nvSpPr>
        <xdr:spPr bwMode="auto">
          <a:xfrm>
            <a:off x="1082" y="787"/>
            <a:ext cx="105"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19" name="Text Box 171">
            <a:extLst>
              <a:ext uri="{FF2B5EF4-FFF2-40B4-BE49-F238E27FC236}">
                <a16:creationId xmlns="" xmlns:a16="http://schemas.microsoft.com/office/drawing/2014/main" id="{9255045A-6DC2-40B9-819F-B790FFF12B26}"/>
              </a:ext>
            </a:extLst>
          </xdr:cNvPr>
          <xdr:cNvSpPr txBox="1">
            <a:spLocks noChangeAspect="1" noChangeArrowheads="1"/>
          </xdr:cNvSpPr>
        </xdr:nvSpPr>
        <xdr:spPr bwMode="auto">
          <a:xfrm>
            <a:off x="1108" y="769"/>
            <a:ext cx="80" cy="17"/>
          </a:xfrm>
          <a:prstGeom prst="rect">
            <a:avLst/>
          </a:prstGeom>
          <a:solidFill>
            <a:srgbClr val="FFFFFF"/>
          </a:solidFill>
          <a:ln w="9525">
            <a:noFill/>
            <a:miter lim="800000"/>
            <a:headEnd/>
            <a:tailEnd/>
          </a:ln>
        </xdr:spPr>
        <xdr:txBody>
          <a:bodyPr vertOverflow="clip" wrap="square" lIns="18288" tIns="18288" rIns="0" bIns="0" anchor="t" upright="1"/>
          <a:lstStyle/>
          <a:p>
            <a:pPr algn="l" rtl="1">
              <a:defRPr sz="1000"/>
            </a:pPr>
            <a:r>
              <a:rPr lang="es-MX" sz="1000" b="0" i="0" strike="noStrike">
                <a:solidFill>
                  <a:srgbClr val="000000"/>
                </a:solidFill>
                <a:latin typeface="Arial"/>
                <a:cs typeface="Arial"/>
              </a:rPr>
              <a:t>PEPS</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working/waccache/b0c036e8-c91c-44da-8edf-7ada7519428b/VSM%20-%20Formato%20descripci&#243;n%20empresa%20-%20ejemplo%20estacion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Takt time"/>
      <sheetName val="5.2 Tiempos"/>
      <sheetName val="5.3 Familias"/>
      <sheetName val="5.4 VSM  Actual"/>
      <sheetName val="5.4 VSM  Actual (2)"/>
      <sheetName val="5.5 Balance"/>
      <sheetName val="Ejem. Balance con estaciones"/>
      <sheetName val="5.5 VSM Futuro"/>
      <sheetName val="Balance futuro"/>
      <sheetName val="Resultados"/>
      <sheetName val="Símbolos"/>
    </sheetNames>
    <sheetDataSet>
      <sheetData sheetId="0" refreshError="1"/>
      <sheetData sheetId="1" refreshError="1">
        <row r="4">
          <cell r="A4">
            <v>1</v>
          </cell>
        </row>
        <row r="5">
          <cell r="A5">
            <v>2</v>
          </cell>
        </row>
        <row r="6">
          <cell r="A6">
            <v>3</v>
          </cell>
        </row>
        <row r="7">
          <cell r="A7">
            <v>4</v>
          </cell>
        </row>
        <row r="8">
          <cell r="A8">
            <v>5</v>
          </cell>
        </row>
        <row r="9">
          <cell r="A9">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leansixsigmainstitute.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48"/>
  <sheetViews>
    <sheetView topLeftCell="A2" workbookViewId="0">
      <selection activeCell="I15" sqref="I15"/>
    </sheetView>
  </sheetViews>
  <sheetFormatPr baseColWidth="10" defaultColWidth="8.85546875" defaultRowHeight="12.75"/>
  <cols>
    <col min="1" max="1" width="7.42578125" style="1" customWidth="1"/>
    <col min="2" max="2" width="11.42578125" customWidth="1"/>
    <col min="3" max="3" width="14.42578125" customWidth="1"/>
    <col min="4" max="5" width="11.42578125" customWidth="1"/>
    <col min="6" max="6" width="20.28515625" customWidth="1"/>
    <col min="7" max="9" width="11.42578125" customWidth="1"/>
    <col min="10" max="10" width="16.85546875" customWidth="1"/>
    <col min="11" max="13" width="11.42578125" customWidth="1"/>
    <col min="14" max="37" width="11.42578125" style="1" customWidth="1"/>
    <col min="38" max="256" width="11.42578125" customWidth="1"/>
  </cols>
  <sheetData>
    <row r="1" spans="2:13" ht="18">
      <c r="B1" s="134" t="s">
        <v>0</v>
      </c>
      <c r="C1" s="134"/>
      <c r="D1" s="134"/>
      <c r="E1" s="134"/>
      <c r="F1" s="134"/>
      <c r="G1" s="134"/>
      <c r="H1" s="134"/>
      <c r="I1" s="134"/>
      <c r="J1" s="134"/>
      <c r="K1" s="134"/>
      <c r="L1" s="134"/>
      <c r="M1" s="1"/>
    </row>
    <row r="2" spans="2:13">
      <c r="B2" s="5"/>
      <c r="C2" s="6"/>
      <c r="D2" s="5"/>
      <c r="E2" s="5"/>
      <c r="F2" s="5"/>
      <c r="G2" s="5"/>
      <c r="H2" s="5"/>
      <c r="I2" s="5"/>
      <c r="J2" s="5"/>
      <c r="K2" s="5"/>
      <c r="L2" s="5"/>
      <c r="M2" s="5"/>
    </row>
    <row r="3" spans="2:13" ht="13.5">
      <c r="B3" s="138" t="s">
        <v>1</v>
      </c>
      <c r="C3" s="138"/>
      <c r="D3" s="137" t="s">
        <v>92</v>
      </c>
      <c r="E3" s="137"/>
      <c r="F3" s="137"/>
      <c r="G3" s="5"/>
      <c r="H3" s="5"/>
      <c r="I3" s="5"/>
      <c r="J3" s="5"/>
      <c r="K3" s="5"/>
      <c r="L3" s="5"/>
      <c r="M3" s="5"/>
    </row>
    <row r="4" spans="2:13" ht="13.5">
      <c r="B4" s="138" t="s">
        <v>2</v>
      </c>
      <c r="C4" s="138"/>
      <c r="D4" s="137" t="s">
        <v>132</v>
      </c>
      <c r="E4" s="137"/>
      <c r="F4" s="137"/>
      <c r="G4" s="5"/>
      <c r="H4" s="5"/>
      <c r="I4" s="5"/>
      <c r="J4" s="5"/>
      <c r="K4" s="5"/>
      <c r="L4" s="5"/>
      <c r="M4" s="5"/>
    </row>
    <row r="5" spans="2:13" ht="7.5" customHeight="1">
      <c r="B5" s="23"/>
      <c r="C5" s="28"/>
      <c r="D5" s="28"/>
      <c r="E5" s="28"/>
      <c r="F5" s="23"/>
      <c r="G5" s="23"/>
      <c r="H5" s="23"/>
      <c r="I5" s="23"/>
      <c r="J5" s="23"/>
      <c r="K5" s="23"/>
      <c r="L5" s="23"/>
      <c r="M5" s="23"/>
    </row>
    <row r="6" spans="2:13">
      <c r="B6" s="9"/>
      <c r="C6" s="10"/>
      <c r="D6" s="9"/>
      <c r="E6" s="9"/>
      <c r="F6" s="9"/>
      <c r="G6" s="9"/>
      <c r="H6" s="9"/>
      <c r="I6" s="9"/>
      <c r="J6" s="9"/>
      <c r="K6" s="9"/>
      <c r="L6" s="9"/>
      <c r="M6" s="9"/>
    </row>
    <row r="7" spans="2:13">
      <c r="B7" s="1"/>
      <c r="C7" s="8"/>
      <c r="D7" s="1"/>
      <c r="E7" s="1"/>
      <c r="F7" s="1"/>
      <c r="G7" s="1"/>
      <c r="H7" s="1"/>
      <c r="I7" s="1"/>
      <c r="J7" s="1"/>
      <c r="K7" s="1"/>
      <c r="L7" s="1"/>
      <c r="M7" s="11"/>
    </row>
    <row r="8" spans="2:13">
      <c r="B8" s="20" t="s">
        <v>3</v>
      </c>
      <c r="C8" s="20" t="s">
        <v>4</v>
      </c>
      <c r="D8" s="20" t="s">
        <v>5</v>
      </c>
      <c r="E8" s="20" t="s">
        <v>6</v>
      </c>
      <c r="F8" s="20" t="s">
        <v>7</v>
      </c>
      <c r="G8" s="20" t="s">
        <v>8</v>
      </c>
      <c r="H8" s="20" t="s">
        <v>9</v>
      </c>
      <c r="I8" s="20" t="s">
        <v>10</v>
      </c>
      <c r="J8" s="20" t="s">
        <v>11</v>
      </c>
      <c r="K8" s="20" t="s">
        <v>12</v>
      </c>
      <c r="L8" s="20" t="s">
        <v>13</v>
      </c>
      <c r="M8" s="20" t="s">
        <v>14</v>
      </c>
    </row>
    <row r="9" spans="2:13">
      <c r="B9" s="125">
        <v>32</v>
      </c>
      <c r="C9" s="125">
        <v>32</v>
      </c>
      <c r="D9" s="125">
        <v>32</v>
      </c>
      <c r="E9" s="125">
        <v>33</v>
      </c>
      <c r="F9" s="125">
        <v>34</v>
      </c>
      <c r="G9" s="125">
        <v>34</v>
      </c>
      <c r="H9" s="125">
        <v>36</v>
      </c>
      <c r="I9" s="125">
        <v>38</v>
      </c>
      <c r="J9" s="125">
        <v>38</v>
      </c>
      <c r="K9" s="125">
        <v>38</v>
      </c>
      <c r="L9" s="125">
        <v>39</v>
      </c>
      <c r="M9" s="125">
        <v>40</v>
      </c>
    </row>
    <row r="10" spans="2:13">
      <c r="B10" s="1"/>
      <c r="C10" s="8"/>
      <c r="D10" s="11"/>
      <c r="E10" s="11"/>
      <c r="F10" s="11"/>
      <c r="G10" s="11"/>
      <c r="H10" s="11"/>
      <c r="I10" s="11"/>
      <c r="J10" s="11"/>
      <c r="K10" s="11"/>
      <c r="L10" s="11"/>
      <c r="M10" s="11"/>
    </row>
    <row r="11" spans="2:13">
      <c r="B11" s="9"/>
      <c r="C11" s="10"/>
      <c r="D11" s="9"/>
      <c r="E11" s="9"/>
      <c r="F11" s="9"/>
      <c r="G11" s="9"/>
      <c r="H11" s="9"/>
      <c r="I11" s="9"/>
      <c r="J11" s="9"/>
      <c r="K11" s="9"/>
      <c r="L11" s="9"/>
      <c r="M11" s="9"/>
    </row>
    <row r="12" spans="2:13">
      <c r="B12" s="5"/>
      <c r="C12" s="6"/>
      <c r="D12" s="5"/>
      <c r="E12" s="5"/>
      <c r="F12" s="5"/>
      <c r="G12" s="5"/>
      <c r="H12" s="5"/>
      <c r="I12" s="5"/>
      <c r="J12" s="5"/>
      <c r="K12" s="5"/>
      <c r="L12" s="5"/>
      <c r="M12" s="5"/>
    </row>
    <row r="13" spans="2:13">
      <c r="B13" s="5"/>
      <c r="C13" s="6"/>
      <c r="D13" s="5"/>
      <c r="E13" s="5"/>
      <c r="F13" s="5"/>
      <c r="G13" s="5"/>
      <c r="H13" s="5"/>
      <c r="I13" s="5"/>
      <c r="J13" s="5"/>
      <c r="K13" s="135" t="s">
        <v>15</v>
      </c>
      <c r="L13" s="135"/>
      <c r="M13" s="26">
        <f>AVERAGE(B9:M9)</f>
        <v>35.5</v>
      </c>
    </row>
    <row r="14" spans="2:13" ht="13.5">
      <c r="B14" s="5"/>
      <c r="C14" s="7" t="s">
        <v>16</v>
      </c>
      <c r="D14" s="5"/>
      <c r="E14" s="72">
        <v>24</v>
      </c>
      <c r="F14" s="5"/>
      <c r="G14" s="5" t="s">
        <v>17</v>
      </c>
      <c r="H14" s="5"/>
      <c r="I14" s="22">
        <f>(E15*3600*E16)-(E17*E16*60)</f>
        <v>28800</v>
      </c>
      <c r="J14" s="21" t="s">
        <v>18</v>
      </c>
      <c r="K14" s="5"/>
      <c r="L14" s="5"/>
      <c r="M14" s="5"/>
    </row>
    <row r="15" spans="2:13" ht="13.5">
      <c r="B15" s="5"/>
      <c r="C15" s="7" t="s">
        <v>19</v>
      </c>
      <c r="D15" s="5"/>
      <c r="E15" s="72">
        <v>8.5</v>
      </c>
      <c r="F15" s="5"/>
      <c r="G15" s="5" t="s">
        <v>20</v>
      </c>
      <c r="H15" s="5"/>
      <c r="I15" s="127">
        <f>M13/E14</f>
        <v>1.4791666666666667</v>
      </c>
      <c r="J15" s="5"/>
      <c r="K15" s="5">
        <f>360*22</f>
        <v>7920</v>
      </c>
      <c r="L15" s="5"/>
      <c r="M15" s="5"/>
    </row>
    <row r="16" spans="2:13" ht="13.5">
      <c r="B16" s="5"/>
      <c r="C16" s="12" t="s">
        <v>21</v>
      </c>
      <c r="D16" s="5"/>
      <c r="E16" s="72">
        <v>1</v>
      </c>
      <c r="F16" s="5"/>
      <c r="G16" s="5"/>
      <c r="H16" s="5"/>
      <c r="I16" s="5"/>
      <c r="J16" s="5"/>
      <c r="K16" s="5"/>
      <c r="L16" s="14">
        <f>68/56000</f>
        <v>1.2142857142857142E-3</v>
      </c>
      <c r="M16" s="5"/>
    </row>
    <row r="17" spans="2:16" ht="13.5">
      <c r="B17" s="5"/>
      <c r="C17" s="7" t="s">
        <v>22</v>
      </c>
      <c r="D17" s="5"/>
      <c r="E17" s="72">
        <v>30</v>
      </c>
      <c r="F17" s="5"/>
      <c r="G17" s="5" t="s">
        <v>23</v>
      </c>
      <c r="H17" s="5"/>
      <c r="I17" s="92">
        <f>I14/I15</f>
        <v>19470.422535211266</v>
      </c>
      <c r="J17" s="93" t="s">
        <v>93</v>
      </c>
      <c r="K17" s="5"/>
      <c r="L17" s="15"/>
      <c r="M17" s="5"/>
    </row>
    <row r="18" spans="2:16">
      <c r="B18" s="16"/>
      <c r="C18" s="5"/>
      <c r="D18" s="5"/>
      <c r="E18" s="5"/>
      <c r="F18" s="5"/>
      <c r="G18" s="5"/>
      <c r="H18" s="5"/>
      <c r="I18" s="5"/>
      <c r="J18" s="5"/>
      <c r="K18" s="16"/>
      <c r="L18" s="5"/>
      <c r="M18" s="5"/>
    </row>
    <row r="19" spans="2:16">
      <c r="B19" s="16"/>
      <c r="C19" s="5"/>
      <c r="D19" s="5"/>
      <c r="E19" s="5"/>
      <c r="F19" s="5"/>
      <c r="G19" s="5"/>
      <c r="H19" s="5"/>
      <c r="I19" s="5"/>
      <c r="J19" s="25"/>
      <c r="K19" s="16"/>
      <c r="L19" s="5"/>
      <c r="M19" s="5"/>
    </row>
    <row r="20" spans="2:16" ht="13.5" customHeight="1">
      <c r="B20" s="24"/>
      <c r="C20" s="1"/>
      <c r="D20" s="1"/>
      <c r="E20" s="1"/>
      <c r="F20" s="1"/>
      <c r="G20" s="1"/>
      <c r="H20" s="1"/>
      <c r="I20" s="1"/>
      <c r="J20" s="1"/>
      <c r="K20" s="24"/>
      <c r="L20" s="1"/>
      <c r="M20" s="1"/>
      <c r="N20" s="136"/>
      <c r="O20" s="136"/>
      <c r="P20" s="136"/>
    </row>
    <row r="21" spans="2:16" ht="12.75" customHeight="1">
      <c r="B21" s="13"/>
      <c r="C21" s="27" t="s">
        <v>105</v>
      </c>
      <c r="D21" s="13"/>
      <c r="E21" s="13"/>
      <c r="F21" s="13"/>
      <c r="G21" s="91">
        <f>I17</f>
        <v>19470.422535211266</v>
      </c>
      <c r="H21" s="27" t="s">
        <v>24</v>
      </c>
      <c r="I21" s="101" t="s">
        <v>134</v>
      </c>
      <c r="J21" s="126"/>
      <c r="K21" s="13"/>
      <c r="L21" s="13"/>
      <c r="M21" s="13"/>
      <c r="N21" s="136"/>
      <c r="O21" s="136"/>
      <c r="P21" s="136"/>
    </row>
    <row r="22" spans="2:16">
      <c r="B22" s="1"/>
      <c r="C22" s="1"/>
      <c r="D22" s="1"/>
      <c r="E22" s="1"/>
      <c r="F22" s="1"/>
      <c r="G22" s="1"/>
      <c r="H22" s="1"/>
      <c r="I22" s="1"/>
      <c r="J22" s="1"/>
      <c r="K22" s="1"/>
      <c r="L22" s="1"/>
      <c r="M22" s="1"/>
      <c r="N22" s="71"/>
      <c r="O22" s="71"/>
      <c r="P22" s="71"/>
    </row>
    <row r="23" spans="2:16">
      <c r="B23" s="1"/>
      <c r="C23" s="1"/>
      <c r="D23" s="1"/>
      <c r="E23" s="1"/>
      <c r="F23" s="1"/>
      <c r="G23" s="1"/>
      <c r="H23" s="1"/>
      <c r="I23" s="1"/>
      <c r="J23" s="1"/>
      <c r="K23" s="1"/>
      <c r="L23" s="1"/>
      <c r="M23" s="1"/>
    </row>
    <row r="24" spans="2:16">
      <c r="B24" s="1"/>
      <c r="C24" s="1"/>
      <c r="D24" s="1"/>
      <c r="E24" s="1"/>
      <c r="F24" s="1"/>
      <c r="G24" s="1"/>
      <c r="H24" s="1"/>
      <c r="I24" s="1"/>
      <c r="J24" s="1"/>
      <c r="K24" s="1"/>
      <c r="L24" s="1"/>
      <c r="M24" s="1"/>
    </row>
    <row r="25" spans="2:16">
      <c r="B25" s="1"/>
      <c r="C25" s="1"/>
      <c r="D25" s="1"/>
      <c r="E25" s="1"/>
      <c r="F25" s="1"/>
      <c r="G25" s="1"/>
      <c r="H25" s="1"/>
      <c r="I25" s="1"/>
      <c r="J25" s="1"/>
      <c r="K25" s="1"/>
      <c r="L25" s="1"/>
      <c r="M25" s="1"/>
    </row>
    <row r="26" spans="2:16">
      <c r="B26" s="1"/>
      <c r="C26" s="8"/>
      <c r="D26" s="1"/>
      <c r="E26" s="1"/>
      <c r="F26" s="1"/>
      <c r="G26" s="1"/>
      <c r="H26" s="1"/>
      <c r="I26" s="1"/>
      <c r="J26" s="1"/>
      <c r="K26" s="1"/>
      <c r="L26" s="1"/>
      <c r="M26" s="1"/>
    </row>
    <row r="27" spans="2:16">
      <c r="B27" s="1"/>
      <c r="C27" s="8"/>
      <c r="D27" s="1"/>
      <c r="E27" s="1"/>
      <c r="F27" s="1"/>
      <c r="G27" s="1"/>
      <c r="H27" s="1"/>
      <c r="I27" s="1"/>
      <c r="J27" s="1"/>
      <c r="K27" s="1"/>
      <c r="L27" s="1"/>
      <c r="M27" s="1"/>
    </row>
    <row r="28" spans="2:16">
      <c r="B28" s="1"/>
      <c r="C28" s="8"/>
      <c r="D28" s="1"/>
      <c r="E28" s="1"/>
      <c r="F28" s="1"/>
      <c r="G28" s="1"/>
      <c r="H28" s="1"/>
      <c r="I28" s="1"/>
      <c r="J28" s="1"/>
      <c r="K28" s="1"/>
      <c r="L28" s="1"/>
      <c r="M28" s="1"/>
    </row>
    <row r="29" spans="2:16">
      <c r="B29" s="1"/>
      <c r="C29" s="8"/>
      <c r="D29" s="1"/>
      <c r="E29" s="1"/>
      <c r="F29" s="1"/>
      <c r="G29" s="1"/>
      <c r="H29" s="1"/>
      <c r="I29" s="1"/>
      <c r="J29" s="1"/>
      <c r="K29" s="1"/>
      <c r="L29" s="1"/>
      <c r="M29" s="1"/>
    </row>
    <row r="30" spans="2:16">
      <c r="B30" s="1"/>
      <c r="C30" s="8"/>
      <c r="D30" s="1"/>
      <c r="E30" s="1"/>
      <c r="F30" s="1"/>
      <c r="G30" s="1"/>
      <c r="H30" s="1"/>
      <c r="I30" s="1"/>
      <c r="J30" s="1"/>
      <c r="K30" s="1"/>
      <c r="L30" s="1"/>
      <c r="M30" s="1"/>
    </row>
    <row r="31" spans="2:16">
      <c r="B31" s="1"/>
      <c r="C31" s="8"/>
      <c r="D31" s="1"/>
      <c r="E31" s="1"/>
      <c r="F31" s="1"/>
      <c r="G31" s="1"/>
      <c r="H31" s="1"/>
      <c r="I31" s="1"/>
      <c r="J31" s="1"/>
      <c r="K31" s="1"/>
      <c r="L31" s="1"/>
      <c r="M31" s="1"/>
    </row>
    <row r="32" spans="2:16">
      <c r="B32" s="1"/>
      <c r="C32" s="8"/>
      <c r="D32" s="1"/>
      <c r="E32" s="1"/>
      <c r="F32" s="1"/>
      <c r="G32" s="1"/>
      <c r="H32" s="1"/>
      <c r="I32" s="1"/>
      <c r="J32" s="1"/>
      <c r="K32" s="1"/>
      <c r="L32" s="1"/>
      <c r="M32" s="1"/>
    </row>
    <row r="33" spans="3:11" s="1" customFormat="1">
      <c r="C33" s="8"/>
    </row>
    <row r="34" spans="3:11" s="1" customFormat="1">
      <c r="C34" s="8"/>
      <c r="K34" s="69" t="s">
        <v>25</v>
      </c>
    </row>
    <row r="35" spans="3:11" s="1" customFormat="1">
      <c r="C35" s="8"/>
    </row>
    <row r="36" spans="3:11" s="1" customFormat="1">
      <c r="C36" s="8"/>
    </row>
    <row r="37" spans="3:11" s="1" customFormat="1">
      <c r="C37" s="8"/>
    </row>
    <row r="38" spans="3:11" s="1" customFormat="1">
      <c r="C38" s="8"/>
    </row>
    <row r="39" spans="3:11" s="1" customFormat="1">
      <c r="C39" s="8"/>
    </row>
    <row r="40" spans="3:11" s="1" customFormat="1"/>
    <row r="41" spans="3:11" s="1" customFormat="1"/>
    <row r="42" spans="3:11" s="1" customFormat="1"/>
    <row r="43" spans="3:11" s="1" customFormat="1"/>
    <row r="44" spans="3:11" s="1" customFormat="1"/>
    <row r="45" spans="3:11" s="1" customFormat="1"/>
    <row r="46" spans="3:11" s="1" customFormat="1"/>
    <row r="47" spans="3:11" s="1" customFormat="1"/>
    <row r="48" spans="3:11" s="1" customFormat="1"/>
  </sheetData>
  <mergeCells count="7">
    <mergeCell ref="B1:L1"/>
    <mergeCell ref="K13:L13"/>
    <mergeCell ref="N20:P21"/>
    <mergeCell ref="D3:F3"/>
    <mergeCell ref="D4:F4"/>
    <mergeCell ref="B4:C4"/>
    <mergeCell ref="B3:C3"/>
  </mergeCells>
  <phoneticPr fontId="2" type="noConversion"/>
  <hyperlinks>
    <hyperlink ref="K34" r:id="rId1"/>
  </hyperlinks>
  <pageMargins left="0.75" right="0.75" top="1" bottom="1" header="0" footer="0"/>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Y18"/>
  <sheetViews>
    <sheetView zoomScale="80" zoomScaleNormal="80" workbookViewId="0">
      <selection activeCell="C1" sqref="C1:I2"/>
    </sheetView>
  </sheetViews>
  <sheetFormatPr baseColWidth="10" defaultColWidth="11.42578125" defaultRowHeight="19.5"/>
  <cols>
    <col min="1" max="1" width="12.7109375" style="30" customWidth="1"/>
    <col min="2" max="2" width="39.28515625" style="30" customWidth="1"/>
    <col min="3" max="3" width="26.42578125" style="30" customWidth="1"/>
    <col min="4" max="4" width="8.85546875" style="30" customWidth="1"/>
    <col min="5" max="5" width="8.5703125" style="30" customWidth="1"/>
    <col min="6" max="7" width="8.85546875" style="30" customWidth="1"/>
    <col min="8" max="9" width="8.42578125" style="30" customWidth="1"/>
    <col min="10" max="10" width="8" style="30" customWidth="1"/>
    <col min="11" max="11" width="8.5703125" style="30" customWidth="1"/>
    <col min="12" max="12" width="8.85546875" style="30" customWidth="1"/>
    <col min="13" max="14" width="8.28515625" style="30" customWidth="1"/>
    <col min="15" max="15" width="9" style="30" customWidth="1"/>
    <col min="16" max="16" width="8.5703125" style="30" customWidth="1"/>
    <col min="17" max="17" width="8.28515625" style="30" customWidth="1"/>
    <col min="18" max="18" width="8.140625" style="30" customWidth="1"/>
    <col min="19" max="19" width="15.140625" style="30" customWidth="1"/>
    <col min="20" max="22" width="11.42578125" style="30"/>
    <col min="23" max="23" width="36.42578125" style="30" customWidth="1"/>
    <col min="24" max="24" width="11.42578125" style="30"/>
    <col min="25" max="25" width="16.140625" style="30" customWidth="1"/>
    <col min="26" max="16384" width="11.42578125" style="30"/>
  </cols>
  <sheetData>
    <row r="1" spans="1:25" ht="44.25" customHeight="1" thickBot="1">
      <c r="A1" s="139" t="s">
        <v>26</v>
      </c>
      <c r="B1" s="141" t="s">
        <v>114</v>
      </c>
      <c r="C1" s="143" t="s">
        <v>135</v>
      </c>
      <c r="D1" s="144"/>
      <c r="E1" s="144"/>
      <c r="F1" s="144"/>
      <c r="G1" s="144"/>
      <c r="H1" s="144"/>
      <c r="I1" s="145"/>
      <c r="J1" s="149" t="s">
        <v>27</v>
      </c>
      <c r="K1" s="149"/>
      <c r="L1" s="149"/>
      <c r="M1" s="156">
        <v>43892</v>
      </c>
      <c r="N1" s="157"/>
      <c r="O1" s="157"/>
      <c r="P1" s="149" t="s">
        <v>28</v>
      </c>
      <c r="Q1" s="149"/>
      <c r="R1" s="149"/>
      <c r="S1" s="73">
        <v>123</v>
      </c>
    </row>
    <row r="2" spans="1:25" ht="44.25" customHeight="1" thickBot="1">
      <c r="A2" s="140"/>
      <c r="B2" s="142"/>
      <c r="C2" s="146"/>
      <c r="D2" s="147"/>
      <c r="E2" s="147"/>
      <c r="F2" s="147"/>
      <c r="G2" s="147"/>
      <c r="H2" s="147"/>
      <c r="I2" s="148"/>
      <c r="J2" s="149" t="s">
        <v>29</v>
      </c>
      <c r="K2" s="149"/>
      <c r="L2" s="149"/>
      <c r="M2" s="157" t="s">
        <v>106</v>
      </c>
      <c r="N2" s="157"/>
      <c r="O2" s="157"/>
      <c r="P2" s="149" t="s">
        <v>30</v>
      </c>
      <c r="Q2" s="149"/>
      <c r="R2" s="149"/>
      <c r="S2" s="73" t="s">
        <v>107</v>
      </c>
    </row>
    <row r="3" spans="1:25" ht="68.25" thickBot="1">
      <c r="A3" s="103" t="s">
        <v>31</v>
      </c>
      <c r="B3" s="103" t="s">
        <v>32</v>
      </c>
      <c r="C3" s="102" t="s">
        <v>33</v>
      </c>
      <c r="D3" s="103">
        <v>1</v>
      </c>
      <c r="E3" s="103">
        <v>2</v>
      </c>
      <c r="F3" s="103">
        <v>3</v>
      </c>
      <c r="G3" s="103">
        <v>4</v>
      </c>
      <c r="H3" s="103">
        <v>5</v>
      </c>
      <c r="I3" s="103">
        <v>6</v>
      </c>
      <c r="J3" s="103">
        <v>7</v>
      </c>
      <c r="K3" s="103">
        <v>8</v>
      </c>
      <c r="L3" s="103">
        <v>9</v>
      </c>
      <c r="M3" s="103">
        <v>10</v>
      </c>
      <c r="N3" s="103">
        <v>11</v>
      </c>
      <c r="O3" s="103">
        <v>12</v>
      </c>
      <c r="P3" s="103">
        <v>13</v>
      </c>
      <c r="Q3" s="103">
        <v>14</v>
      </c>
      <c r="R3" s="103">
        <v>15</v>
      </c>
      <c r="S3" s="31" t="s">
        <v>34</v>
      </c>
      <c r="W3" s="109"/>
      <c r="X3" s="110"/>
      <c r="Y3" s="111"/>
    </row>
    <row r="4" spans="1:25" ht="30" customHeight="1">
      <c r="A4" s="154">
        <v>1</v>
      </c>
      <c r="B4" s="152" t="s">
        <v>108</v>
      </c>
      <c r="C4" s="160" t="s">
        <v>126</v>
      </c>
      <c r="D4" s="117">
        <v>22800</v>
      </c>
      <c r="E4" s="117">
        <v>30600</v>
      </c>
      <c r="F4" s="117">
        <v>30600</v>
      </c>
      <c r="G4" s="117">
        <v>22800</v>
      </c>
      <c r="H4" s="117">
        <v>30600</v>
      </c>
      <c r="I4" s="117">
        <v>28800</v>
      </c>
      <c r="J4" s="117">
        <v>22800</v>
      </c>
      <c r="K4" s="117">
        <v>2200</v>
      </c>
      <c r="L4" s="117">
        <v>18000</v>
      </c>
      <c r="M4" s="117">
        <v>25000</v>
      </c>
      <c r="N4" s="117">
        <v>30600</v>
      </c>
      <c r="O4" s="117">
        <v>18000</v>
      </c>
      <c r="P4" s="117">
        <v>14400</v>
      </c>
      <c r="Q4" s="117">
        <v>61200</v>
      </c>
      <c r="R4" s="117">
        <v>18000</v>
      </c>
      <c r="S4" s="158">
        <f>MODE(D4:R5)</f>
        <v>22800</v>
      </c>
      <c r="U4" s="104"/>
      <c r="V4" s="104"/>
      <c r="W4" s="165"/>
      <c r="X4" s="163"/>
      <c r="Y4" s="164"/>
    </row>
    <row r="5" spans="1:25" ht="30" customHeight="1">
      <c r="A5" s="155"/>
      <c r="B5" s="153"/>
      <c r="C5" s="161"/>
      <c r="D5" s="118">
        <v>48000</v>
      </c>
      <c r="E5" s="118">
        <v>61200</v>
      </c>
      <c r="F5" s="118">
        <v>28800</v>
      </c>
      <c r="G5" s="118">
        <v>22800</v>
      </c>
      <c r="H5" s="118">
        <v>22800</v>
      </c>
      <c r="I5" s="118">
        <v>18000</v>
      </c>
      <c r="J5" s="118">
        <v>14400</v>
      </c>
      <c r="K5" s="118">
        <v>61200</v>
      </c>
      <c r="L5" s="118">
        <v>61200</v>
      </c>
      <c r="M5" s="118">
        <v>22800</v>
      </c>
      <c r="N5" s="118">
        <v>30600</v>
      </c>
      <c r="O5" s="118">
        <v>30600</v>
      </c>
      <c r="P5" s="118">
        <v>22800</v>
      </c>
      <c r="Q5" s="118">
        <v>30600</v>
      </c>
      <c r="R5" s="118">
        <v>14400</v>
      </c>
      <c r="S5" s="159"/>
      <c r="U5" s="104"/>
      <c r="V5" s="104"/>
      <c r="W5" s="165"/>
      <c r="X5" s="163"/>
      <c r="Y5" s="164"/>
    </row>
    <row r="6" spans="1:25" ht="30" customHeight="1">
      <c r="A6" s="154">
        <v>2</v>
      </c>
      <c r="B6" s="152" t="s">
        <v>109</v>
      </c>
      <c r="C6" s="162" t="s">
        <v>127</v>
      </c>
      <c r="D6" s="119">
        <v>14400</v>
      </c>
      <c r="E6" s="119">
        <v>30600</v>
      </c>
      <c r="F6" s="119">
        <v>30600</v>
      </c>
      <c r="G6" s="119">
        <v>14400</v>
      </c>
      <c r="H6" s="119">
        <v>18000</v>
      </c>
      <c r="I6" s="119">
        <v>10800</v>
      </c>
      <c r="J6" s="119">
        <v>28000</v>
      </c>
      <c r="K6" s="119">
        <v>11500</v>
      </c>
      <c r="L6" s="119">
        <v>18000</v>
      </c>
      <c r="M6" s="119">
        <v>14400</v>
      </c>
      <c r="N6" s="119">
        <v>28000</v>
      </c>
      <c r="O6" s="119">
        <v>10800</v>
      </c>
      <c r="P6" s="119">
        <v>11500</v>
      </c>
      <c r="Q6" s="119">
        <v>18000</v>
      </c>
      <c r="R6" s="119">
        <v>30600</v>
      </c>
      <c r="S6" s="158">
        <f t="shared" ref="S6" si="0">MODE(D6:R7)</f>
        <v>10800</v>
      </c>
      <c r="U6" s="104"/>
      <c r="V6" s="104"/>
      <c r="W6" s="165"/>
      <c r="X6" s="163"/>
      <c r="Y6" s="164"/>
    </row>
    <row r="7" spans="1:25" ht="30" customHeight="1">
      <c r="A7" s="155"/>
      <c r="B7" s="153"/>
      <c r="C7" s="161"/>
      <c r="D7" s="117">
        <v>14400</v>
      </c>
      <c r="E7" s="117">
        <v>18000</v>
      </c>
      <c r="F7" s="117">
        <v>10800</v>
      </c>
      <c r="G7" s="117">
        <v>11500</v>
      </c>
      <c r="H7" s="117">
        <v>30600</v>
      </c>
      <c r="I7" s="117">
        <v>18000</v>
      </c>
      <c r="J7" s="117">
        <v>28000</v>
      </c>
      <c r="K7" s="117">
        <v>10800</v>
      </c>
      <c r="L7" s="117">
        <v>30600</v>
      </c>
      <c r="M7" s="117">
        <v>11500</v>
      </c>
      <c r="N7" s="117">
        <v>30600</v>
      </c>
      <c r="O7" s="117">
        <v>18000</v>
      </c>
      <c r="P7" s="117">
        <v>10800</v>
      </c>
      <c r="Q7" s="117">
        <v>10800</v>
      </c>
      <c r="R7" s="117">
        <v>10800</v>
      </c>
      <c r="S7" s="159"/>
      <c r="U7" s="104"/>
      <c r="V7" s="104"/>
      <c r="W7" s="165"/>
      <c r="X7" s="163"/>
      <c r="Y7" s="164"/>
    </row>
    <row r="8" spans="1:25" ht="30" customHeight="1">
      <c r="A8" s="154">
        <v>3</v>
      </c>
      <c r="B8" s="152" t="s">
        <v>110</v>
      </c>
      <c r="C8" s="162" t="s">
        <v>128</v>
      </c>
      <c r="D8" s="117">
        <v>18000</v>
      </c>
      <c r="E8" s="117">
        <v>10800</v>
      </c>
      <c r="F8" s="117">
        <v>11500</v>
      </c>
      <c r="G8" s="117">
        <v>30600</v>
      </c>
      <c r="H8" s="117">
        <v>18000</v>
      </c>
      <c r="I8" s="117">
        <v>28000</v>
      </c>
      <c r="J8" s="117">
        <v>10800</v>
      </c>
      <c r="K8" s="117">
        <v>30600</v>
      </c>
      <c r="L8" s="117">
        <v>11500</v>
      </c>
      <c r="M8" s="117">
        <v>30600</v>
      </c>
      <c r="N8" s="117">
        <v>18000</v>
      </c>
      <c r="O8" s="117">
        <v>10800</v>
      </c>
      <c r="P8" s="117">
        <v>10800</v>
      </c>
      <c r="Q8" s="117">
        <v>10800</v>
      </c>
      <c r="R8" s="117">
        <v>18000</v>
      </c>
      <c r="S8" s="158">
        <f t="shared" ref="S8" si="1">MODE(D8:R9)</f>
        <v>10800</v>
      </c>
      <c r="U8" s="104"/>
      <c r="V8" s="104"/>
      <c r="W8" s="165"/>
      <c r="X8" s="163"/>
      <c r="Y8" s="164"/>
    </row>
    <row r="9" spans="1:25" ht="30" customHeight="1">
      <c r="A9" s="155"/>
      <c r="B9" s="153"/>
      <c r="C9" s="161"/>
      <c r="D9" s="119">
        <v>14400</v>
      </c>
      <c r="E9" s="119">
        <v>30600</v>
      </c>
      <c r="F9" s="119">
        <v>30600</v>
      </c>
      <c r="G9" s="119">
        <v>14400</v>
      </c>
      <c r="H9" s="119">
        <v>18000</v>
      </c>
      <c r="I9" s="119">
        <v>10800</v>
      </c>
      <c r="J9" s="119">
        <v>28000</v>
      </c>
      <c r="K9" s="119">
        <v>11500</v>
      </c>
      <c r="L9" s="119">
        <v>18000</v>
      </c>
      <c r="M9" s="119">
        <v>14400</v>
      </c>
      <c r="N9" s="119">
        <v>11500</v>
      </c>
      <c r="O9" s="119">
        <v>10800</v>
      </c>
      <c r="P9" s="119">
        <v>11500</v>
      </c>
      <c r="Q9" s="119">
        <v>11500</v>
      </c>
      <c r="R9" s="120">
        <v>30600</v>
      </c>
      <c r="S9" s="159"/>
      <c r="U9" s="104"/>
      <c r="V9" s="104"/>
      <c r="W9" s="165"/>
      <c r="X9" s="163"/>
      <c r="Y9" s="164"/>
    </row>
    <row r="10" spans="1:25" ht="30" customHeight="1">
      <c r="A10" s="154">
        <v>4</v>
      </c>
      <c r="B10" s="152" t="s">
        <v>111</v>
      </c>
      <c r="C10" s="162" t="s">
        <v>129</v>
      </c>
      <c r="D10" s="120">
        <v>7200</v>
      </c>
      <c r="E10" s="120">
        <v>18000</v>
      </c>
      <c r="F10" s="120">
        <v>18000</v>
      </c>
      <c r="G10" s="120">
        <v>15800</v>
      </c>
      <c r="H10" s="120">
        <v>15000</v>
      </c>
      <c r="I10" s="120">
        <v>24500</v>
      </c>
      <c r="J10" s="120">
        <v>24500</v>
      </c>
      <c r="K10" s="120">
        <v>10800</v>
      </c>
      <c r="L10" s="120">
        <v>22700</v>
      </c>
      <c r="M10" s="120">
        <v>10800</v>
      </c>
      <c r="N10" s="120">
        <v>24500</v>
      </c>
      <c r="O10" s="120">
        <v>7200</v>
      </c>
      <c r="P10" s="120">
        <v>24500</v>
      </c>
      <c r="Q10" s="120">
        <v>7200</v>
      </c>
      <c r="R10" s="120">
        <v>10800</v>
      </c>
      <c r="S10" s="158">
        <f>MODE(D10:R11)</f>
        <v>7200</v>
      </c>
      <c r="U10" s="104"/>
      <c r="V10" s="104"/>
      <c r="W10" s="165"/>
      <c r="X10" s="163"/>
      <c r="Y10" s="164"/>
    </row>
    <row r="11" spans="1:25" ht="30" customHeight="1">
      <c r="A11" s="155"/>
      <c r="B11" s="153"/>
      <c r="C11" s="161"/>
      <c r="D11" s="120">
        <v>22700</v>
      </c>
      <c r="E11" s="120">
        <v>7200</v>
      </c>
      <c r="F11" s="120">
        <v>7200</v>
      </c>
      <c r="G11" s="120">
        <v>18000</v>
      </c>
      <c r="H11" s="120">
        <v>22700</v>
      </c>
      <c r="I11" s="120">
        <v>15800</v>
      </c>
      <c r="J11" s="120">
        <v>22700</v>
      </c>
      <c r="K11" s="120">
        <v>22700</v>
      </c>
      <c r="L11" s="120">
        <v>18000</v>
      </c>
      <c r="M11" s="120">
        <v>10800</v>
      </c>
      <c r="N11" s="120">
        <v>18000</v>
      </c>
      <c r="O11" s="120">
        <v>22700</v>
      </c>
      <c r="P11" s="120">
        <v>15600</v>
      </c>
      <c r="Q11" s="120">
        <v>10800</v>
      </c>
      <c r="R11" s="120">
        <v>7200</v>
      </c>
      <c r="S11" s="159"/>
      <c r="U11" s="100"/>
      <c r="V11" s="100"/>
      <c r="W11" s="165"/>
      <c r="X11" s="163"/>
      <c r="Y11" s="164"/>
    </row>
    <row r="12" spans="1:25" ht="30" customHeight="1">
      <c r="A12" s="154">
        <v>5</v>
      </c>
      <c r="B12" s="152" t="s">
        <v>112</v>
      </c>
      <c r="C12" s="162" t="s">
        <v>130</v>
      </c>
      <c r="D12" s="120">
        <v>3600</v>
      </c>
      <c r="E12" s="120">
        <v>10800</v>
      </c>
      <c r="F12" s="120">
        <v>6100</v>
      </c>
      <c r="G12" s="120">
        <v>3600</v>
      </c>
      <c r="H12" s="120">
        <v>5400</v>
      </c>
      <c r="I12" s="120">
        <v>6100</v>
      </c>
      <c r="J12" s="120">
        <v>10800</v>
      </c>
      <c r="K12" s="120">
        <v>5400</v>
      </c>
      <c r="L12" s="120">
        <v>6100</v>
      </c>
      <c r="M12" s="120">
        <v>3600</v>
      </c>
      <c r="N12" s="120">
        <v>6100</v>
      </c>
      <c r="O12" s="120">
        <v>10800</v>
      </c>
      <c r="P12" s="120">
        <v>6100</v>
      </c>
      <c r="Q12" s="120">
        <v>5400</v>
      </c>
      <c r="R12" s="120">
        <v>10800</v>
      </c>
      <c r="S12" s="158">
        <f t="shared" ref="S12" si="2">MODE(D12:R13)</f>
        <v>3600</v>
      </c>
      <c r="W12" s="165"/>
      <c r="X12" s="163"/>
      <c r="Y12" s="164"/>
    </row>
    <row r="13" spans="1:25" ht="30" customHeight="1">
      <c r="A13" s="155"/>
      <c r="B13" s="153"/>
      <c r="C13" s="161"/>
      <c r="D13" s="120">
        <v>5400</v>
      </c>
      <c r="E13" s="120">
        <v>3600</v>
      </c>
      <c r="F13" s="120">
        <v>3600</v>
      </c>
      <c r="G13" s="120">
        <v>5400</v>
      </c>
      <c r="H13" s="120">
        <v>10800</v>
      </c>
      <c r="I13" s="120">
        <v>5400</v>
      </c>
      <c r="J13" s="120">
        <v>3600</v>
      </c>
      <c r="K13" s="120">
        <v>10800</v>
      </c>
      <c r="L13" s="120">
        <v>3600</v>
      </c>
      <c r="M13" s="120">
        <v>10800</v>
      </c>
      <c r="N13" s="120">
        <v>5400</v>
      </c>
      <c r="O13" s="120">
        <v>5400</v>
      </c>
      <c r="P13" s="120">
        <v>3600</v>
      </c>
      <c r="Q13" s="120">
        <v>6100</v>
      </c>
      <c r="R13" s="120">
        <v>6100</v>
      </c>
      <c r="S13" s="159"/>
      <c r="W13" s="165"/>
      <c r="X13" s="163"/>
      <c r="Y13" s="164"/>
    </row>
    <row r="14" spans="1:25" ht="30" customHeight="1">
      <c r="A14" s="154">
        <v>6</v>
      </c>
      <c r="B14" s="152" t="s">
        <v>113</v>
      </c>
      <c r="C14" s="162" t="s">
        <v>130</v>
      </c>
      <c r="D14" s="120">
        <v>3600</v>
      </c>
      <c r="E14" s="120">
        <v>1800</v>
      </c>
      <c r="F14" s="120">
        <v>3600</v>
      </c>
      <c r="G14" s="120">
        <v>1800</v>
      </c>
      <c r="H14" s="120">
        <v>1800</v>
      </c>
      <c r="I14" s="120">
        <v>3600</v>
      </c>
      <c r="J14" s="120">
        <v>3600</v>
      </c>
      <c r="K14" s="120">
        <v>2500</v>
      </c>
      <c r="L14" s="120">
        <v>2500</v>
      </c>
      <c r="M14" s="120">
        <v>1800</v>
      </c>
      <c r="N14" s="120">
        <v>2500</v>
      </c>
      <c r="O14" s="120">
        <v>1800</v>
      </c>
      <c r="P14" s="120">
        <v>1800</v>
      </c>
      <c r="Q14" s="120">
        <v>2400</v>
      </c>
      <c r="R14" s="120">
        <v>3000</v>
      </c>
      <c r="S14" s="158">
        <f t="shared" ref="S14" si="3">MODE(D14:R15)</f>
        <v>1800</v>
      </c>
      <c r="W14" s="165"/>
      <c r="X14" s="163"/>
      <c r="Y14" s="164"/>
    </row>
    <row r="15" spans="1:25" ht="30" customHeight="1" thickBot="1">
      <c r="A15" s="155"/>
      <c r="B15" s="153"/>
      <c r="C15" s="161"/>
      <c r="D15" s="118">
        <v>3600</v>
      </c>
      <c r="E15" s="118">
        <v>2400</v>
      </c>
      <c r="F15" s="118">
        <v>1800</v>
      </c>
      <c r="G15" s="118">
        <v>3600</v>
      </c>
      <c r="H15" s="118">
        <v>4000</v>
      </c>
      <c r="I15" s="118">
        <v>1800</v>
      </c>
      <c r="J15" s="118">
        <v>4000</v>
      </c>
      <c r="K15" s="118">
        <v>1800</v>
      </c>
      <c r="L15" s="118">
        <v>1800</v>
      </c>
      <c r="M15" s="118">
        <v>3600</v>
      </c>
      <c r="N15" s="118">
        <v>3600</v>
      </c>
      <c r="O15" s="118">
        <v>1800</v>
      </c>
      <c r="P15" s="118">
        <v>3600</v>
      </c>
      <c r="Q15" s="118">
        <v>1700</v>
      </c>
      <c r="R15" s="118">
        <v>1800</v>
      </c>
      <c r="S15" s="159"/>
      <c r="W15" s="165"/>
      <c r="X15" s="163"/>
      <c r="Y15" s="164"/>
    </row>
    <row r="16" spans="1:25" ht="20.25" thickBot="1">
      <c r="A16" s="150" t="s">
        <v>35</v>
      </c>
      <c r="B16" s="151"/>
      <c r="C16" s="151"/>
      <c r="D16" s="121"/>
      <c r="E16" s="122"/>
      <c r="F16" s="122"/>
      <c r="G16" s="122"/>
      <c r="H16" s="122"/>
      <c r="I16" s="122"/>
      <c r="J16" s="122"/>
      <c r="K16" s="122"/>
      <c r="L16" s="122"/>
      <c r="M16" s="122"/>
      <c r="N16" s="122"/>
      <c r="O16" s="122"/>
      <c r="P16" s="122"/>
      <c r="Q16" s="122"/>
      <c r="R16" s="123"/>
      <c r="S16" s="124">
        <f>+SUM(S4:S15)</f>
        <v>57000</v>
      </c>
    </row>
    <row r="18" spans="3:3">
      <c r="C18" s="91"/>
    </row>
  </sheetData>
  <mergeCells count="52">
    <mergeCell ref="W14:W15"/>
    <mergeCell ref="W4:W5"/>
    <mergeCell ref="W6:W7"/>
    <mergeCell ref="W8:W9"/>
    <mergeCell ref="W10:W11"/>
    <mergeCell ref="W12:W13"/>
    <mergeCell ref="X14:X15"/>
    <mergeCell ref="Y4:Y5"/>
    <mergeCell ref="Y6:Y7"/>
    <mergeCell ref="Y8:Y9"/>
    <mergeCell ref="Y10:Y11"/>
    <mergeCell ref="Y12:Y13"/>
    <mergeCell ref="Y14:Y15"/>
    <mergeCell ref="X4:X5"/>
    <mergeCell ref="X6:X7"/>
    <mergeCell ref="X8:X9"/>
    <mergeCell ref="X10:X11"/>
    <mergeCell ref="X12:X13"/>
    <mergeCell ref="S14:S15"/>
    <mergeCell ref="B14:B15"/>
    <mergeCell ref="S4:S5"/>
    <mergeCell ref="S6:S7"/>
    <mergeCell ref="S8:S9"/>
    <mergeCell ref="S10:S11"/>
    <mergeCell ref="S12:S13"/>
    <mergeCell ref="C4:C5"/>
    <mergeCell ref="C6:C7"/>
    <mergeCell ref="C8:C9"/>
    <mergeCell ref="C10:C11"/>
    <mergeCell ref="C12:C13"/>
    <mergeCell ref="C14:C15"/>
    <mergeCell ref="M1:O1"/>
    <mergeCell ref="P1:R1"/>
    <mergeCell ref="J2:L2"/>
    <mergeCell ref="M2:O2"/>
    <mergeCell ref="B4:B5"/>
    <mergeCell ref="P2:R2"/>
    <mergeCell ref="A1:A2"/>
    <mergeCell ref="B1:B2"/>
    <mergeCell ref="C1:I2"/>
    <mergeCell ref="J1:L1"/>
    <mergeCell ref="A16:C16"/>
    <mergeCell ref="B6:B7"/>
    <mergeCell ref="B8:B9"/>
    <mergeCell ref="B10:B11"/>
    <mergeCell ref="B12:B13"/>
    <mergeCell ref="A4:A5"/>
    <mergeCell ref="A6:A7"/>
    <mergeCell ref="A8:A9"/>
    <mergeCell ref="A10:A11"/>
    <mergeCell ref="A12:A13"/>
    <mergeCell ref="A14:A15"/>
  </mergeCells>
  <phoneticPr fontId="2" type="noConversion"/>
  <pageMargins left="0.51" right="0.34" top="0.54" bottom="0.72" header="0.34" footer="0.33"/>
  <pageSetup scale="63" orientation="landscape" r:id="rId1"/>
  <headerFooter alignWithMargins="0">
    <oddFooter>&amp;Rwww.leansixsigmainstitute.org</oddFooter>
  </headerFooter>
  <extLst>
    <ext xmlns:x14="http://schemas.microsoft.com/office/spreadsheetml/2009/9/main" uri="{05C60535-1F16-4fd2-B633-F4F36F0B64E0}">
      <x14:sparklineGroups xmlns:xm="http://schemas.microsoft.com/office/excel/2006/main">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'5.2 Tiempos'!S4:S15</xm:f>
              <xm:sqref>C18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18"/>
  <sheetViews>
    <sheetView topLeftCell="H5" zoomScale="115" zoomScaleNormal="115" workbookViewId="0">
      <selection activeCell="V15" sqref="V15"/>
    </sheetView>
  </sheetViews>
  <sheetFormatPr baseColWidth="10" defaultColWidth="8.85546875" defaultRowHeight="12.75"/>
  <cols>
    <col min="1" max="1" width="11.42578125" customWidth="1"/>
    <col min="2" max="2" width="44.85546875" customWidth="1"/>
    <col min="3" max="8" width="3.42578125" bestFit="1" customWidth="1"/>
    <col min="9" max="9" width="8.42578125" customWidth="1"/>
    <col min="10" max="253" width="11.42578125" customWidth="1"/>
  </cols>
  <sheetData>
    <row r="1" spans="1:21" s="1" customFormat="1" hidden="1"/>
    <row r="2" spans="1:21" s="1" customFormat="1" hidden="1"/>
    <row r="3" spans="1:21" s="1" customFormat="1" hidden="1"/>
    <row r="4" spans="1:21" s="1" customFormat="1" hidden="1"/>
    <row r="5" spans="1:21" s="1" customFormat="1"/>
    <row r="6" spans="1:21" ht="144.75" customHeight="1">
      <c r="A6" s="2"/>
      <c r="B6" s="3"/>
      <c r="C6" s="168" t="s">
        <v>94</v>
      </c>
      <c r="D6" s="168" t="s">
        <v>95</v>
      </c>
      <c r="E6" s="168" t="s">
        <v>96</v>
      </c>
      <c r="F6" s="168" t="s">
        <v>97</v>
      </c>
      <c r="G6" s="168" t="s">
        <v>98</v>
      </c>
      <c r="H6" s="168" t="s">
        <v>99</v>
      </c>
      <c r="I6" s="169" t="s">
        <v>36</v>
      </c>
      <c r="J6" s="166"/>
      <c r="K6" s="167"/>
      <c r="L6" s="167"/>
      <c r="M6" s="167"/>
      <c r="N6" s="167"/>
      <c r="O6" s="167"/>
      <c r="P6" s="167"/>
      <c r="Q6" s="167"/>
      <c r="R6" s="167"/>
      <c r="S6" s="167"/>
      <c r="T6" s="167"/>
      <c r="U6" s="167"/>
    </row>
    <row r="7" spans="1:21">
      <c r="A7" s="75" t="s">
        <v>37</v>
      </c>
      <c r="B7" s="115" t="s">
        <v>2</v>
      </c>
      <c r="C7" s="171"/>
      <c r="D7" s="168"/>
      <c r="E7" s="168"/>
      <c r="F7" s="168"/>
      <c r="G7" s="168"/>
      <c r="H7" s="168"/>
      <c r="I7" s="169"/>
      <c r="J7" t="s">
        <v>3</v>
      </c>
      <c r="K7" t="s">
        <v>4</v>
      </c>
      <c r="L7" t="s">
        <v>5</v>
      </c>
      <c r="M7" t="s">
        <v>6</v>
      </c>
      <c r="N7" t="s">
        <v>7</v>
      </c>
      <c r="O7" t="s">
        <v>8</v>
      </c>
      <c r="P7" t="s">
        <v>9</v>
      </c>
      <c r="Q7" t="s">
        <v>10</v>
      </c>
      <c r="R7" t="s">
        <v>11</v>
      </c>
      <c r="S7" t="s">
        <v>12</v>
      </c>
      <c r="T7" t="s">
        <v>13</v>
      </c>
      <c r="U7" t="s">
        <v>14</v>
      </c>
    </row>
    <row r="8" spans="1:21">
      <c r="A8" s="116" t="s">
        <v>62</v>
      </c>
      <c r="B8" s="116" t="s">
        <v>100</v>
      </c>
      <c r="C8" s="74" t="s">
        <v>104</v>
      </c>
      <c r="D8" s="74" t="s">
        <v>104</v>
      </c>
      <c r="E8" s="74" t="s">
        <v>104</v>
      </c>
      <c r="F8" s="74" t="s">
        <v>104</v>
      </c>
      <c r="G8" s="74" t="s">
        <v>104</v>
      </c>
      <c r="H8" s="74" t="s">
        <v>104</v>
      </c>
      <c r="I8" s="4">
        <v>125600</v>
      </c>
      <c r="J8" s="125" t="s">
        <v>133</v>
      </c>
      <c r="K8" s="125">
        <v>32</v>
      </c>
      <c r="L8" s="125" t="s">
        <v>133</v>
      </c>
      <c r="M8" s="125">
        <v>33</v>
      </c>
      <c r="N8" s="125" t="s">
        <v>133</v>
      </c>
      <c r="O8" s="125">
        <v>34</v>
      </c>
      <c r="P8" s="125" t="s">
        <v>133</v>
      </c>
      <c r="Q8" s="125">
        <v>38</v>
      </c>
      <c r="R8" s="125" t="s">
        <v>133</v>
      </c>
      <c r="S8" s="125">
        <v>38</v>
      </c>
      <c r="T8" s="125" t="s">
        <v>133</v>
      </c>
      <c r="U8" s="125">
        <v>40</v>
      </c>
    </row>
    <row r="9" spans="1:21">
      <c r="A9" s="116" t="s">
        <v>63</v>
      </c>
      <c r="B9" s="116" t="s">
        <v>101</v>
      </c>
      <c r="C9" s="74" t="s">
        <v>104</v>
      </c>
      <c r="D9" s="74" t="s">
        <v>104</v>
      </c>
      <c r="E9" s="74" t="s">
        <v>104</v>
      </c>
      <c r="F9" s="74" t="s">
        <v>104</v>
      </c>
      <c r="G9" s="74" t="s">
        <v>104</v>
      </c>
      <c r="H9" s="74" t="s">
        <v>104</v>
      </c>
      <c r="I9" s="4">
        <v>126000</v>
      </c>
      <c r="J9" s="76">
        <v>32</v>
      </c>
      <c r="K9" s="76">
        <v>32</v>
      </c>
      <c r="L9" s="76">
        <v>32</v>
      </c>
      <c r="M9" s="77">
        <v>33</v>
      </c>
      <c r="N9" s="77">
        <v>34</v>
      </c>
      <c r="O9" s="77">
        <v>34</v>
      </c>
      <c r="P9" s="77">
        <v>36</v>
      </c>
      <c r="Q9" s="77">
        <v>38</v>
      </c>
      <c r="R9" s="77">
        <v>38</v>
      </c>
      <c r="S9" s="77">
        <v>38</v>
      </c>
      <c r="T9" s="77">
        <v>39</v>
      </c>
      <c r="U9" s="77">
        <v>40</v>
      </c>
    </row>
    <row r="10" spans="1:21">
      <c r="A10" s="116" t="s">
        <v>64</v>
      </c>
      <c r="B10" s="116" t="s">
        <v>102</v>
      </c>
      <c r="C10" s="74" t="s">
        <v>104</v>
      </c>
      <c r="D10" s="74" t="s">
        <v>104</v>
      </c>
      <c r="E10" s="74" t="s">
        <v>104</v>
      </c>
      <c r="F10" s="74" t="s">
        <v>104</v>
      </c>
      <c r="G10" s="74" t="s">
        <v>104</v>
      </c>
      <c r="H10" s="74" t="s">
        <v>104</v>
      </c>
      <c r="I10" s="4">
        <v>127800</v>
      </c>
      <c r="J10" s="76" t="s">
        <v>133</v>
      </c>
      <c r="K10" s="76" t="s">
        <v>133</v>
      </c>
      <c r="L10" s="76" t="s">
        <v>133</v>
      </c>
      <c r="M10" s="77" t="s">
        <v>133</v>
      </c>
      <c r="N10" s="77" t="s">
        <v>133</v>
      </c>
      <c r="O10" s="77" t="s">
        <v>133</v>
      </c>
      <c r="P10" s="77" t="s">
        <v>133</v>
      </c>
      <c r="Q10" s="77">
        <v>38</v>
      </c>
      <c r="R10" s="77" t="s">
        <v>133</v>
      </c>
      <c r="S10" s="77" t="s">
        <v>133</v>
      </c>
      <c r="T10" s="77" t="s">
        <v>133</v>
      </c>
      <c r="U10" s="77" t="s">
        <v>133</v>
      </c>
    </row>
    <row r="11" spans="1:21">
      <c r="A11" s="116" t="s">
        <v>65</v>
      </c>
      <c r="B11" s="116" t="s">
        <v>103</v>
      </c>
      <c r="C11" s="74" t="s">
        <v>104</v>
      </c>
      <c r="D11" s="74" t="s">
        <v>104</v>
      </c>
      <c r="E11" s="74" t="s">
        <v>104</v>
      </c>
      <c r="F11" s="74" t="s">
        <v>104</v>
      </c>
      <c r="G11" s="74" t="s">
        <v>104</v>
      </c>
      <c r="H11" s="74" t="s">
        <v>104</v>
      </c>
      <c r="I11" s="4">
        <v>126700</v>
      </c>
      <c r="J11" s="76">
        <v>32</v>
      </c>
      <c r="K11" s="76">
        <v>32</v>
      </c>
      <c r="L11" s="76">
        <v>32</v>
      </c>
      <c r="M11" s="77">
        <v>33</v>
      </c>
      <c r="N11" s="77">
        <v>34</v>
      </c>
      <c r="O11" s="77">
        <v>34</v>
      </c>
      <c r="P11" s="77">
        <v>36</v>
      </c>
      <c r="Q11" s="77">
        <v>38</v>
      </c>
      <c r="R11" s="77">
        <v>38</v>
      </c>
      <c r="S11" s="77">
        <v>38</v>
      </c>
      <c r="T11" s="77">
        <v>39</v>
      </c>
      <c r="U11" s="77">
        <v>40</v>
      </c>
    </row>
    <row r="12" spans="1:21">
      <c r="J12" s="125">
        <f>(J11+J9)/2</f>
        <v>32</v>
      </c>
      <c r="K12" s="125">
        <f>(K11+K9+K8)/3</f>
        <v>32</v>
      </c>
      <c r="L12" s="125">
        <f t="shared" ref="L12:T12" si="0">(L11+L9)/2</f>
        <v>32</v>
      </c>
      <c r="M12" s="125">
        <f>(M11+M9+M8)/3</f>
        <v>33</v>
      </c>
      <c r="N12" s="125">
        <f t="shared" si="0"/>
        <v>34</v>
      </c>
      <c r="O12" s="125">
        <f>(O11+O9+O8)/3</f>
        <v>34</v>
      </c>
      <c r="P12" s="125">
        <f t="shared" si="0"/>
        <v>36</v>
      </c>
      <c r="Q12" s="125">
        <f>(Q11+Q9+Q8)/3</f>
        <v>38</v>
      </c>
      <c r="R12" s="125">
        <f t="shared" si="0"/>
        <v>38</v>
      </c>
      <c r="S12" s="125">
        <f>(S11+S9+S8)/3</f>
        <v>38</v>
      </c>
      <c r="T12" s="125">
        <f t="shared" si="0"/>
        <v>39</v>
      </c>
      <c r="U12" s="125">
        <f>(U11+U9+U8)/3</f>
        <v>40</v>
      </c>
    </row>
    <row r="13" spans="1:21">
      <c r="C13" s="70"/>
      <c r="D13" s="70"/>
      <c r="E13" s="70"/>
      <c r="F13" s="70"/>
      <c r="G13" s="70"/>
      <c r="H13" s="70"/>
      <c r="J13" s="125"/>
      <c r="K13" s="125"/>
      <c r="L13" s="125"/>
      <c r="M13" s="125"/>
      <c r="N13" s="125"/>
      <c r="O13" s="125"/>
      <c r="P13" s="125"/>
      <c r="Q13" s="125"/>
      <c r="R13" s="125"/>
      <c r="S13" s="125"/>
      <c r="T13" s="125"/>
      <c r="U13" s="125"/>
    </row>
    <row r="14" spans="1:21" ht="54.75" customHeight="1">
      <c r="C14" s="170"/>
      <c r="D14" s="170"/>
      <c r="E14" s="170"/>
      <c r="F14" s="170"/>
      <c r="G14" s="170"/>
      <c r="H14" s="170"/>
      <c r="I14" s="170"/>
    </row>
    <row r="15" spans="1:21">
      <c r="C15" s="70"/>
      <c r="D15" s="70"/>
      <c r="E15" s="70"/>
      <c r="F15" s="70"/>
      <c r="G15" s="70"/>
      <c r="H15" s="70"/>
    </row>
    <row r="16" spans="1:21">
      <c r="C16" s="70"/>
      <c r="D16" s="70"/>
      <c r="E16" s="70"/>
      <c r="F16" s="70"/>
      <c r="G16" s="70"/>
      <c r="H16" s="70"/>
    </row>
    <row r="17" spans="3:8">
      <c r="C17" s="70"/>
      <c r="D17" s="70"/>
      <c r="E17" s="70"/>
      <c r="F17" s="70"/>
      <c r="G17" s="70"/>
      <c r="H17" s="70"/>
    </row>
    <row r="18" spans="3:8">
      <c r="C18" s="70"/>
      <c r="D18" s="70"/>
      <c r="E18" s="70"/>
      <c r="F18" s="70"/>
      <c r="G18" s="70"/>
      <c r="H18" s="70"/>
    </row>
  </sheetData>
  <mergeCells count="9">
    <mergeCell ref="J6:U6"/>
    <mergeCell ref="G6:G7"/>
    <mergeCell ref="H6:H7"/>
    <mergeCell ref="I6:I7"/>
    <mergeCell ref="C14:I14"/>
    <mergeCell ref="C6:C7"/>
    <mergeCell ref="D6:D7"/>
    <mergeCell ref="E6:E7"/>
    <mergeCell ref="F6:F7"/>
  </mergeCells>
  <phoneticPr fontId="2" type="noConversion"/>
  <pageMargins left="0.75" right="0.75" top="1" bottom="1" header="0" footer="0"/>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AL90"/>
  <sheetViews>
    <sheetView showGridLines="0" tabSelected="1" topLeftCell="A16" zoomScale="55" zoomScaleNormal="55" workbookViewId="0">
      <selection activeCell="J21" sqref="J21"/>
    </sheetView>
  </sheetViews>
  <sheetFormatPr baseColWidth="10" defaultColWidth="8.85546875" defaultRowHeight="12.75"/>
  <cols>
    <col min="1" max="3" width="11.42578125" customWidth="1"/>
    <col min="4" max="17" width="17.5703125" customWidth="1"/>
    <col min="18" max="18" width="14.7109375" customWidth="1"/>
    <col min="19" max="19" width="11.42578125" customWidth="1"/>
    <col min="20" max="20" width="10.28515625" customWidth="1"/>
    <col min="21" max="21" width="17.5703125" customWidth="1"/>
    <col min="22" max="22" width="15.42578125" customWidth="1"/>
    <col min="23" max="23" width="19.85546875" customWidth="1"/>
    <col min="24" max="24" width="17.85546875" customWidth="1"/>
    <col min="25" max="25" width="12.5703125" customWidth="1"/>
    <col min="26" max="26" width="17.5703125" customWidth="1"/>
    <col min="27" max="29" width="11.42578125" customWidth="1"/>
    <col min="30" max="38" width="11.42578125" style="1" customWidth="1"/>
    <col min="39" max="256" width="11.42578125" customWidth="1"/>
  </cols>
  <sheetData>
    <row r="7" spans="1:29" ht="30">
      <c r="A7" s="1"/>
      <c r="B7" s="1"/>
      <c r="C7" s="1"/>
      <c r="D7" s="17" t="s">
        <v>38</v>
      </c>
      <c r="E7" s="1"/>
      <c r="F7" s="1"/>
      <c r="G7" s="1"/>
      <c r="H7" s="18" t="s">
        <v>26</v>
      </c>
      <c r="I7" s="18"/>
      <c r="J7" s="1"/>
      <c r="K7" s="1"/>
      <c r="L7" s="1"/>
      <c r="M7" s="1"/>
      <c r="N7" s="1"/>
      <c r="O7" s="1"/>
      <c r="P7" s="1"/>
      <c r="Q7" s="18" t="s">
        <v>39</v>
      </c>
      <c r="S7" s="1"/>
      <c r="T7" s="18" t="s">
        <v>40</v>
      </c>
      <c r="U7" s="1"/>
      <c r="V7" s="1"/>
      <c r="W7" s="18" t="s">
        <v>41</v>
      </c>
      <c r="X7" s="1"/>
      <c r="Y7" s="1"/>
      <c r="Z7" s="1"/>
      <c r="AA7" s="1"/>
      <c r="AB7" s="1"/>
      <c r="AC7" s="1"/>
    </row>
    <row r="8" spans="1:29">
      <c r="A8" s="1"/>
      <c r="B8" s="1"/>
      <c r="C8" s="1"/>
      <c r="D8" s="1"/>
      <c r="E8" s="1"/>
      <c r="F8" s="1"/>
      <c r="G8" s="1"/>
      <c r="H8" s="1"/>
      <c r="I8" s="1"/>
      <c r="J8" s="1"/>
      <c r="K8" s="1"/>
      <c r="L8" s="1"/>
      <c r="M8" s="1"/>
      <c r="N8" s="1"/>
      <c r="O8" s="1"/>
      <c r="P8" s="1"/>
      <c r="Q8" s="1"/>
      <c r="R8" s="1"/>
      <c r="S8" s="1"/>
      <c r="T8" s="1"/>
      <c r="U8" s="1"/>
      <c r="V8" s="1"/>
      <c r="W8" s="1"/>
      <c r="X8" s="1"/>
      <c r="Y8" s="1"/>
      <c r="Z8" s="1"/>
      <c r="AA8" s="1"/>
      <c r="AB8" s="1"/>
      <c r="AC8" s="1"/>
    </row>
    <row r="9" spans="1:29">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18">
      <c r="A10" s="1"/>
      <c r="B10" s="1"/>
      <c r="C10" s="1"/>
      <c r="D10" s="1"/>
      <c r="E10" s="1"/>
      <c r="F10" s="1"/>
      <c r="G10" s="1"/>
      <c r="H10" s="1"/>
      <c r="I10" s="1"/>
      <c r="J10" s="1"/>
      <c r="K10" s="1"/>
      <c r="L10" s="1"/>
      <c r="M10" s="18"/>
      <c r="N10" s="18"/>
      <c r="O10" s="18"/>
      <c r="P10" s="18"/>
      <c r="Q10" s="18"/>
      <c r="R10" s="1"/>
      <c r="S10" s="18"/>
      <c r="T10" s="18"/>
      <c r="U10" s="1"/>
      <c r="V10" s="1"/>
      <c r="W10" s="18"/>
      <c r="X10" s="1"/>
      <c r="Y10" s="1"/>
      <c r="Z10" s="1"/>
      <c r="AA10" s="1"/>
      <c r="AB10" s="1"/>
      <c r="AC10" s="1"/>
    </row>
    <row r="11" spans="1:29">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27">
      <c r="A14" s="1"/>
      <c r="B14" s="1"/>
      <c r="C14" s="1"/>
      <c r="D14" s="39"/>
      <c r="E14" s="39"/>
      <c r="F14" s="39"/>
      <c r="G14" s="39"/>
      <c r="H14" s="39"/>
      <c r="I14" s="39"/>
      <c r="J14" s="39"/>
      <c r="K14" s="39"/>
      <c r="L14" s="39"/>
      <c r="M14" s="39"/>
      <c r="N14" s="39"/>
      <c r="O14" s="39"/>
      <c r="P14" s="39"/>
      <c r="Q14" s="39"/>
      <c r="R14" s="39"/>
      <c r="S14" s="39"/>
      <c r="T14" s="39"/>
      <c r="U14" s="39"/>
      <c r="V14" s="39"/>
      <c r="W14" s="128" t="s">
        <v>147</v>
      </c>
      <c r="X14" s="1"/>
      <c r="Y14" s="1"/>
      <c r="Z14" s="1"/>
      <c r="AA14" s="1"/>
      <c r="AB14" s="1"/>
      <c r="AC14" s="1"/>
    </row>
    <row r="15" spans="1:29">
      <c r="A15" s="1"/>
      <c r="B15" s="1"/>
      <c r="C15" s="1"/>
      <c r="D15" s="39"/>
      <c r="E15" s="39"/>
      <c r="F15" s="39"/>
      <c r="G15" s="39"/>
      <c r="H15" s="39"/>
      <c r="I15" s="39"/>
      <c r="J15" s="39"/>
      <c r="K15" s="39"/>
      <c r="L15" s="39"/>
      <c r="M15" s="39"/>
      <c r="N15" s="39"/>
      <c r="O15" s="39"/>
      <c r="P15" s="39"/>
      <c r="Q15" s="39"/>
      <c r="R15" s="39"/>
      <c r="S15" s="39"/>
      <c r="T15" s="39"/>
      <c r="U15" s="39"/>
      <c r="V15" s="39"/>
      <c r="W15" s="39"/>
      <c r="X15" s="1"/>
      <c r="Y15" s="1"/>
      <c r="Z15" s="1"/>
      <c r="AA15" s="1"/>
      <c r="AB15" s="1"/>
      <c r="AC15" s="1"/>
    </row>
    <row r="16" spans="1:29" ht="20.25">
      <c r="A16" s="1"/>
      <c r="B16" s="1"/>
      <c r="C16" s="1"/>
      <c r="D16" s="129" t="s">
        <v>115</v>
      </c>
      <c r="E16" s="39"/>
      <c r="F16" s="39"/>
      <c r="G16" s="39"/>
      <c r="H16" s="39"/>
      <c r="I16" s="39"/>
      <c r="J16" s="39"/>
      <c r="K16" s="39"/>
      <c r="L16" s="39"/>
      <c r="M16" s="39"/>
      <c r="N16" s="39"/>
      <c r="O16" s="39"/>
      <c r="P16" s="39"/>
      <c r="Q16" s="39"/>
      <c r="R16" s="39"/>
      <c r="S16" s="39"/>
      <c r="T16" s="39"/>
      <c r="U16" s="39"/>
      <c r="V16" s="39"/>
      <c r="W16" s="39"/>
      <c r="X16" s="1"/>
      <c r="Y16" s="1"/>
      <c r="Z16" s="1"/>
      <c r="AA16" s="1"/>
      <c r="AB16" s="1"/>
      <c r="AC16" s="1"/>
    </row>
    <row r="17" spans="1:29">
      <c r="A17" s="1"/>
      <c r="B17" s="1"/>
      <c r="C17" s="1"/>
      <c r="D17" s="39"/>
      <c r="E17" s="39"/>
      <c r="F17" s="39"/>
      <c r="G17" s="39"/>
      <c r="H17" s="39"/>
      <c r="I17" s="39"/>
      <c r="J17" s="39"/>
      <c r="K17" s="39"/>
      <c r="L17" s="39"/>
      <c r="M17" s="39"/>
      <c r="N17" s="39"/>
      <c r="O17" s="39"/>
      <c r="P17" s="39"/>
      <c r="Q17" s="39"/>
      <c r="R17" s="39"/>
      <c r="S17" s="39"/>
      <c r="T17" s="39"/>
      <c r="U17" s="39"/>
      <c r="V17" s="39"/>
      <c r="W17" s="39"/>
      <c r="X17" s="1"/>
      <c r="Y17" s="1"/>
      <c r="Z17" s="1"/>
      <c r="AA17" s="1"/>
      <c r="AB17" s="1"/>
      <c r="AC17" s="1"/>
    </row>
    <row r="18" spans="1:29" ht="20.25">
      <c r="A18" s="1"/>
      <c r="B18" s="1"/>
      <c r="C18" s="1"/>
      <c r="D18" s="129" t="s">
        <v>116</v>
      </c>
      <c r="E18" s="39"/>
      <c r="F18" s="39"/>
      <c r="G18" s="39"/>
      <c r="H18" s="39"/>
      <c r="I18" s="39"/>
      <c r="J18" s="39"/>
      <c r="K18" s="39"/>
      <c r="L18" s="39"/>
      <c r="M18" s="39"/>
      <c r="N18" s="39"/>
      <c r="O18" s="39"/>
      <c r="P18" s="39"/>
      <c r="Q18" s="39"/>
      <c r="R18" s="39"/>
      <c r="S18" s="39"/>
      <c r="T18" s="39"/>
      <c r="U18" s="39"/>
      <c r="V18" s="39"/>
      <c r="W18" s="39"/>
      <c r="X18" s="1"/>
      <c r="Y18" s="1"/>
      <c r="Z18" s="1"/>
      <c r="AA18" s="1"/>
      <c r="AB18" s="1"/>
      <c r="AC18" s="1"/>
    </row>
    <row r="19" spans="1:29">
      <c r="A19" s="1"/>
      <c r="B19" s="1"/>
      <c r="C19" s="1"/>
      <c r="D19" s="39"/>
      <c r="E19" s="39"/>
      <c r="F19" s="39"/>
      <c r="G19" s="39"/>
      <c r="H19" s="39"/>
      <c r="I19" s="39"/>
      <c r="J19" s="39"/>
      <c r="K19" s="39"/>
      <c r="L19" s="39"/>
      <c r="M19" s="39"/>
      <c r="N19" s="39"/>
      <c r="O19" s="39"/>
      <c r="P19" s="39"/>
      <c r="Q19" s="39"/>
      <c r="R19" s="39"/>
      <c r="S19" s="39"/>
      <c r="T19" s="39"/>
      <c r="U19" s="39"/>
      <c r="V19" s="39"/>
      <c r="W19" s="39"/>
      <c r="X19" s="1"/>
      <c r="Y19" s="1"/>
      <c r="Z19" s="1"/>
      <c r="AA19" s="1"/>
      <c r="AB19" s="1"/>
      <c r="AC19" s="1"/>
    </row>
    <row r="20" spans="1:29">
      <c r="A20" s="1"/>
      <c r="B20" s="1"/>
      <c r="C20" s="1"/>
      <c r="D20" s="39"/>
      <c r="E20" s="39"/>
      <c r="F20" s="39"/>
      <c r="G20" s="39"/>
      <c r="H20" s="39"/>
      <c r="I20" s="39"/>
      <c r="J20" s="39"/>
      <c r="K20" s="39"/>
      <c r="L20" s="39"/>
      <c r="M20" s="39"/>
      <c r="N20" s="39"/>
      <c r="O20" s="39"/>
      <c r="P20" s="39"/>
      <c r="Q20" s="39"/>
      <c r="R20" s="39"/>
      <c r="S20" s="39"/>
      <c r="T20" s="39"/>
      <c r="U20" s="39"/>
      <c r="V20" s="39"/>
      <c r="W20" s="39"/>
      <c r="X20" s="1"/>
      <c r="Y20" s="1"/>
      <c r="Z20" s="1"/>
      <c r="AA20" s="1"/>
      <c r="AB20" s="1"/>
      <c r="AC20" s="1"/>
    </row>
    <row r="21" spans="1:29" ht="20.25">
      <c r="A21" s="1"/>
      <c r="B21" s="1"/>
      <c r="C21" s="1"/>
      <c r="D21" s="39"/>
      <c r="E21" s="39"/>
      <c r="F21" s="39"/>
      <c r="G21" s="39"/>
      <c r="H21" s="39"/>
      <c r="I21" s="39"/>
      <c r="J21" s="39"/>
      <c r="K21" s="39"/>
      <c r="L21" s="39"/>
      <c r="M21" s="39"/>
      <c r="N21" s="39"/>
      <c r="O21" s="39"/>
      <c r="P21" s="39"/>
      <c r="Q21" s="39"/>
      <c r="R21" s="39"/>
      <c r="S21" s="39"/>
      <c r="T21" s="39"/>
      <c r="U21" s="39"/>
      <c r="V21" s="39"/>
      <c r="W21" s="47"/>
      <c r="X21" s="1"/>
      <c r="Y21" s="1"/>
      <c r="Z21" s="1"/>
      <c r="AA21" s="1"/>
      <c r="AB21" s="1"/>
      <c r="AC21" s="1"/>
    </row>
    <row r="22" spans="1:29" ht="18">
      <c r="A22" s="1"/>
      <c r="B22" s="1"/>
      <c r="C22" s="1"/>
      <c r="D22" s="39"/>
      <c r="E22" s="39"/>
      <c r="F22" s="39"/>
      <c r="G22" s="39"/>
      <c r="H22" s="39"/>
      <c r="I22" s="39"/>
      <c r="J22" s="39"/>
      <c r="K22" s="39"/>
      <c r="L22" s="39"/>
      <c r="M22" s="39"/>
      <c r="N22" s="39"/>
      <c r="O22" s="39"/>
      <c r="P22" s="39"/>
      <c r="Q22" s="39"/>
      <c r="R22" s="39"/>
      <c r="S22" s="39"/>
      <c r="T22" s="39"/>
      <c r="U22" s="39"/>
      <c r="V22" s="39"/>
      <c r="W22" s="41"/>
      <c r="X22" s="1"/>
      <c r="Y22" s="1"/>
      <c r="Z22" s="1"/>
      <c r="AA22" s="1"/>
      <c r="AB22" s="1"/>
      <c r="AC22" s="1"/>
    </row>
    <row r="23" spans="1:29" ht="14.25">
      <c r="A23" s="1"/>
      <c r="B23" s="1"/>
      <c r="C23" s="1"/>
      <c r="D23" s="39"/>
      <c r="E23" s="39"/>
      <c r="F23" s="39"/>
      <c r="G23" s="39"/>
      <c r="H23" s="39"/>
      <c r="I23" s="39"/>
      <c r="J23" s="39"/>
      <c r="K23" s="39"/>
      <c r="L23" s="39"/>
      <c r="M23" s="39"/>
      <c r="N23" s="39"/>
      <c r="O23" s="39"/>
      <c r="P23" s="39"/>
      <c r="Q23" s="39"/>
      <c r="R23" s="39"/>
      <c r="S23" s="39"/>
      <c r="T23" s="39"/>
      <c r="U23" s="39"/>
      <c r="V23" s="39"/>
      <c r="W23" s="40"/>
      <c r="X23" s="1"/>
      <c r="Y23" s="1"/>
      <c r="Z23" s="1"/>
      <c r="AA23" s="1"/>
      <c r="AB23" s="1"/>
      <c r="AC23" s="1"/>
    </row>
    <row r="24" spans="1:29" ht="14.25">
      <c r="A24" s="1"/>
      <c r="B24" s="1"/>
      <c r="C24" s="1"/>
      <c r="D24" s="39"/>
      <c r="E24" s="39"/>
      <c r="F24" s="39"/>
      <c r="G24" s="39"/>
      <c r="H24" s="39"/>
      <c r="I24" s="39"/>
      <c r="J24" s="39"/>
      <c r="K24" s="39"/>
      <c r="L24" s="39"/>
      <c r="M24" s="39"/>
      <c r="N24" s="39"/>
      <c r="O24" s="39"/>
      <c r="P24" s="39"/>
      <c r="Q24" s="39"/>
      <c r="R24" s="39"/>
      <c r="S24" s="39"/>
      <c r="T24" s="39"/>
      <c r="U24" s="39"/>
      <c r="V24" s="39"/>
      <c r="W24" s="40"/>
      <c r="X24" s="1"/>
      <c r="Y24" s="1"/>
      <c r="Z24" s="1"/>
      <c r="AA24" s="1"/>
      <c r="AB24" s="1"/>
      <c r="AC24" s="1"/>
    </row>
    <row r="25" spans="1:29">
      <c r="A25" s="1"/>
      <c r="B25" s="1"/>
      <c r="C25" s="1"/>
      <c r="D25" s="39"/>
      <c r="E25" s="39"/>
      <c r="F25" s="39"/>
      <c r="G25" s="39"/>
      <c r="H25" s="39"/>
      <c r="I25" s="39"/>
      <c r="J25" s="39"/>
      <c r="K25" s="39"/>
      <c r="L25" s="39"/>
      <c r="M25" s="39"/>
      <c r="N25" s="39"/>
      <c r="O25" s="39"/>
      <c r="P25" s="39"/>
      <c r="Q25" s="39"/>
      <c r="R25" s="39"/>
      <c r="S25" s="39"/>
      <c r="T25" s="39"/>
      <c r="U25" s="39"/>
      <c r="V25" s="39"/>
      <c r="W25" s="39"/>
      <c r="X25" s="1"/>
      <c r="Y25" s="1"/>
      <c r="Z25" s="1"/>
      <c r="AA25" s="1"/>
      <c r="AB25" s="1"/>
      <c r="AC25" s="1"/>
    </row>
    <row r="26" spans="1:29">
      <c r="A26" s="1"/>
      <c r="B26" s="1"/>
      <c r="C26" s="1"/>
      <c r="D26" s="39"/>
      <c r="E26" s="39"/>
      <c r="F26" s="39"/>
      <c r="G26" s="39"/>
      <c r="H26" s="39"/>
      <c r="I26" s="39"/>
      <c r="J26" s="39"/>
      <c r="K26" s="39"/>
      <c r="L26" s="39"/>
      <c r="M26" s="39"/>
      <c r="N26" s="39"/>
      <c r="O26" s="39"/>
      <c r="P26" s="39"/>
      <c r="Q26" s="39"/>
      <c r="R26" s="39"/>
      <c r="S26" s="39"/>
      <c r="T26" s="39"/>
      <c r="U26" s="39"/>
      <c r="V26" s="39"/>
      <c r="W26" s="39"/>
      <c r="X26" s="1"/>
      <c r="Y26" s="1"/>
      <c r="Z26" s="1"/>
      <c r="AA26" s="1"/>
      <c r="AB26" s="1"/>
      <c r="AC26" s="1"/>
    </row>
    <row r="27" spans="1:29">
      <c r="A27" s="1"/>
      <c r="B27" s="1"/>
      <c r="C27" s="1"/>
      <c r="D27" s="39"/>
      <c r="E27" s="39"/>
      <c r="F27" s="39"/>
      <c r="G27" s="39"/>
      <c r="H27" s="39"/>
      <c r="I27" s="39"/>
      <c r="J27" s="39"/>
      <c r="K27" s="39"/>
      <c r="L27" s="39"/>
      <c r="M27" s="39"/>
      <c r="N27" s="39"/>
      <c r="O27" s="39"/>
      <c r="P27" s="39"/>
      <c r="Q27" s="39"/>
      <c r="R27" s="39"/>
      <c r="S27" s="39"/>
      <c r="T27" s="39"/>
      <c r="U27" s="39"/>
      <c r="V27" s="39"/>
      <c r="W27" s="39"/>
      <c r="X27" s="1"/>
      <c r="Y27" s="1"/>
      <c r="Z27" s="1"/>
      <c r="AA27" s="1"/>
      <c r="AB27" s="1"/>
      <c r="AC27" s="1"/>
    </row>
    <row r="28" spans="1:29">
      <c r="A28" s="1"/>
      <c r="B28" s="1"/>
      <c r="C28" s="1"/>
      <c r="D28" s="39"/>
      <c r="E28" s="39"/>
      <c r="F28" s="39"/>
      <c r="G28" s="39"/>
      <c r="H28" s="39"/>
      <c r="I28" s="39"/>
      <c r="J28" s="39"/>
      <c r="K28" s="39"/>
      <c r="L28" s="39"/>
      <c r="M28" s="39"/>
      <c r="N28" s="39"/>
      <c r="O28" s="39"/>
      <c r="P28" s="39"/>
      <c r="Q28" s="39"/>
      <c r="R28" s="39"/>
      <c r="S28" s="39"/>
      <c r="T28" s="39"/>
      <c r="U28" s="39"/>
      <c r="V28" s="39"/>
      <c r="W28" s="39"/>
      <c r="X28" s="1"/>
      <c r="Y28" s="1"/>
      <c r="Z28" s="1"/>
      <c r="AA28" s="1"/>
      <c r="AB28" s="1"/>
      <c r="AC28" s="1"/>
    </row>
    <row r="29" spans="1:29">
      <c r="A29" s="1"/>
      <c r="B29" s="1"/>
      <c r="C29" s="1"/>
      <c r="D29" s="39"/>
      <c r="E29" s="39"/>
      <c r="F29" s="39"/>
      <c r="G29" s="39"/>
      <c r="H29" s="39"/>
      <c r="I29" s="39"/>
      <c r="J29" s="39"/>
      <c r="K29" s="39"/>
      <c r="L29" s="39"/>
      <c r="M29" s="39"/>
      <c r="N29" s="39"/>
      <c r="O29" s="39"/>
      <c r="P29" s="39"/>
      <c r="Q29" s="39"/>
      <c r="R29" s="39"/>
      <c r="S29" s="39"/>
      <c r="T29" s="39"/>
      <c r="U29" s="39"/>
      <c r="V29" s="39"/>
      <c r="W29" s="39"/>
      <c r="X29" s="1"/>
      <c r="Y29" s="1"/>
      <c r="Z29" s="1"/>
      <c r="AA29" s="1"/>
      <c r="AB29" s="1"/>
      <c r="AC29" s="1"/>
    </row>
    <row r="30" spans="1:29">
      <c r="A30" s="1"/>
      <c r="B30" s="1"/>
      <c r="C30" s="1"/>
      <c r="D30" s="39"/>
      <c r="E30" s="39"/>
      <c r="F30" s="39"/>
      <c r="G30" s="39"/>
      <c r="H30" s="39"/>
      <c r="I30" s="39"/>
      <c r="J30" s="39"/>
      <c r="K30" s="39"/>
      <c r="L30" s="39"/>
      <c r="M30" s="39"/>
      <c r="N30" s="39"/>
      <c r="O30" s="39"/>
      <c r="P30" s="39"/>
      <c r="Q30" s="39"/>
      <c r="R30" s="39"/>
      <c r="S30" s="39"/>
      <c r="T30" s="39"/>
      <c r="U30" s="39"/>
      <c r="V30" s="39"/>
      <c r="W30" s="39"/>
      <c r="X30" s="1"/>
      <c r="Y30" s="1"/>
      <c r="Z30" s="1"/>
      <c r="AA30" s="1"/>
      <c r="AB30" s="1"/>
      <c r="AC30" s="1"/>
    </row>
    <row r="31" spans="1:29">
      <c r="A31" s="1"/>
      <c r="B31" s="1"/>
      <c r="C31" s="1"/>
      <c r="D31" s="39"/>
      <c r="E31" s="39"/>
      <c r="F31" s="39"/>
      <c r="G31" s="39"/>
      <c r="H31" s="39"/>
      <c r="I31" s="39"/>
      <c r="J31" s="39"/>
      <c r="K31" s="39"/>
      <c r="L31" s="39"/>
      <c r="M31" s="39"/>
      <c r="N31" s="39"/>
      <c r="O31" s="39"/>
      <c r="P31" s="39"/>
      <c r="Q31" s="39"/>
      <c r="R31" s="39"/>
      <c r="S31" s="39"/>
      <c r="T31" s="39"/>
      <c r="U31" s="39"/>
      <c r="V31" s="39"/>
      <c r="W31" s="39"/>
      <c r="X31" s="1"/>
      <c r="Y31" s="1"/>
      <c r="Z31" s="1"/>
      <c r="AA31" s="1"/>
      <c r="AB31" s="1"/>
      <c r="AC31" s="1"/>
    </row>
    <row r="32" spans="1:29">
      <c r="A32" s="1"/>
      <c r="B32" s="1"/>
      <c r="C32" s="1"/>
      <c r="D32" s="39"/>
      <c r="E32" s="39"/>
      <c r="F32" s="39"/>
      <c r="G32" s="39"/>
      <c r="H32" s="39"/>
      <c r="I32" s="39"/>
      <c r="J32" s="39"/>
      <c r="K32" s="39"/>
      <c r="L32" s="39"/>
      <c r="M32" s="39"/>
      <c r="N32" s="39"/>
      <c r="O32" s="39"/>
      <c r="P32" s="39"/>
      <c r="Q32" s="39"/>
      <c r="R32" s="39"/>
      <c r="S32" s="39"/>
      <c r="T32" s="39"/>
      <c r="U32" s="39"/>
      <c r="V32" s="39"/>
      <c r="W32" s="39"/>
      <c r="X32" s="1"/>
      <c r="Y32" s="1"/>
      <c r="Z32" s="1"/>
      <c r="AA32" s="1"/>
      <c r="AB32" s="1"/>
      <c r="AC32" s="1"/>
    </row>
    <row r="33" spans="1:38">
      <c r="A33" s="1"/>
      <c r="B33" s="1"/>
      <c r="C33" s="1"/>
      <c r="D33" s="39"/>
      <c r="E33" s="39"/>
      <c r="F33" s="39"/>
      <c r="G33" s="39"/>
      <c r="H33" s="39"/>
      <c r="I33" s="39"/>
      <c r="J33" s="39"/>
      <c r="K33" s="39"/>
      <c r="L33" s="39"/>
      <c r="M33" s="39"/>
      <c r="N33" s="39"/>
      <c r="O33" s="39"/>
      <c r="P33" s="39"/>
      <c r="Q33" s="39"/>
      <c r="R33" s="39"/>
      <c r="S33" s="39"/>
      <c r="T33" s="39"/>
      <c r="U33" s="39"/>
      <c r="V33" s="39"/>
      <c r="W33" s="39"/>
      <c r="X33" s="1"/>
      <c r="Y33" s="1"/>
      <c r="Z33" s="1"/>
      <c r="AA33" s="1"/>
      <c r="AB33" s="1"/>
      <c r="AC33" s="1"/>
    </row>
    <row r="34" spans="1:38">
      <c r="A34" s="1"/>
      <c r="B34" s="1"/>
      <c r="C34" s="1"/>
      <c r="D34" s="39"/>
      <c r="E34" s="39"/>
      <c r="F34" s="39"/>
      <c r="G34" s="39"/>
      <c r="H34" s="39"/>
      <c r="I34" s="39"/>
      <c r="J34" s="39"/>
      <c r="K34" s="39"/>
      <c r="L34" s="39"/>
      <c r="M34" s="39"/>
      <c r="N34" s="39"/>
      <c r="O34" s="39"/>
      <c r="P34" s="39"/>
      <c r="Q34" s="39"/>
      <c r="R34" s="39"/>
      <c r="S34" s="39"/>
      <c r="T34" s="39"/>
      <c r="U34" s="39"/>
      <c r="V34" s="39"/>
      <c r="W34" s="39"/>
      <c r="X34" s="1"/>
      <c r="Y34" s="1"/>
      <c r="Z34" s="1"/>
      <c r="AA34" s="1"/>
      <c r="AB34" s="1"/>
      <c r="AC34" s="1"/>
    </row>
    <row r="35" spans="1:38">
      <c r="A35" s="1"/>
      <c r="B35" s="1"/>
      <c r="C35" s="1"/>
      <c r="D35" s="39"/>
      <c r="E35" s="39"/>
      <c r="F35" s="39"/>
      <c r="G35" s="39"/>
      <c r="H35" s="39"/>
      <c r="I35" s="39"/>
      <c r="J35" s="39"/>
      <c r="K35" s="39"/>
      <c r="L35" s="39"/>
      <c r="M35" s="39"/>
      <c r="N35" s="39"/>
      <c r="O35" s="39"/>
      <c r="P35" s="39"/>
      <c r="Q35" s="39"/>
      <c r="R35" s="39"/>
      <c r="S35" s="39"/>
      <c r="T35" s="39"/>
      <c r="U35" s="39"/>
      <c r="V35" s="39"/>
      <c r="W35" s="39"/>
      <c r="X35" s="1"/>
      <c r="Y35" s="1"/>
      <c r="Z35" s="1"/>
      <c r="AA35" s="1"/>
      <c r="AB35" s="1"/>
      <c r="AC35" s="1"/>
    </row>
    <row r="36" spans="1:38">
      <c r="A36" s="1"/>
      <c r="B36" s="1"/>
      <c r="C36" s="1"/>
      <c r="D36" s="39"/>
      <c r="E36" s="39"/>
      <c r="F36" s="39"/>
      <c r="G36" s="39"/>
      <c r="H36" s="39"/>
      <c r="I36" s="39"/>
      <c r="J36" s="39"/>
      <c r="K36" s="39"/>
      <c r="L36" s="39"/>
      <c r="M36" s="39"/>
      <c r="N36" s="39"/>
      <c r="O36" s="39"/>
      <c r="P36" s="39"/>
      <c r="Q36" s="39"/>
      <c r="R36" s="39"/>
      <c r="S36" s="39"/>
      <c r="T36" s="39"/>
      <c r="U36" s="39"/>
      <c r="V36" s="39"/>
      <c r="W36" s="39"/>
      <c r="X36" s="1"/>
      <c r="Y36" s="1"/>
      <c r="Z36" s="1"/>
      <c r="AA36" s="1"/>
      <c r="AB36" s="1"/>
      <c r="AC36" s="1"/>
    </row>
    <row r="37" spans="1:38">
      <c r="A37" s="1"/>
      <c r="B37" s="1"/>
      <c r="C37" s="1"/>
      <c r="D37" s="39"/>
      <c r="E37" s="39"/>
      <c r="F37" s="39"/>
      <c r="G37" s="39"/>
      <c r="H37" s="39"/>
      <c r="I37" s="39"/>
      <c r="J37" s="39"/>
      <c r="K37" s="39"/>
      <c r="L37" s="39"/>
      <c r="M37" s="39"/>
      <c r="N37" s="39"/>
      <c r="O37" s="39"/>
      <c r="P37" s="39"/>
      <c r="Q37" s="39"/>
      <c r="R37" s="39"/>
      <c r="S37" s="39"/>
      <c r="T37" s="39"/>
      <c r="U37" s="39"/>
      <c r="V37" s="39"/>
      <c r="W37" s="39"/>
      <c r="X37" s="1"/>
      <c r="Y37" s="1"/>
      <c r="Z37" s="1"/>
      <c r="AA37" s="1"/>
      <c r="AB37" s="1"/>
      <c r="AC37" s="1"/>
    </row>
    <row r="38" spans="1:38">
      <c r="A38" s="1"/>
      <c r="B38" s="1"/>
      <c r="C38" s="1"/>
      <c r="D38" s="39"/>
      <c r="E38" s="39"/>
      <c r="F38" s="39"/>
      <c r="G38" s="39"/>
      <c r="H38" s="39"/>
      <c r="I38" s="39"/>
      <c r="J38" s="39"/>
      <c r="K38" s="39"/>
      <c r="L38" s="39"/>
      <c r="M38" s="39"/>
      <c r="N38" s="39"/>
      <c r="O38" s="39"/>
      <c r="P38" s="39"/>
      <c r="Q38" s="39"/>
      <c r="R38" s="39"/>
      <c r="S38" s="39"/>
      <c r="T38" s="39"/>
      <c r="U38" s="39"/>
      <c r="V38" s="39"/>
      <c r="W38" s="39"/>
      <c r="X38" s="1"/>
      <c r="Y38" s="1"/>
      <c r="Z38" s="1"/>
      <c r="AA38" s="1"/>
      <c r="AB38" s="1"/>
      <c r="AC38" s="1"/>
    </row>
    <row r="39" spans="1:38">
      <c r="A39" s="1"/>
      <c r="B39" s="1"/>
      <c r="C39" s="1"/>
      <c r="D39" s="39"/>
      <c r="E39" s="39"/>
      <c r="F39" s="39"/>
      <c r="G39" s="39"/>
      <c r="H39" s="39"/>
      <c r="I39" s="39"/>
      <c r="J39" s="39"/>
      <c r="K39" s="39"/>
      <c r="L39" s="39"/>
      <c r="M39" s="39"/>
      <c r="N39" s="39"/>
      <c r="O39" s="39"/>
      <c r="P39" s="39"/>
      <c r="Q39" s="39"/>
      <c r="R39" s="39"/>
      <c r="S39" s="39"/>
      <c r="T39" s="39"/>
      <c r="U39" s="39"/>
      <c r="V39" s="39"/>
      <c r="W39" s="39"/>
      <c r="X39" s="1"/>
      <c r="Y39" s="1"/>
      <c r="Z39" s="1"/>
      <c r="AA39" s="1"/>
      <c r="AB39" s="1"/>
      <c r="AC39" s="1"/>
    </row>
    <row r="40" spans="1:38">
      <c r="A40" s="1"/>
      <c r="B40" s="1"/>
      <c r="C40" s="1"/>
      <c r="D40" s="39"/>
      <c r="E40" s="39"/>
      <c r="F40" s="39"/>
      <c r="G40" s="39"/>
      <c r="H40" s="39"/>
      <c r="I40" s="39"/>
      <c r="J40" s="39"/>
      <c r="K40" s="39"/>
      <c r="L40" s="39"/>
      <c r="M40" s="39"/>
      <c r="N40" s="39"/>
      <c r="O40" s="39"/>
      <c r="P40" s="39"/>
      <c r="Q40" s="39"/>
      <c r="R40" s="39"/>
      <c r="S40" s="39"/>
      <c r="T40" s="39"/>
      <c r="U40" s="39"/>
      <c r="V40" s="39"/>
      <c r="W40" s="39"/>
      <c r="X40" s="1"/>
      <c r="Y40" s="1"/>
      <c r="Z40" s="1"/>
      <c r="AA40" s="1"/>
      <c r="AB40" s="1"/>
      <c r="AC40" s="1"/>
    </row>
    <row r="41" spans="1:38">
      <c r="A41" s="1"/>
      <c r="B41" s="1"/>
      <c r="C41" s="1"/>
      <c r="D41" s="39"/>
      <c r="E41" s="39"/>
      <c r="F41" s="39"/>
      <c r="G41" s="39"/>
      <c r="H41" s="39"/>
      <c r="I41" s="39"/>
      <c r="J41" s="39"/>
      <c r="K41" s="39"/>
      <c r="L41" s="39"/>
      <c r="M41" s="39"/>
      <c r="N41" s="39"/>
      <c r="O41" s="39"/>
      <c r="P41" s="39"/>
      <c r="Q41" s="39"/>
      <c r="R41" s="39"/>
      <c r="S41" s="39"/>
      <c r="T41" s="39"/>
      <c r="U41" s="39"/>
      <c r="V41" s="39"/>
      <c r="W41" s="39"/>
      <c r="X41" s="1"/>
      <c r="Y41" s="1"/>
      <c r="Z41" s="1"/>
      <c r="AA41" s="1"/>
      <c r="AB41" s="1"/>
      <c r="AC41" s="1"/>
    </row>
    <row r="42" spans="1:38">
      <c r="A42" s="1"/>
      <c r="B42" s="1"/>
      <c r="C42" s="1"/>
      <c r="D42" s="39"/>
      <c r="E42" s="39"/>
      <c r="F42" s="39"/>
      <c r="G42" s="39"/>
      <c r="H42" s="39"/>
      <c r="I42" s="39"/>
      <c r="J42" s="39"/>
      <c r="K42" s="39"/>
      <c r="L42" s="39"/>
      <c r="M42" s="39"/>
      <c r="N42" s="39"/>
      <c r="O42" s="39"/>
      <c r="P42" s="39"/>
      <c r="Q42" s="39"/>
      <c r="R42" s="39"/>
      <c r="S42" s="39"/>
      <c r="T42" s="39"/>
      <c r="U42" s="39"/>
      <c r="V42" s="39"/>
      <c r="W42" s="39"/>
      <c r="X42" s="1"/>
      <c r="Y42" s="1"/>
      <c r="Z42" s="1"/>
      <c r="AA42" s="1"/>
      <c r="AB42" s="1"/>
      <c r="AC42" s="1"/>
    </row>
    <row r="43" spans="1:38" ht="18">
      <c r="A43" s="1"/>
      <c r="B43" s="1"/>
      <c r="C43" s="1"/>
      <c r="D43" s="39"/>
      <c r="E43" s="39"/>
      <c r="F43" s="39"/>
      <c r="G43" s="39"/>
      <c r="H43" s="39"/>
      <c r="I43" s="39"/>
      <c r="J43" s="39"/>
      <c r="K43" s="39"/>
      <c r="L43" s="39"/>
      <c r="M43" s="39"/>
      <c r="N43" s="39"/>
      <c r="O43" s="39"/>
      <c r="P43" s="39"/>
      <c r="Q43" s="39"/>
      <c r="R43" s="39"/>
      <c r="S43" s="78"/>
      <c r="T43" s="41"/>
      <c r="U43" s="41"/>
      <c r="V43" s="41"/>
      <c r="W43" s="44"/>
      <c r="X43" s="44"/>
      <c r="Y43" s="44"/>
      <c r="Z43" s="1"/>
      <c r="AA43" s="1"/>
      <c r="AB43" s="1"/>
      <c r="AC43" s="1"/>
    </row>
    <row r="44" spans="1:38" s="43" customFormat="1" ht="18">
      <c r="A44" s="18"/>
      <c r="B44" s="18"/>
      <c r="C44" s="18"/>
      <c r="D44" s="42"/>
      <c r="E44" s="42"/>
      <c r="F44" s="42"/>
      <c r="G44" s="42"/>
      <c r="H44" s="78"/>
      <c r="I44" s="42"/>
      <c r="J44" s="78"/>
      <c r="K44" s="42"/>
      <c r="L44" s="78"/>
      <c r="M44" s="42"/>
      <c r="N44" s="78"/>
      <c r="O44" s="42"/>
      <c r="P44" s="78"/>
      <c r="Q44" s="42"/>
      <c r="R44" s="78"/>
      <c r="S44" s="90"/>
      <c r="T44" s="39"/>
      <c r="U44" s="39"/>
      <c r="V44" s="39"/>
      <c r="W44" s="1"/>
      <c r="X44" s="1"/>
      <c r="Y44" s="1"/>
      <c r="Z44" s="18"/>
      <c r="AA44" s="18"/>
      <c r="AB44" s="18"/>
      <c r="AC44" s="18"/>
      <c r="AD44" s="18"/>
      <c r="AE44" s="18"/>
      <c r="AF44" s="18"/>
      <c r="AG44" s="18"/>
      <c r="AH44" s="18"/>
      <c r="AI44" s="18"/>
      <c r="AJ44" s="18"/>
      <c r="AK44" s="18"/>
      <c r="AL44" s="18"/>
    </row>
    <row r="45" spans="1:38" ht="23.25">
      <c r="A45" s="1"/>
      <c r="B45" s="1"/>
      <c r="C45" s="1"/>
      <c r="D45" s="39"/>
      <c r="E45" s="39"/>
      <c r="F45" s="39"/>
      <c r="G45" s="39"/>
      <c r="H45" s="130">
        <v>15</v>
      </c>
      <c r="I45" s="131"/>
      <c r="J45" s="131">
        <v>4</v>
      </c>
      <c r="K45" s="131"/>
      <c r="L45" s="131">
        <v>8</v>
      </c>
      <c r="M45" s="131"/>
      <c r="N45" s="131">
        <v>2</v>
      </c>
      <c r="O45" s="131"/>
      <c r="P45" s="131"/>
      <c r="Q45" s="39"/>
      <c r="R45" s="39"/>
      <c r="S45" s="39"/>
      <c r="T45" s="39"/>
      <c r="U45" s="129" t="s">
        <v>148</v>
      </c>
      <c r="V45" s="39"/>
      <c r="W45" s="1"/>
      <c r="X45" s="1"/>
      <c r="Y45" s="1"/>
      <c r="Z45" s="1"/>
      <c r="AA45" s="1"/>
      <c r="AB45" s="1"/>
      <c r="AC45" s="1"/>
    </row>
    <row r="46" spans="1:38" s="45" customFormat="1" ht="23.25">
      <c r="A46" s="44"/>
      <c r="B46" s="44"/>
      <c r="C46" s="44"/>
      <c r="D46" s="41"/>
      <c r="E46" s="41"/>
      <c r="F46" s="41"/>
      <c r="G46" s="78" t="s">
        <v>145</v>
      </c>
      <c r="H46" s="78"/>
      <c r="I46" s="78" t="s">
        <v>136</v>
      </c>
      <c r="J46" s="78"/>
      <c r="K46" s="78" t="s">
        <v>138</v>
      </c>
      <c r="L46" s="78"/>
      <c r="M46" s="78" t="s">
        <v>140</v>
      </c>
      <c r="N46" s="78"/>
      <c r="O46" s="78" t="s">
        <v>142</v>
      </c>
      <c r="P46" s="78"/>
      <c r="Q46" s="78" t="s">
        <v>140</v>
      </c>
      <c r="R46" s="78"/>
      <c r="S46" s="78"/>
      <c r="T46" s="78"/>
      <c r="U46" s="78"/>
      <c r="V46" s="78"/>
      <c r="W46" s="82">
        <f>SUM(F52:U52)</f>
        <v>21.605633802816897</v>
      </c>
      <c r="X46" s="44" t="s">
        <v>48</v>
      </c>
      <c r="Y46" s="106" t="s">
        <v>49</v>
      </c>
      <c r="Z46" s="41"/>
      <c r="AA46" s="44"/>
      <c r="AB46" s="44"/>
      <c r="AC46" s="44"/>
      <c r="AD46" s="44"/>
      <c r="AE46" s="44"/>
      <c r="AF46" s="44"/>
      <c r="AG46" s="44"/>
      <c r="AH46" s="44"/>
      <c r="AI46" s="44"/>
      <c r="AJ46" s="44"/>
      <c r="AK46" s="44"/>
      <c r="AL46" s="44"/>
    </row>
    <row r="47" spans="1:38" s="45" customFormat="1" ht="30">
      <c r="A47" s="44"/>
      <c r="B47" s="44"/>
      <c r="C47" s="44"/>
      <c r="D47" s="41"/>
      <c r="E47" s="41"/>
      <c r="F47" s="41"/>
      <c r="G47" s="78" t="s">
        <v>146</v>
      </c>
      <c r="H47" s="78"/>
      <c r="I47" s="78" t="s">
        <v>137</v>
      </c>
      <c r="J47" s="78"/>
      <c r="K47" s="78" t="s">
        <v>139</v>
      </c>
      <c r="L47" s="78"/>
      <c r="M47" s="78" t="s">
        <v>141</v>
      </c>
      <c r="N47" s="78"/>
      <c r="O47" s="78" t="s">
        <v>143</v>
      </c>
      <c r="P47" s="78"/>
      <c r="Q47" s="78" t="s">
        <v>144</v>
      </c>
      <c r="R47" s="78"/>
      <c r="S47" s="81"/>
      <c r="T47" s="78"/>
      <c r="U47" s="133">
        <v>0.69</v>
      </c>
      <c r="V47" s="78"/>
      <c r="W47" s="82">
        <f>SUM(F52:U52)*(8.5)*(60)*(60)</f>
        <v>661132.39436619706</v>
      </c>
      <c r="X47" s="44" t="s">
        <v>72</v>
      </c>
      <c r="Y47" s="106" t="s">
        <v>49</v>
      </c>
      <c r="Z47" s="41"/>
      <c r="AA47" s="44"/>
      <c r="AB47" s="44"/>
      <c r="AC47" s="44"/>
      <c r="AD47" s="44"/>
      <c r="AE47" s="44"/>
      <c r="AF47" s="44"/>
      <c r="AG47" s="44"/>
      <c r="AH47" s="44"/>
      <c r="AI47" s="44"/>
      <c r="AJ47" s="44"/>
      <c r="AK47" s="44"/>
      <c r="AL47" s="44"/>
    </row>
    <row r="48" spans="1:38" s="45" customFormat="1" ht="18">
      <c r="A48" s="44"/>
      <c r="B48" s="44"/>
      <c r="C48" s="44"/>
      <c r="D48" s="41"/>
      <c r="E48" s="41"/>
      <c r="F48" s="41"/>
      <c r="G48" s="78" t="s">
        <v>43</v>
      </c>
      <c r="H48" s="78"/>
      <c r="I48" s="78" t="s">
        <v>44</v>
      </c>
      <c r="J48" s="78"/>
      <c r="K48" s="78" t="s">
        <v>45</v>
      </c>
      <c r="L48" s="78"/>
      <c r="M48" s="78" t="s">
        <v>46</v>
      </c>
      <c r="N48" s="78"/>
      <c r="O48" s="78" t="s">
        <v>47</v>
      </c>
      <c r="P48" s="78"/>
      <c r="Q48" s="78" t="s">
        <v>47</v>
      </c>
      <c r="R48" s="78"/>
      <c r="S48" s="78"/>
      <c r="T48" s="78"/>
      <c r="U48" s="78"/>
      <c r="V48" s="78"/>
      <c r="W48" s="78"/>
      <c r="X48" s="44"/>
      <c r="Y48" s="107"/>
      <c r="Z48" s="107"/>
      <c r="AA48" s="44"/>
      <c r="AB48" s="44"/>
      <c r="AC48" s="44"/>
      <c r="AD48" s="44"/>
      <c r="AE48" s="44"/>
      <c r="AF48" s="44"/>
      <c r="AG48" s="44"/>
      <c r="AH48" s="44"/>
      <c r="AI48" s="44"/>
      <c r="AJ48" s="44"/>
      <c r="AK48" s="44"/>
      <c r="AL48" s="44"/>
    </row>
    <row r="49" spans="1:38" ht="30">
      <c r="A49" s="1"/>
      <c r="B49" s="1"/>
      <c r="C49" s="1"/>
      <c r="D49" s="39"/>
      <c r="E49" s="39"/>
      <c r="F49" s="39"/>
      <c r="G49" s="99" t="s">
        <v>117</v>
      </c>
      <c r="H49" s="90"/>
      <c r="I49" s="99" t="s">
        <v>117</v>
      </c>
      <c r="J49" s="90"/>
      <c r="K49" s="90" t="s">
        <v>118</v>
      </c>
      <c r="L49" s="90"/>
      <c r="M49" s="90" t="s">
        <v>119</v>
      </c>
      <c r="N49" s="90"/>
      <c r="O49" s="90" t="s">
        <v>120</v>
      </c>
      <c r="P49" s="90"/>
      <c r="Q49" s="90" t="s">
        <v>120</v>
      </c>
      <c r="R49" s="90"/>
      <c r="S49" s="78"/>
      <c r="T49" s="80"/>
      <c r="U49" s="133">
        <v>0.31</v>
      </c>
      <c r="V49" s="78"/>
      <c r="W49" s="89">
        <f>SUM(G54:T54)</f>
        <v>299700</v>
      </c>
      <c r="X49" s="44" t="s">
        <v>50</v>
      </c>
      <c r="Y49" s="106" t="s">
        <v>51</v>
      </c>
      <c r="Z49" s="108"/>
      <c r="AA49" s="1"/>
      <c r="AB49" s="1"/>
      <c r="AC49" s="1"/>
    </row>
    <row r="50" spans="1:38" ht="18">
      <c r="A50" s="1"/>
      <c r="B50" s="1"/>
      <c r="C50" s="1"/>
      <c r="D50" s="39"/>
      <c r="E50" s="39"/>
      <c r="F50" s="39"/>
      <c r="G50" s="39"/>
      <c r="H50" s="39"/>
      <c r="I50" s="39"/>
      <c r="J50" s="39"/>
      <c r="K50" s="39"/>
      <c r="L50" s="39"/>
      <c r="M50" s="39"/>
      <c r="N50" s="39"/>
      <c r="O50" s="39"/>
      <c r="P50" s="39"/>
      <c r="Q50" s="90"/>
      <c r="R50" s="39"/>
      <c r="S50" s="39"/>
      <c r="T50" s="39"/>
      <c r="U50" s="1"/>
      <c r="V50" s="41"/>
      <c r="W50" s="1"/>
      <c r="X50" s="1"/>
      <c r="Y50" s="39"/>
      <c r="Z50" s="108"/>
      <c r="AA50" s="1"/>
      <c r="AB50" s="1"/>
      <c r="AC50" s="1"/>
    </row>
    <row r="51" spans="1:38" s="45" customFormat="1" ht="18">
      <c r="A51" s="44"/>
      <c r="B51" s="44"/>
      <c r="C51" s="44"/>
      <c r="D51" s="41"/>
      <c r="E51" s="41"/>
      <c r="F51" s="78"/>
      <c r="G51" s="78"/>
      <c r="H51" s="78"/>
      <c r="I51" s="78"/>
      <c r="J51" s="78"/>
      <c r="K51" s="78"/>
      <c r="L51" s="78"/>
      <c r="M51" s="78"/>
      <c r="N51" s="78"/>
      <c r="O51" s="78"/>
      <c r="P51" s="78"/>
      <c r="Q51" s="78"/>
      <c r="R51" s="78"/>
      <c r="S51" s="1"/>
      <c r="T51" s="1"/>
      <c r="U51" s="1"/>
      <c r="V51" s="1"/>
      <c r="W51" s="1"/>
      <c r="X51" s="1"/>
      <c r="Y51" s="39"/>
      <c r="Z51" s="107"/>
      <c r="AA51" s="44"/>
      <c r="AB51" s="44"/>
      <c r="AC51" s="44"/>
      <c r="AD51" s="44"/>
      <c r="AE51" s="44"/>
      <c r="AF51" s="44"/>
      <c r="AG51" s="44"/>
      <c r="AH51" s="44"/>
      <c r="AI51" s="44"/>
      <c r="AJ51" s="44"/>
      <c r="AK51" s="44"/>
      <c r="AL51" s="44"/>
    </row>
    <row r="52" spans="1:38" s="45" customFormat="1" ht="24" thickBot="1">
      <c r="A52" s="44"/>
      <c r="B52" s="44"/>
      <c r="C52" s="44"/>
      <c r="D52" s="41"/>
      <c r="E52" s="41"/>
      <c r="F52" s="80">
        <v>2</v>
      </c>
      <c r="G52" s="78"/>
      <c r="H52" s="81">
        <f>H45/'5.1 Takt time'!I15</f>
        <v>10.140845070422534</v>
      </c>
      <c r="I52" s="78"/>
      <c r="J52" s="81">
        <f>J45/'5.1 Takt time'!I15</f>
        <v>2.704225352112676</v>
      </c>
      <c r="K52" s="78"/>
      <c r="L52" s="81">
        <f>L45/'5.1 Takt time'!I15</f>
        <v>5.408450704225352</v>
      </c>
      <c r="M52" s="78"/>
      <c r="N52" s="81">
        <f>N45/'5.1 Takt time'!I15</f>
        <v>1.352112676056338</v>
      </c>
      <c r="O52" s="78"/>
      <c r="P52" s="81" t="s">
        <v>133</v>
      </c>
      <c r="Q52" s="78"/>
      <c r="R52" s="81"/>
      <c r="S52" s="1"/>
      <c r="T52" s="1"/>
      <c r="U52" s="1"/>
      <c r="V52" s="1"/>
      <c r="W52" s="1"/>
      <c r="X52" s="1"/>
      <c r="Y52" s="39"/>
      <c r="Z52" s="107"/>
      <c r="AA52" s="44"/>
      <c r="AB52" s="44"/>
      <c r="AC52" s="44"/>
      <c r="AD52" s="44"/>
      <c r="AE52" s="44"/>
      <c r="AF52" s="44"/>
      <c r="AG52" s="44"/>
      <c r="AH52" s="44"/>
      <c r="AI52" s="44"/>
      <c r="AJ52" s="44"/>
      <c r="AK52" s="44"/>
      <c r="AL52" s="44"/>
    </row>
    <row r="53" spans="1:38" s="45" customFormat="1" ht="21" thickTop="1">
      <c r="A53" s="44"/>
      <c r="B53" s="44"/>
      <c r="C53" s="44"/>
      <c r="D53" s="41"/>
      <c r="E53" s="41"/>
      <c r="F53" s="83"/>
      <c r="G53" s="78"/>
      <c r="H53" s="84"/>
      <c r="I53" s="85"/>
      <c r="J53" s="83"/>
      <c r="K53" s="78"/>
      <c r="L53" s="84"/>
      <c r="M53" s="85"/>
      <c r="N53" s="84"/>
      <c r="O53" s="85"/>
      <c r="P53" s="83"/>
      <c r="Q53" s="85"/>
      <c r="R53" s="78"/>
      <c r="S53" s="181" t="s">
        <v>52</v>
      </c>
      <c r="T53" s="181"/>
      <c r="U53" s="181"/>
      <c r="V53" s="181"/>
      <c r="W53" s="105">
        <f>+W47+W49</f>
        <v>960832.39436619706</v>
      </c>
      <c r="X53" s="44" t="s">
        <v>50</v>
      </c>
      <c r="Y53" s="41"/>
      <c r="Z53" s="107"/>
      <c r="AA53" s="44"/>
      <c r="AB53" s="44"/>
      <c r="AC53" s="44"/>
      <c r="AD53" s="44"/>
      <c r="AE53" s="44"/>
      <c r="AF53" s="44"/>
      <c r="AG53" s="44"/>
      <c r="AH53" s="44"/>
      <c r="AI53" s="44"/>
      <c r="AJ53" s="44"/>
      <c r="AK53" s="44"/>
      <c r="AL53" s="44"/>
    </row>
    <row r="54" spans="1:38" s="45" customFormat="1" ht="24" thickBot="1">
      <c r="A54" s="44"/>
      <c r="B54" s="44"/>
      <c r="C54" s="44"/>
      <c r="D54" s="44"/>
      <c r="E54" s="44"/>
      <c r="F54" s="79"/>
      <c r="G54" s="86">
        <v>900</v>
      </c>
      <c r="H54" s="87"/>
      <c r="I54" s="86">
        <v>61200</v>
      </c>
      <c r="J54" s="85"/>
      <c r="K54" s="86">
        <v>54000</v>
      </c>
      <c r="L54" s="87"/>
      <c r="M54" s="86">
        <v>61200</v>
      </c>
      <c r="N54" s="87"/>
      <c r="O54" s="86">
        <v>61200</v>
      </c>
      <c r="P54" s="85"/>
      <c r="Q54" s="88">
        <v>61200</v>
      </c>
      <c r="R54" s="78"/>
      <c r="S54" s="1"/>
      <c r="T54" s="29" t="s">
        <v>53</v>
      </c>
      <c r="U54" s="29"/>
      <c r="V54" s="1"/>
      <c r="W54" s="1"/>
      <c r="X54" s="1"/>
      <c r="Y54" s="39"/>
      <c r="Z54" s="107"/>
      <c r="AA54" s="44"/>
      <c r="AB54" s="44"/>
      <c r="AC54" s="44"/>
      <c r="AD54" s="44"/>
      <c r="AE54" s="44"/>
      <c r="AF54" s="44"/>
      <c r="AG54" s="44"/>
      <c r="AH54" s="44"/>
      <c r="AI54" s="44"/>
      <c r="AJ54" s="44"/>
      <c r="AK54" s="44"/>
      <c r="AL54" s="44"/>
    </row>
    <row r="55" spans="1:38" ht="18.75" thickTop="1">
      <c r="A55" s="1"/>
      <c r="B55" s="1"/>
      <c r="C55" s="1"/>
      <c r="D55" s="1"/>
      <c r="E55" s="1"/>
      <c r="F55" s="1"/>
      <c r="G55" s="1"/>
      <c r="H55" s="1"/>
      <c r="I55" s="1"/>
      <c r="J55" s="1"/>
      <c r="K55" s="1"/>
      <c r="L55" s="1"/>
      <c r="M55" s="1"/>
      <c r="N55" s="1"/>
      <c r="O55" s="1"/>
      <c r="P55" s="1"/>
      <c r="Q55" s="1"/>
      <c r="R55" s="39"/>
      <c r="S55" s="182"/>
      <c r="T55" s="182"/>
      <c r="U55" s="182"/>
      <c r="V55" s="182"/>
      <c r="W55" s="1"/>
      <c r="X55" s="1"/>
      <c r="Y55" s="39"/>
      <c r="Z55" s="108"/>
      <c r="AA55" s="1"/>
      <c r="AB55" s="1"/>
      <c r="AC55" s="1"/>
    </row>
    <row r="56" spans="1:38">
      <c r="A56" s="1"/>
      <c r="B56" s="1"/>
      <c r="C56" s="1"/>
      <c r="D56" s="1"/>
      <c r="E56" s="1"/>
      <c r="F56" s="1"/>
      <c r="G56" s="1"/>
      <c r="H56" s="1"/>
      <c r="I56" s="1"/>
      <c r="J56" s="1"/>
      <c r="K56" s="1"/>
      <c r="L56" s="1"/>
      <c r="M56" s="1"/>
      <c r="N56" s="1"/>
      <c r="O56" s="1"/>
      <c r="P56" s="1"/>
      <c r="Q56" s="1"/>
      <c r="R56" s="1"/>
      <c r="S56" s="39"/>
      <c r="T56" s="108"/>
      <c r="U56" s="108"/>
      <c r="V56" s="108"/>
      <c r="W56" s="108"/>
      <c r="X56" s="108"/>
      <c r="Y56" s="108"/>
      <c r="Z56" s="108"/>
      <c r="AA56" s="1"/>
      <c r="AB56" s="1"/>
      <c r="AC56" s="1"/>
    </row>
    <row r="57" spans="1:38">
      <c r="A57" s="1"/>
      <c r="B57" s="1"/>
      <c r="C57" s="1"/>
      <c r="D57" s="1"/>
      <c r="E57" s="1"/>
      <c r="F57" s="1"/>
      <c r="G57" s="1"/>
      <c r="H57" s="1"/>
      <c r="I57" s="1"/>
      <c r="J57" s="1"/>
      <c r="K57" s="1"/>
      <c r="L57" s="1"/>
      <c r="M57" s="1"/>
      <c r="N57" s="1"/>
      <c r="O57" s="1"/>
      <c r="P57" s="1"/>
      <c r="Q57" s="1"/>
      <c r="R57" s="1"/>
      <c r="S57" s="39"/>
      <c r="T57" s="132"/>
      <c r="U57" s="108"/>
      <c r="V57" s="108"/>
      <c r="W57" s="108"/>
      <c r="X57" s="108"/>
      <c r="Y57" s="108"/>
      <c r="Z57" s="108"/>
      <c r="AA57" s="1"/>
      <c r="AB57" s="1"/>
      <c r="AC57" s="1"/>
    </row>
    <row r="58" spans="1:38">
      <c r="A58" s="1"/>
      <c r="B58" s="1"/>
      <c r="C58" s="1"/>
      <c r="D58" s="1"/>
      <c r="E58" s="1"/>
      <c r="F58" s="1"/>
      <c r="G58" s="1"/>
      <c r="H58" s="1"/>
      <c r="I58" s="1"/>
      <c r="J58" s="1"/>
      <c r="K58" s="1"/>
      <c r="L58" s="1"/>
      <c r="M58" s="1"/>
      <c r="N58" s="1"/>
      <c r="O58" s="1"/>
      <c r="P58" s="1"/>
      <c r="Q58" s="1"/>
      <c r="R58" s="1"/>
      <c r="S58" s="39"/>
      <c r="T58" s="132"/>
      <c r="U58" s="108"/>
      <c r="V58" s="108"/>
      <c r="W58" s="108"/>
      <c r="X58" s="108"/>
      <c r="Y58" s="108"/>
      <c r="Z58" s="108"/>
      <c r="AA58" s="1"/>
      <c r="AB58" s="1"/>
      <c r="AC58" s="1"/>
    </row>
    <row r="59" spans="1:38" ht="26.25" customHeight="1">
      <c r="A59" s="1"/>
      <c r="B59" s="1"/>
      <c r="C59" s="1"/>
      <c r="D59" s="1"/>
      <c r="E59" s="1"/>
      <c r="F59" s="1"/>
      <c r="G59" s="1"/>
      <c r="H59" s="1"/>
      <c r="I59" s="1"/>
      <c r="J59" s="1"/>
      <c r="K59" s="1"/>
      <c r="L59" s="1"/>
      <c r="M59" s="1"/>
      <c r="N59" s="1"/>
      <c r="O59" s="1"/>
      <c r="P59" s="1"/>
      <c r="Q59" s="1"/>
      <c r="R59" s="1"/>
      <c r="S59" s="39"/>
      <c r="T59" s="108"/>
      <c r="U59" s="108"/>
      <c r="V59" s="108"/>
      <c r="W59" s="108"/>
      <c r="X59" s="108"/>
      <c r="Y59" s="108"/>
      <c r="Z59" s="108"/>
      <c r="AA59" s="1"/>
      <c r="AB59" s="1"/>
      <c r="AC59" s="1"/>
    </row>
    <row r="60" spans="1:38" ht="48.75" customHeight="1">
      <c r="A60" s="1"/>
      <c r="B60" s="1"/>
      <c r="C60" s="1"/>
      <c r="D60" s="1"/>
      <c r="E60" s="1"/>
      <c r="F60" s="1"/>
      <c r="G60" s="1"/>
      <c r="H60" s="1"/>
      <c r="I60" s="1"/>
      <c r="J60" s="1"/>
      <c r="K60" s="1"/>
      <c r="L60" s="1"/>
      <c r="M60" s="1"/>
      <c r="N60" s="1"/>
      <c r="O60" s="1"/>
      <c r="P60" s="1"/>
      <c r="Q60" s="1"/>
      <c r="R60" s="1"/>
      <c r="S60" s="39"/>
      <c r="T60" s="108"/>
      <c r="U60" s="108"/>
      <c r="V60" s="108"/>
      <c r="W60" s="108"/>
      <c r="X60" s="108"/>
      <c r="Y60" s="108"/>
      <c r="Z60" s="108"/>
      <c r="AA60" s="1"/>
      <c r="AB60" s="1"/>
      <c r="AC60" s="1"/>
    </row>
    <row r="61" spans="1:38">
      <c r="A61" s="1"/>
      <c r="B61" s="1"/>
      <c r="C61" s="1"/>
      <c r="D61" s="1"/>
      <c r="E61" s="1"/>
      <c r="F61" s="1"/>
      <c r="G61" s="1"/>
      <c r="H61" s="1"/>
      <c r="I61" s="1"/>
      <c r="J61" s="1"/>
      <c r="K61" s="1"/>
      <c r="L61" s="1"/>
      <c r="M61" s="1"/>
      <c r="N61" s="1"/>
      <c r="O61" s="1"/>
      <c r="P61" s="1"/>
      <c r="Q61" s="1"/>
      <c r="R61" s="1"/>
      <c r="S61" s="1"/>
      <c r="T61" s="1"/>
      <c r="U61" s="1"/>
      <c r="V61" s="1"/>
      <c r="W61" s="1"/>
      <c r="X61" s="1"/>
      <c r="Y61" s="39"/>
      <c r="Z61" s="39"/>
      <c r="AA61" s="1"/>
      <c r="AB61" s="1"/>
      <c r="AC61" s="1"/>
    </row>
    <row r="62" spans="1:38">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38">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38">
      <c r="A64" s="1"/>
      <c r="B64" s="1"/>
      <c r="C64" s="1"/>
      <c r="D64" s="1"/>
      <c r="E64" s="1"/>
      <c r="F64" s="172" t="s">
        <v>54</v>
      </c>
      <c r="G64" s="173"/>
      <c r="H64" s="173"/>
      <c r="I64" s="173"/>
      <c r="J64" s="173"/>
      <c r="K64" s="173"/>
      <c r="L64" s="173"/>
      <c r="M64" s="173"/>
      <c r="N64" s="173"/>
      <c r="O64" s="173"/>
      <c r="P64" s="173"/>
      <c r="Q64" s="173"/>
      <c r="R64" s="173"/>
      <c r="S64" s="173"/>
      <c r="T64" s="174"/>
      <c r="U64" s="1"/>
      <c r="V64" s="1"/>
      <c r="W64" s="1"/>
      <c r="X64" s="1"/>
      <c r="Y64" s="1"/>
      <c r="Z64" s="1"/>
      <c r="AA64" s="1"/>
      <c r="AB64" s="1"/>
      <c r="AC64" s="1"/>
    </row>
    <row r="65" spans="1:29">
      <c r="A65" s="1"/>
      <c r="B65" s="1"/>
      <c r="C65" s="1"/>
      <c r="D65" s="1"/>
      <c r="E65" s="1"/>
      <c r="F65" s="175"/>
      <c r="G65" s="176"/>
      <c r="H65" s="176"/>
      <c r="I65" s="176"/>
      <c r="J65" s="176"/>
      <c r="K65" s="176"/>
      <c r="L65" s="176"/>
      <c r="M65" s="176"/>
      <c r="N65" s="176"/>
      <c r="O65" s="176"/>
      <c r="P65" s="176"/>
      <c r="Q65" s="176"/>
      <c r="R65" s="176"/>
      <c r="S65" s="176"/>
      <c r="T65" s="177"/>
      <c r="U65" s="1"/>
      <c r="V65" s="1"/>
      <c r="W65" s="1"/>
      <c r="X65" s="1"/>
      <c r="Y65" s="1"/>
      <c r="Z65" s="1"/>
      <c r="AA65" s="1"/>
      <c r="AB65" s="1"/>
      <c r="AC65" s="1"/>
    </row>
    <row r="66" spans="1:29">
      <c r="A66" s="1"/>
      <c r="B66" s="1"/>
      <c r="C66" s="1"/>
      <c r="D66" s="1"/>
      <c r="E66" s="1"/>
      <c r="F66" s="175"/>
      <c r="G66" s="176"/>
      <c r="H66" s="176"/>
      <c r="I66" s="176"/>
      <c r="J66" s="176"/>
      <c r="K66" s="176"/>
      <c r="L66" s="176"/>
      <c r="M66" s="176"/>
      <c r="N66" s="176"/>
      <c r="O66" s="176"/>
      <c r="P66" s="176"/>
      <c r="Q66" s="176"/>
      <c r="R66" s="176"/>
      <c r="S66" s="176"/>
      <c r="T66" s="177"/>
      <c r="U66" s="1"/>
      <c r="V66" s="1"/>
      <c r="W66" s="1"/>
      <c r="X66" s="1"/>
      <c r="Y66" s="1"/>
      <c r="Z66" s="1"/>
      <c r="AA66" s="1"/>
      <c r="AB66" s="1"/>
      <c r="AC66" s="1"/>
    </row>
    <row r="67" spans="1:29">
      <c r="A67" s="1"/>
      <c r="B67" s="1"/>
      <c r="C67" s="1"/>
      <c r="D67" s="1"/>
      <c r="E67" s="1"/>
      <c r="F67" s="175"/>
      <c r="G67" s="176"/>
      <c r="H67" s="176"/>
      <c r="I67" s="176"/>
      <c r="J67" s="176"/>
      <c r="K67" s="176"/>
      <c r="L67" s="176"/>
      <c r="M67" s="176"/>
      <c r="N67" s="176"/>
      <c r="O67" s="176"/>
      <c r="P67" s="176"/>
      <c r="Q67" s="176"/>
      <c r="R67" s="176"/>
      <c r="S67" s="176"/>
      <c r="T67" s="177"/>
      <c r="U67" s="1"/>
      <c r="V67" s="1"/>
      <c r="W67" s="1"/>
      <c r="X67" s="1"/>
      <c r="Y67" s="1"/>
      <c r="Z67" s="1"/>
      <c r="AA67" s="1"/>
      <c r="AB67" s="1"/>
      <c r="AC67" s="1"/>
    </row>
    <row r="68" spans="1:29">
      <c r="A68" s="1"/>
      <c r="B68" s="1"/>
      <c r="C68" s="1"/>
      <c r="D68" s="1"/>
      <c r="E68" s="1"/>
      <c r="F68" s="175"/>
      <c r="G68" s="176"/>
      <c r="H68" s="176"/>
      <c r="I68" s="176"/>
      <c r="J68" s="176"/>
      <c r="K68" s="176"/>
      <c r="L68" s="176"/>
      <c r="M68" s="176"/>
      <c r="N68" s="176"/>
      <c r="O68" s="176"/>
      <c r="P68" s="176"/>
      <c r="Q68" s="176"/>
      <c r="R68" s="176"/>
      <c r="S68" s="176"/>
      <c r="T68" s="177"/>
      <c r="U68" s="1"/>
      <c r="V68" s="1"/>
      <c r="W68" s="1"/>
      <c r="X68" s="1"/>
      <c r="Y68" s="1"/>
      <c r="Z68" s="1"/>
      <c r="AA68" s="1"/>
      <c r="AB68" s="1"/>
      <c r="AC68" s="1"/>
    </row>
    <row r="69" spans="1:29">
      <c r="A69" s="1"/>
      <c r="B69" s="1"/>
      <c r="C69" s="1"/>
      <c r="D69" s="1"/>
      <c r="E69" s="1"/>
      <c r="F69" s="175"/>
      <c r="G69" s="176"/>
      <c r="H69" s="176"/>
      <c r="I69" s="176"/>
      <c r="J69" s="176"/>
      <c r="K69" s="176"/>
      <c r="L69" s="176"/>
      <c r="M69" s="176"/>
      <c r="N69" s="176"/>
      <c r="O69" s="176"/>
      <c r="P69" s="176"/>
      <c r="Q69" s="176"/>
      <c r="R69" s="176"/>
      <c r="S69" s="176"/>
      <c r="T69" s="177"/>
      <c r="U69" s="1"/>
      <c r="V69" s="1"/>
      <c r="W69" s="1"/>
      <c r="X69" s="1"/>
      <c r="Y69" s="1"/>
      <c r="Z69" s="1"/>
      <c r="AA69" s="1"/>
      <c r="AB69" s="1"/>
      <c r="AC69" s="1"/>
    </row>
    <row r="70" spans="1:29" ht="289.5" customHeight="1">
      <c r="A70" s="1"/>
      <c r="B70" s="1"/>
      <c r="C70" s="1"/>
      <c r="D70" s="1"/>
      <c r="E70" s="1"/>
      <c r="F70" s="175"/>
      <c r="G70" s="176"/>
      <c r="H70" s="176"/>
      <c r="I70" s="176"/>
      <c r="J70" s="176"/>
      <c r="K70" s="176"/>
      <c r="L70" s="176"/>
      <c r="M70" s="176"/>
      <c r="N70" s="176"/>
      <c r="O70" s="176"/>
      <c r="P70" s="176"/>
      <c r="Q70" s="176"/>
      <c r="R70" s="176"/>
      <c r="S70" s="176"/>
      <c r="T70" s="177"/>
      <c r="U70" s="1"/>
      <c r="V70" s="1"/>
      <c r="W70" s="1"/>
      <c r="X70" s="1"/>
      <c r="Y70" s="1"/>
      <c r="Z70" s="1"/>
      <c r="AA70" s="1"/>
      <c r="AB70" s="1"/>
      <c r="AC70" s="1"/>
    </row>
    <row r="71" spans="1:29">
      <c r="A71" s="1"/>
      <c r="B71" s="1"/>
      <c r="C71" s="1"/>
      <c r="D71" s="1"/>
      <c r="E71" s="1"/>
      <c r="F71" s="175"/>
      <c r="G71" s="176"/>
      <c r="H71" s="176"/>
      <c r="I71" s="176"/>
      <c r="J71" s="176"/>
      <c r="K71" s="176"/>
      <c r="L71" s="176"/>
      <c r="M71" s="176"/>
      <c r="N71" s="176"/>
      <c r="O71" s="176"/>
      <c r="P71" s="176"/>
      <c r="Q71" s="176"/>
      <c r="R71" s="176"/>
      <c r="S71" s="176"/>
      <c r="T71" s="177"/>
      <c r="U71" s="1"/>
      <c r="V71" s="1"/>
      <c r="W71" s="1"/>
      <c r="X71" s="1"/>
      <c r="Y71" s="1"/>
      <c r="Z71" s="1"/>
      <c r="AA71" s="1"/>
      <c r="AB71" s="1"/>
      <c r="AC71" s="1"/>
    </row>
    <row r="72" spans="1:29">
      <c r="A72" s="1"/>
      <c r="B72" s="1"/>
      <c r="C72" s="1"/>
      <c r="D72" s="1"/>
      <c r="E72" s="1"/>
      <c r="F72" s="178"/>
      <c r="G72" s="179"/>
      <c r="H72" s="179"/>
      <c r="I72" s="179"/>
      <c r="J72" s="179"/>
      <c r="K72" s="179"/>
      <c r="L72" s="179"/>
      <c r="M72" s="179"/>
      <c r="N72" s="179"/>
      <c r="O72" s="179"/>
      <c r="P72" s="179"/>
      <c r="Q72" s="179"/>
      <c r="R72" s="179"/>
      <c r="S72" s="179"/>
      <c r="T72" s="180"/>
      <c r="U72" s="1"/>
      <c r="V72" s="1"/>
      <c r="W72" s="1"/>
      <c r="X72" s="1"/>
      <c r="Y72" s="1"/>
      <c r="Z72" s="1"/>
      <c r="AA72" s="1"/>
      <c r="AB72" s="1"/>
      <c r="AC72" s="1"/>
    </row>
    <row r="73" spans="1:29">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5">
      <c r="A87" s="1"/>
      <c r="B87" s="1"/>
      <c r="C87" s="1"/>
      <c r="D87" s="1"/>
      <c r="E87" s="1"/>
      <c r="F87" s="1"/>
      <c r="G87" s="1"/>
      <c r="H87" s="1"/>
      <c r="I87" s="1"/>
      <c r="J87" s="1"/>
      <c r="K87" s="1"/>
      <c r="L87" s="1"/>
      <c r="M87" s="1"/>
      <c r="N87" s="1"/>
      <c r="O87" s="1"/>
      <c r="P87" s="1"/>
      <c r="Q87" s="1"/>
      <c r="R87" s="1"/>
      <c r="S87" s="1"/>
      <c r="T87" s="1"/>
      <c r="U87" s="1"/>
      <c r="V87" s="1"/>
      <c r="W87" s="1"/>
      <c r="X87" s="1"/>
      <c r="Y87" s="1"/>
      <c r="Z87" s="1"/>
      <c r="AA87" s="19" t="s">
        <v>25</v>
      </c>
      <c r="AC87" s="1"/>
    </row>
    <row r="88" spans="1:29">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sheetData>
  <mergeCells count="3">
    <mergeCell ref="F64:T72"/>
    <mergeCell ref="S53:V53"/>
    <mergeCell ref="S55:V55"/>
  </mergeCells>
  <phoneticPr fontId="2" type="noConversion"/>
  <pageMargins left="0.75" right="0.75" top="1" bottom="1" header="0" footer="0"/>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2:O32"/>
  <sheetViews>
    <sheetView zoomScale="80" zoomScaleNormal="80" workbookViewId="0">
      <selection activeCell="P18" sqref="P18"/>
    </sheetView>
  </sheetViews>
  <sheetFormatPr baseColWidth="10" defaultColWidth="11.42578125" defaultRowHeight="15"/>
  <cols>
    <col min="1" max="1" width="11.140625" style="94" customWidth="1"/>
    <col min="2" max="2" width="10.42578125" style="94" customWidth="1"/>
    <col min="3" max="3" width="46.140625" style="94" customWidth="1"/>
    <col min="4" max="4" width="11.42578125" style="94"/>
    <col min="5" max="5" width="12.42578125" style="94" customWidth="1"/>
    <col min="6" max="6" width="13.85546875" style="94" customWidth="1"/>
    <col min="7" max="7" width="11.42578125" style="94"/>
    <col min="8" max="8" width="5.5703125" style="94" customWidth="1"/>
    <col min="9" max="16384" width="11.42578125" style="94"/>
  </cols>
  <sheetData>
    <row r="2" spans="1:15" ht="21">
      <c r="A2" s="184" t="s">
        <v>55</v>
      </c>
      <c r="B2" s="184"/>
      <c r="C2" s="184"/>
      <c r="D2" s="184"/>
      <c r="E2" s="184"/>
      <c r="F2" s="184"/>
      <c r="G2" s="184"/>
    </row>
    <row r="3" spans="1:15" ht="16.5">
      <c r="F3" s="184"/>
      <c r="G3" s="184"/>
      <c r="I3" s="95" t="s">
        <v>56</v>
      </c>
    </row>
    <row r="4" spans="1:15" s="95" customFormat="1" ht="17.25" customHeight="1">
      <c r="A4" s="96" t="s">
        <v>57</v>
      </c>
      <c r="B4" s="96" t="s">
        <v>58</v>
      </c>
      <c r="C4" s="97" t="s">
        <v>2</v>
      </c>
      <c r="D4" s="96" t="s">
        <v>59</v>
      </c>
      <c r="E4" s="96" t="s">
        <v>60</v>
      </c>
      <c r="F4" s="96" t="s">
        <v>61</v>
      </c>
      <c r="G4" s="96" t="s">
        <v>42</v>
      </c>
      <c r="I4" s="185" t="s">
        <v>149</v>
      </c>
      <c r="J4" s="186"/>
      <c r="K4" s="186"/>
      <c r="L4" s="186"/>
      <c r="M4" s="186"/>
      <c r="N4" s="186"/>
      <c r="O4" s="187"/>
    </row>
    <row r="5" spans="1:15" ht="15" customHeight="1">
      <c r="A5" s="98">
        <f>'[1]5.2 Tiempos'!A4</f>
        <v>1</v>
      </c>
      <c r="B5" s="113" t="s">
        <v>121</v>
      </c>
      <c r="C5" s="112" t="s">
        <v>122</v>
      </c>
      <c r="D5" s="113">
        <v>30600</v>
      </c>
      <c r="E5" s="114">
        <v>19470</v>
      </c>
      <c r="F5" s="114">
        <v>28800</v>
      </c>
      <c r="G5" s="113">
        <v>40</v>
      </c>
      <c r="I5" s="188"/>
      <c r="J5" s="189"/>
      <c r="K5" s="189"/>
      <c r="L5" s="189"/>
      <c r="M5" s="189"/>
      <c r="N5" s="189"/>
      <c r="O5" s="190"/>
    </row>
    <row r="6" spans="1:15" ht="15" customHeight="1">
      <c r="A6" s="98">
        <f>'[1]5.2 Tiempos'!A5</f>
        <v>2</v>
      </c>
      <c r="B6" s="113" t="s">
        <v>121</v>
      </c>
      <c r="C6" s="112" t="s">
        <v>95</v>
      </c>
      <c r="D6" s="113">
        <v>14400</v>
      </c>
      <c r="E6" s="114">
        <v>19470</v>
      </c>
      <c r="F6" s="114">
        <v>28800</v>
      </c>
      <c r="G6" s="113">
        <v>40</v>
      </c>
      <c r="I6" s="188"/>
      <c r="J6" s="189"/>
      <c r="K6" s="189"/>
      <c r="L6" s="189"/>
      <c r="M6" s="189"/>
      <c r="N6" s="189"/>
      <c r="O6" s="190"/>
    </row>
    <row r="7" spans="1:15" ht="15" customHeight="1">
      <c r="A7" s="98">
        <f>'[1]5.2 Tiempos'!A6</f>
        <v>3</v>
      </c>
      <c r="B7" s="113" t="s">
        <v>121</v>
      </c>
      <c r="C7" s="112" t="s">
        <v>123</v>
      </c>
      <c r="D7" s="113">
        <v>18000</v>
      </c>
      <c r="E7" s="114">
        <v>19470</v>
      </c>
      <c r="F7" s="114">
        <v>28800</v>
      </c>
      <c r="G7" s="113">
        <v>40</v>
      </c>
      <c r="I7" s="188"/>
      <c r="J7" s="189"/>
      <c r="K7" s="189"/>
      <c r="L7" s="189"/>
      <c r="M7" s="189"/>
      <c r="N7" s="189"/>
      <c r="O7" s="190"/>
    </row>
    <row r="8" spans="1:15" ht="15" customHeight="1">
      <c r="A8" s="98">
        <f>'[1]5.2 Tiempos'!A7</f>
        <v>4</v>
      </c>
      <c r="B8" s="113" t="s">
        <v>131</v>
      </c>
      <c r="C8" s="112" t="s">
        <v>97</v>
      </c>
      <c r="D8" s="113">
        <v>7200</v>
      </c>
      <c r="E8" s="114">
        <v>19470</v>
      </c>
      <c r="F8" s="114">
        <v>28800</v>
      </c>
      <c r="G8" s="113">
        <v>40</v>
      </c>
      <c r="I8" s="188"/>
      <c r="J8" s="189"/>
      <c r="K8" s="189"/>
      <c r="L8" s="189"/>
      <c r="M8" s="189"/>
      <c r="N8" s="189"/>
      <c r="O8" s="190"/>
    </row>
    <row r="9" spans="1:15" ht="15" customHeight="1">
      <c r="A9" s="98">
        <f>'[1]5.2 Tiempos'!A8</f>
        <v>5</v>
      </c>
      <c r="B9" s="113" t="s">
        <v>65</v>
      </c>
      <c r="C9" s="112" t="s">
        <v>124</v>
      </c>
      <c r="D9" s="113">
        <v>3600</v>
      </c>
      <c r="E9" s="114">
        <v>19470</v>
      </c>
      <c r="F9" s="114">
        <v>28800</v>
      </c>
      <c r="G9" s="113">
        <v>40</v>
      </c>
      <c r="I9" s="188"/>
      <c r="J9" s="189"/>
      <c r="K9" s="189"/>
      <c r="L9" s="189"/>
      <c r="M9" s="189"/>
      <c r="N9" s="189"/>
      <c r="O9" s="190"/>
    </row>
    <row r="10" spans="1:15" ht="15" customHeight="1">
      <c r="A10" s="98">
        <f>'[1]5.2 Tiempos'!A9</f>
        <v>6</v>
      </c>
      <c r="B10" s="113" t="s">
        <v>65</v>
      </c>
      <c r="C10" s="112" t="s">
        <v>125</v>
      </c>
      <c r="D10" s="113">
        <v>1800</v>
      </c>
      <c r="E10" s="114">
        <v>19470</v>
      </c>
      <c r="F10" s="114">
        <v>28800</v>
      </c>
      <c r="G10" s="113">
        <v>40</v>
      </c>
      <c r="I10" s="188"/>
      <c r="J10" s="189"/>
      <c r="K10" s="189"/>
      <c r="L10" s="189"/>
      <c r="M10" s="189"/>
      <c r="N10" s="189"/>
      <c r="O10" s="190"/>
    </row>
    <row r="11" spans="1:15" ht="15" customHeight="1">
      <c r="I11" s="188"/>
      <c r="J11" s="189"/>
      <c r="K11" s="189"/>
      <c r="L11" s="189"/>
      <c r="M11" s="189"/>
      <c r="N11" s="189"/>
      <c r="O11" s="190"/>
    </row>
    <row r="12" spans="1:15" ht="15" customHeight="1">
      <c r="I12" s="188"/>
      <c r="J12" s="189"/>
      <c r="K12" s="189"/>
      <c r="L12" s="189"/>
      <c r="M12" s="189"/>
      <c r="N12" s="189"/>
      <c r="O12" s="190"/>
    </row>
    <row r="13" spans="1:15" ht="15" customHeight="1">
      <c r="I13" s="188"/>
      <c r="J13" s="189"/>
      <c r="K13" s="189"/>
      <c r="L13" s="189"/>
      <c r="M13" s="189"/>
      <c r="N13" s="189"/>
      <c r="O13" s="190"/>
    </row>
    <row r="14" spans="1:15" ht="15" customHeight="1">
      <c r="I14" s="188"/>
      <c r="J14" s="189"/>
      <c r="K14" s="189"/>
      <c r="L14" s="189"/>
      <c r="M14" s="189"/>
      <c r="N14" s="189"/>
      <c r="O14" s="190"/>
    </row>
    <row r="15" spans="1:15" ht="15" customHeight="1">
      <c r="I15" s="188"/>
      <c r="J15" s="189"/>
      <c r="K15" s="189"/>
      <c r="L15" s="189"/>
      <c r="M15" s="189"/>
      <c r="N15" s="189"/>
      <c r="O15" s="190"/>
    </row>
    <row r="16" spans="1:15" ht="15" customHeight="1">
      <c r="I16" s="188"/>
      <c r="J16" s="189"/>
      <c r="K16" s="189"/>
      <c r="L16" s="189"/>
      <c r="M16" s="189"/>
      <c r="N16" s="189"/>
      <c r="O16" s="190"/>
    </row>
    <row r="17" spans="2:15" ht="15" customHeight="1">
      <c r="I17" s="188"/>
      <c r="J17" s="189"/>
      <c r="K17" s="189"/>
      <c r="L17" s="189"/>
      <c r="M17" s="189"/>
      <c r="N17" s="189"/>
      <c r="O17" s="190"/>
    </row>
    <row r="18" spans="2:15" ht="15" customHeight="1">
      <c r="I18" s="188"/>
      <c r="J18" s="189"/>
      <c r="K18" s="189"/>
      <c r="L18" s="189"/>
      <c r="M18" s="189"/>
      <c r="N18" s="189"/>
      <c r="O18" s="190"/>
    </row>
    <row r="19" spans="2:15" ht="15" customHeight="1">
      <c r="I19" s="188"/>
      <c r="J19" s="189"/>
      <c r="K19" s="189"/>
      <c r="L19" s="189"/>
      <c r="M19" s="189"/>
      <c r="N19" s="189"/>
      <c r="O19" s="190"/>
    </row>
    <row r="20" spans="2:15" ht="15" customHeight="1">
      <c r="I20" s="191"/>
      <c r="J20" s="192"/>
      <c r="K20" s="192"/>
      <c r="L20" s="192"/>
      <c r="M20" s="192"/>
      <c r="N20" s="192"/>
      <c r="O20" s="193"/>
    </row>
    <row r="23" spans="2:15" ht="15" customHeight="1">
      <c r="B23" s="183"/>
      <c r="C23" s="183"/>
      <c r="D23" s="183"/>
      <c r="E23" s="183"/>
      <c r="F23" s="183"/>
      <c r="G23" s="183"/>
      <c r="H23" s="183"/>
      <c r="I23" s="183"/>
    </row>
    <row r="24" spans="2:15">
      <c r="B24" s="183"/>
      <c r="C24" s="183"/>
      <c r="D24" s="183"/>
      <c r="E24" s="183"/>
      <c r="F24" s="183"/>
      <c r="G24" s="183"/>
      <c r="H24" s="183"/>
      <c r="I24" s="183"/>
    </row>
    <row r="25" spans="2:15">
      <c r="B25" s="183"/>
      <c r="C25" s="183"/>
      <c r="D25" s="183"/>
      <c r="E25" s="183"/>
      <c r="F25" s="183"/>
      <c r="G25" s="183"/>
      <c r="H25" s="183"/>
      <c r="I25" s="183"/>
    </row>
    <row r="26" spans="2:15">
      <c r="B26" s="183"/>
      <c r="C26" s="183"/>
      <c r="D26" s="183"/>
      <c r="E26" s="183"/>
      <c r="F26" s="183"/>
      <c r="G26" s="183"/>
      <c r="H26" s="183"/>
      <c r="I26" s="183"/>
    </row>
    <row r="27" spans="2:15">
      <c r="B27" s="183"/>
      <c r="C27" s="183"/>
      <c r="D27" s="183"/>
      <c r="E27" s="183"/>
      <c r="F27" s="183"/>
      <c r="G27" s="183"/>
      <c r="H27" s="183"/>
      <c r="I27" s="183"/>
    </row>
    <row r="28" spans="2:15">
      <c r="B28" s="183"/>
      <c r="C28" s="183"/>
      <c r="D28" s="183"/>
      <c r="E28" s="183"/>
      <c r="F28" s="183"/>
      <c r="G28" s="183"/>
      <c r="H28" s="183"/>
      <c r="I28" s="183"/>
    </row>
    <row r="29" spans="2:15">
      <c r="B29" s="183"/>
      <c r="C29" s="183"/>
      <c r="D29" s="183"/>
      <c r="E29" s="183"/>
      <c r="F29" s="183"/>
      <c r="G29" s="183"/>
      <c r="H29" s="183"/>
      <c r="I29" s="183"/>
    </row>
    <row r="30" spans="2:15">
      <c r="B30" s="183"/>
      <c r="C30" s="183"/>
      <c r="D30" s="183"/>
      <c r="E30" s="183"/>
      <c r="F30" s="183"/>
      <c r="G30" s="183"/>
      <c r="H30" s="183"/>
      <c r="I30" s="183"/>
    </row>
    <row r="31" spans="2:15">
      <c r="B31" s="183"/>
      <c r="C31" s="183"/>
      <c r="D31" s="183"/>
      <c r="E31" s="183"/>
      <c r="F31" s="183"/>
      <c r="G31" s="183"/>
      <c r="H31" s="183"/>
      <c r="I31" s="183"/>
    </row>
    <row r="32" spans="2:15">
      <c r="B32" s="183"/>
      <c r="C32" s="183"/>
      <c r="D32" s="183"/>
      <c r="E32" s="183"/>
      <c r="F32" s="183"/>
      <c r="G32" s="183"/>
      <c r="H32" s="183"/>
      <c r="I32" s="183"/>
    </row>
  </sheetData>
  <mergeCells count="5">
    <mergeCell ref="F23:I32"/>
    <mergeCell ref="A2:E2"/>
    <mergeCell ref="I4:O20"/>
    <mergeCell ref="B23:E32"/>
    <mergeCell ref="F2:G3"/>
  </mergeCells>
  <pageMargins left="0.75" right="0.75" top="1" bottom="1" header="0.5" footer="0.5"/>
  <pageSetup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9"/>
  <sheetViews>
    <sheetView zoomScale="40" workbookViewId="0">
      <selection activeCell="J63" sqref="J63"/>
    </sheetView>
  </sheetViews>
  <sheetFormatPr baseColWidth="10" defaultColWidth="8.85546875" defaultRowHeight="12.75"/>
  <cols>
    <col min="1" max="3" width="11.42578125" customWidth="1"/>
    <col min="4" max="23" width="17.5703125" customWidth="1"/>
    <col min="24" max="26" width="11.42578125" customWidth="1"/>
    <col min="27" max="35" width="11.42578125" style="1" customWidth="1"/>
    <col min="36" max="256" width="11.42578125" customWidth="1"/>
  </cols>
  <sheetData>
    <row r="1" spans="1:26" ht="30">
      <c r="A1" s="1"/>
      <c r="B1" s="1"/>
      <c r="C1" s="1"/>
      <c r="D1" s="17" t="s">
        <v>38</v>
      </c>
      <c r="E1" s="1"/>
      <c r="F1" s="1"/>
      <c r="G1" s="1"/>
      <c r="H1" s="18" t="s">
        <v>26</v>
      </c>
      <c r="I1" s="18"/>
      <c r="J1" s="1"/>
      <c r="K1" s="1"/>
      <c r="L1" s="1"/>
      <c r="M1" s="1"/>
      <c r="N1" s="1"/>
      <c r="O1" s="1"/>
      <c r="P1" s="1"/>
      <c r="Q1" s="1"/>
      <c r="S1" s="1"/>
      <c r="T1" s="1"/>
      <c r="U1" s="1"/>
      <c r="V1" s="1"/>
      <c r="W1" s="1"/>
      <c r="X1" s="1"/>
      <c r="Y1" s="1"/>
      <c r="Z1" s="1"/>
    </row>
    <row r="2" spans="1:26">
      <c r="A2" s="1"/>
      <c r="B2" s="1"/>
      <c r="C2" s="1"/>
      <c r="D2" s="1"/>
      <c r="E2" s="1"/>
      <c r="F2" s="1"/>
      <c r="G2" s="1"/>
      <c r="H2" s="1"/>
      <c r="I2" s="1"/>
      <c r="J2" s="1"/>
      <c r="K2" s="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ht="18">
      <c r="A4" s="1"/>
      <c r="B4" s="1"/>
      <c r="C4" s="1"/>
      <c r="D4" s="1"/>
      <c r="E4" s="1"/>
      <c r="F4" s="1"/>
      <c r="G4" s="1"/>
      <c r="H4" s="1"/>
      <c r="I4" s="1"/>
      <c r="J4" s="1"/>
      <c r="K4" s="1"/>
      <c r="L4" s="1"/>
      <c r="M4" s="18" t="s">
        <v>39</v>
      </c>
      <c r="N4" s="18"/>
      <c r="O4" s="18"/>
      <c r="P4" s="18"/>
      <c r="Q4" s="18"/>
      <c r="R4" s="1"/>
      <c r="S4" s="18" t="s">
        <v>40</v>
      </c>
      <c r="T4" s="18"/>
      <c r="U4" s="1"/>
      <c r="V4" s="18" t="s">
        <v>41</v>
      </c>
      <c r="W4" s="1"/>
      <c r="X4" s="1"/>
      <c r="Y4" s="1"/>
      <c r="Z4" s="1"/>
    </row>
    <row r="5" spans="1:26">
      <c r="A5" s="1"/>
      <c r="B5" s="1"/>
      <c r="C5" s="1"/>
      <c r="D5" s="1"/>
      <c r="E5" s="1"/>
      <c r="F5" s="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c r="A7" s="1"/>
      <c r="B7" s="1"/>
      <c r="C7" s="1"/>
      <c r="D7" s="1"/>
      <c r="E7" s="1"/>
      <c r="F7" s="1"/>
      <c r="G7" s="1"/>
      <c r="H7" s="1"/>
      <c r="I7" s="1"/>
      <c r="J7" s="1"/>
      <c r="K7" s="1"/>
      <c r="L7" s="1"/>
      <c r="M7" s="1"/>
      <c r="N7" s="1"/>
      <c r="O7" s="1"/>
      <c r="P7" s="1"/>
      <c r="Q7" s="1"/>
      <c r="R7" s="1"/>
      <c r="S7" s="1"/>
      <c r="T7" s="1"/>
      <c r="U7" s="1"/>
      <c r="V7" s="1"/>
      <c r="W7" s="1"/>
      <c r="X7" s="1"/>
      <c r="Y7" s="1"/>
      <c r="Z7" s="1"/>
    </row>
    <row r="8" spans="1:26">
      <c r="A8" s="1"/>
      <c r="B8" s="1"/>
      <c r="C8" s="1"/>
      <c r="D8" s="39"/>
      <c r="E8" s="39"/>
      <c r="F8" s="39"/>
      <c r="G8" s="39"/>
      <c r="H8" s="39"/>
      <c r="I8" s="39"/>
      <c r="J8" s="39"/>
      <c r="K8" s="39"/>
      <c r="L8" s="39"/>
      <c r="M8" s="39"/>
      <c r="N8" s="39"/>
      <c r="O8" s="39"/>
      <c r="P8" s="39"/>
      <c r="Q8" s="39"/>
      <c r="R8" s="39"/>
      <c r="S8" s="39"/>
      <c r="T8" s="39"/>
      <c r="U8" s="39"/>
      <c r="V8" s="39"/>
      <c r="W8" s="1"/>
      <c r="X8" s="1"/>
      <c r="Y8" s="1"/>
      <c r="Z8" s="1"/>
    </row>
    <row r="9" spans="1:26">
      <c r="A9" s="1"/>
      <c r="B9" s="1"/>
      <c r="C9" s="1"/>
      <c r="D9" s="39"/>
      <c r="E9" s="39"/>
      <c r="F9" s="39"/>
      <c r="G9" s="39"/>
      <c r="H9" s="39"/>
      <c r="I9" s="39"/>
      <c r="J9" s="39"/>
      <c r="K9" s="39"/>
      <c r="L9" s="39"/>
      <c r="M9" s="39"/>
      <c r="N9" s="39"/>
      <c r="O9" s="39"/>
      <c r="P9" s="39"/>
      <c r="Q9" s="39"/>
      <c r="R9" s="39"/>
      <c r="S9" s="39"/>
      <c r="T9" s="39"/>
      <c r="U9" s="39"/>
      <c r="V9" s="39"/>
      <c r="W9" s="1"/>
      <c r="X9" s="1"/>
      <c r="Y9" s="1"/>
      <c r="Z9" s="1"/>
    </row>
    <row r="10" spans="1:26">
      <c r="A10" s="1"/>
      <c r="B10" s="1"/>
      <c r="C10" s="1"/>
      <c r="D10" s="39"/>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39"/>
      <c r="E11" s="39"/>
      <c r="F11" s="39"/>
      <c r="G11" s="39"/>
      <c r="H11" s="39"/>
      <c r="I11" s="39"/>
      <c r="J11" s="39"/>
      <c r="K11" s="39"/>
      <c r="L11" s="39"/>
      <c r="M11" s="39"/>
      <c r="N11" s="39"/>
      <c r="O11" s="39"/>
      <c r="P11" s="39"/>
      <c r="Q11" s="39"/>
      <c r="R11" s="39"/>
      <c r="S11" s="39"/>
      <c r="T11" s="39"/>
      <c r="U11" s="39"/>
      <c r="V11" s="39"/>
      <c r="W11" s="1"/>
      <c r="X11" s="1"/>
      <c r="Y11" s="1"/>
      <c r="Z11" s="1"/>
    </row>
    <row r="12" spans="1:26">
      <c r="A12" s="1"/>
      <c r="B12" s="1"/>
      <c r="C12" s="1"/>
      <c r="D12" s="39"/>
      <c r="E12" s="39"/>
      <c r="F12" s="39"/>
      <c r="G12" s="39"/>
      <c r="H12" s="39"/>
      <c r="I12" s="39"/>
      <c r="J12" s="39"/>
      <c r="K12" s="39"/>
      <c r="L12" s="39"/>
      <c r="M12" s="39"/>
      <c r="N12" s="39"/>
      <c r="O12" s="39"/>
      <c r="P12" s="39"/>
      <c r="Q12" s="39"/>
      <c r="R12" s="39"/>
      <c r="S12" s="39"/>
      <c r="T12" s="39"/>
      <c r="U12" s="39"/>
      <c r="V12" s="39"/>
      <c r="W12" s="1"/>
      <c r="X12" s="1"/>
      <c r="Y12" s="1"/>
      <c r="Z12" s="1"/>
    </row>
    <row r="13" spans="1:26">
      <c r="A13" s="1"/>
      <c r="B13" s="1"/>
      <c r="C13" s="1"/>
      <c r="D13" s="39"/>
      <c r="E13" s="39"/>
      <c r="F13" s="39"/>
      <c r="G13" s="39"/>
      <c r="H13" s="39"/>
      <c r="I13" s="39"/>
      <c r="J13" s="39"/>
      <c r="K13" s="39"/>
      <c r="L13" s="39"/>
      <c r="M13" s="39"/>
      <c r="N13" s="39"/>
      <c r="O13" s="39"/>
      <c r="P13" s="39"/>
      <c r="Q13" s="39"/>
      <c r="R13" s="39"/>
      <c r="S13" s="39"/>
      <c r="T13" s="39"/>
      <c r="U13" s="39"/>
      <c r="V13" s="39"/>
      <c r="W13" s="1"/>
      <c r="X13" s="1"/>
      <c r="Y13" s="1"/>
      <c r="Z13" s="1"/>
    </row>
    <row r="14" spans="1:26">
      <c r="A14" s="1"/>
      <c r="B14" s="1"/>
      <c r="C14" s="1"/>
      <c r="D14" s="39"/>
      <c r="E14" s="39"/>
      <c r="F14" s="39"/>
      <c r="G14" s="39"/>
      <c r="H14" s="39"/>
      <c r="I14" s="39"/>
      <c r="J14" s="39"/>
      <c r="K14" s="39"/>
      <c r="L14" s="39"/>
      <c r="M14" s="39"/>
      <c r="N14" s="39"/>
      <c r="O14" s="39"/>
      <c r="P14" s="39"/>
      <c r="Q14" s="39"/>
      <c r="R14" s="39"/>
      <c r="S14" s="39"/>
      <c r="T14" s="39"/>
      <c r="U14" s="39"/>
      <c r="V14" s="39"/>
      <c r="W14" s="1"/>
      <c r="X14" s="1"/>
      <c r="Y14" s="1"/>
      <c r="Z14" s="1"/>
    </row>
    <row r="15" spans="1:26">
      <c r="A15" s="1"/>
      <c r="B15" s="1"/>
      <c r="C15" s="1"/>
      <c r="D15" s="39"/>
      <c r="E15" s="39"/>
      <c r="F15" s="39"/>
      <c r="G15" s="39"/>
      <c r="H15" s="39"/>
      <c r="I15" s="39"/>
      <c r="J15" s="39"/>
      <c r="K15" s="39"/>
      <c r="L15" s="39"/>
      <c r="M15" s="39"/>
      <c r="N15" s="39"/>
      <c r="O15" s="39"/>
      <c r="P15" s="39"/>
      <c r="Q15" s="39"/>
      <c r="R15" s="39"/>
      <c r="S15" s="39"/>
      <c r="T15" s="39"/>
      <c r="U15" s="39"/>
      <c r="V15" s="39"/>
      <c r="W15" s="1"/>
      <c r="X15" s="1"/>
      <c r="Y15" s="1"/>
      <c r="Z15" s="1"/>
    </row>
    <row r="16" spans="1:26">
      <c r="A16" s="1"/>
      <c r="B16" s="1"/>
      <c r="C16" s="1"/>
      <c r="D16" s="39"/>
      <c r="E16" s="39"/>
      <c r="F16" s="39"/>
      <c r="G16" s="39"/>
      <c r="H16" s="39"/>
      <c r="I16" s="39"/>
      <c r="J16" s="39"/>
      <c r="K16" s="39"/>
      <c r="L16" s="39"/>
      <c r="M16" s="39"/>
      <c r="N16" s="39"/>
      <c r="O16" s="39"/>
      <c r="P16" s="39"/>
      <c r="Q16" s="39"/>
      <c r="R16" s="39"/>
      <c r="S16" s="39"/>
      <c r="T16" s="39"/>
      <c r="U16" s="39"/>
      <c r="V16" s="39"/>
      <c r="W16" s="1"/>
      <c r="X16" s="1"/>
      <c r="Y16" s="1"/>
      <c r="Z16" s="1"/>
    </row>
    <row r="17" spans="1:26">
      <c r="A17" s="1"/>
      <c r="B17" s="1"/>
      <c r="C17" s="1"/>
      <c r="D17" s="39"/>
      <c r="E17" s="39"/>
      <c r="F17" s="39"/>
      <c r="G17" s="39"/>
      <c r="H17" s="39"/>
      <c r="I17" s="39"/>
      <c r="J17" s="39"/>
      <c r="K17" s="39"/>
      <c r="L17" s="39"/>
      <c r="M17" s="39"/>
      <c r="N17" s="39"/>
      <c r="O17" s="39"/>
      <c r="P17" s="39"/>
      <c r="Q17" s="39"/>
      <c r="R17" s="39"/>
      <c r="S17" s="39"/>
      <c r="T17" s="39"/>
      <c r="U17" s="39"/>
      <c r="V17" s="39"/>
      <c r="W17" s="1"/>
      <c r="X17" s="1"/>
      <c r="Y17" s="1"/>
      <c r="Z17" s="1"/>
    </row>
    <row r="18" spans="1:26" ht="20.25">
      <c r="A18" s="1"/>
      <c r="B18" s="1"/>
      <c r="C18" s="1"/>
      <c r="D18" s="39"/>
      <c r="E18" s="39"/>
      <c r="F18" s="39"/>
      <c r="G18" s="39"/>
      <c r="H18" s="39"/>
      <c r="I18" s="39"/>
      <c r="J18" s="39"/>
      <c r="K18" s="39"/>
      <c r="L18" s="39"/>
      <c r="M18" s="39"/>
      <c r="N18" s="39"/>
      <c r="O18" s="39"/>
      <c r="P18" s="39"/>
      <c r="Q18" s="39"/>
      <c r="R18" s="39"/>
      <c r="S18" s="39"/>
      <c r="T18" s="39"/>
      <c r="U18" s="39"/>
      <c r="V18" s="47"/>
      <c r="W18" s="1"/>
      <c r="X18" s="1"/>
      <c r="Y18" s="1"/>
      <c r="Z18" s="1"/>
    </row>
    <row r="19" spans="1:26" ht="18">
      <c r="A19" s="1"/>
      <c r="B19" s="1"/>
      <c r="C19" s="1"/>
      <c r="D19" s="39"/>
      <c r="E19" s="39"/>
      <c r="F19" s="39"/>
      <c r="G19" s="39"/>
      <c r="H19" s="39"/>
      <c r="I19" s="39"/>
      <c r="J19" s="39"/>
      <c r="K19" s="39"/>
      <c r="L19" s="39"/>
      <c r="M19" s="39"/>
      <c r="N19" s="39"/>
      <c r="O19" s="39"/>
      <c r="P19" s="39"/>
      <c r="Q19" s="39"/>
      <c r="R19" s="39"/>
      <c r="S19" s="39"/>
      <c r="T19" s="39"/>
      <c r="U19" s="39"/>
      <c r="V19" s="41"/>
      <c r="W19" s="1"/>
      <c r="X19" s="1"/>
      <c r="Y19" s="1"/>
      <c r="Z19" s="1"/>
    </row>
    <row r="20" spans="1:26" ht="14.25">
      <c r="A20" s="1"/>
      <c r="B20" s="1"/>
      <c r="C20" s="1"/>
      <c r="D20" s="39"/>
      <c r="E20" s="39"/>
      <c r="F20" s="39"/>
      <c r="G20" s="39"/>
      <c r="H20" s="39"/>
      <c r="I20" s="39"/>
      <c r="J20" s="39"/>
      <c r="K20" s="39"/>
      <c r="L20" s="39"/>
      <c r="M20" s="39"/>
      <c r="N20" s="39"/>
      <c r="O20" s="39"/>
      <c r="P20" s="39"/>
      <c r="Q20" s="39"/>
      <c r="R20" s="39"/>
      <c r="S20" s="39"/>
      <c r="T20" s="39"/>
      <c r="U20" s="39"/>
      <c r="V20" s="40"/>
      <c r="W20" s="1"/>
      <c r="X20" s="1"/>
      <c r="Y20" s="1"/>
      <c r="Z20" s="1"/>
    </row>
    <row r="21" spans="1:26" ht="14.25">
      <c r="A21" s="1"/>
      <c r="B21" s="1"/>
      <c r="C21" s="1"/>
      <c r="D21" s="39"/>
      <c r="E21" s="39"/>
      <c r="F21" s="39"/>
      <c r="G21" s="39"/>
      <c r="H21" s="39"/>
      <c r="I21" s="39"/>
      <c r="J21" s="39"/>
      <c r="K21" s="39"/>
      <c r="L21" s="39"/>
      <c r="M21" s="39"/>
      <c r="N21" s="39"/>
      <c r="O21" s="39"/>
      <c r="P21" s="39"/>
      <c r="Q21" s="39"/>
      <c r="R21" s="39"/>
      <c r="S21" s="39"/>
      <c r="T21" s="39"/>
      <c r="U21" s="39"/>
      <c r="V21" s="40"/>
      <c r="W21" s="1"/>
      <c r="X21" s="1"/>
      <c r="Y21" s="1"/>
      <c r="Z21" s="1"/>
    </row>
    <row r="22" spans="1:26">
      <c r="A22" s="1"/>
      <c r="B22" s="1"/>
      <c r="C22" s="1"/>
      <c r="D22" s="39"/>
      <c r="E22" s="39"/>
      <c r="F22" s="39"/>
      <c r="G22" s="39"/>
      <c r="H22" s="39"/>
      <c r="I22" s="39"/>
      <c r="J22" s="39"/>
      <c r="K22" s="39"/>
      <c r="L22" s="39"/>
      <c r="M22" s="39"/>
      <c r="N22" s="39"/>
      <c r="O22" s="39"/>
      <c r="P22" s="39"/>
      <c r="Q22" s="39"/>
      <c r="R22" s="39"/>
      <c r="S22" s="39"/>
      <c r="T22" s="39"/>
      <c r="U22" s="39"/>
      <c r="V22" s="39"/>
      <c r="W22" s="1"/>
      <c r="X22" s="1"/>
      <c r="Y22" s="1"/>
      <c r="Z22" s="1"/>
    </row>
    <row r="23" spans="1:26">
      <c r="A23" s="1"/>
      <c r="B23" s="1"/>
      <c r="C23" s="1"/>
      <c r="D23" s="39"/>
      <c r="E23" s="39"/>
      <c r="F23" s="39"/>
      <c r="G23" s="39"/>
      <c r="H23" s="39"/>
      <c r="I23" s="39"/>
      <c r="J23" s="39"/>
      <c r="K23" s="39"/>
      <c r="L23" s="39"/>
      <c r="M23" s="39"/>
      <c r="N23" s="39"/>
      <c r="O23" s="39"/>
      <c r="P23" s="39"/>
      <c r="Q23" s="39"/>
      <c r="R23" s="39"/>
      <c r="S23" s="39"/>
      <c r="T23" s="39"/>
      <c r="U23" s="39"/>
      <c r="V23" s="39"/>
      <c r="W23" s="1"/>
      <c r="X23" s="1"/>
      <c r="Y23" s="1"/>
      <c r="Z23" s="1"/>
    </row>
    <row r="24" spans="1:26">
      <c r="A24" s="1"/>
      <c r="B24" s="1"/>
      <c r="C24" s="1"/>
      <c r="D24" s="39"/>
      <c r="E24" s="39"/>
      <c r="F24" s="39"/>
      <c r="G24" s="39"/>
      <c r="H24" s="39"/>
      <c r="I24" s="39"/>
      <c r="J24" s="39"/>
      <c r="K24" s="39"/>
      <c r="L24" s="39"/>
      <c r="M24" s="39"/>
      <c r="N24" s="39"/>
      <c r="O24" s="39"/>
      <c r="P24" s="39"/>
      <c r="Q24" s="39"/>
      <c r="R24" s="39"/>
      <c r="S24" s="39"/>
      <c r="T24" s="39"/>
      <c r="U24" s="39"/>
      <c r="V24" s="39"/>
      <c r="W24" s="1"/>
      <c r="X24" s="1"/>
      <c r="Y24" s="1"/>
      <c r="Z24" s="1"/>
    </row>
    <row r="25" spans="1:26">
      <c r="A25" s="1"/>
      <c r="B25" s="1"/>
      <c r="C25" s="1"/>
      <c r="D25" s="39"/>
      <c r="E25" s="39"/>
      <c r="F25" s="39"/>
      <c r="G25" s="39"/>
      <c r="H25" s="39"/>
      <c r="I25" s="39"/>
      <c r="J25" s="39"/>
      <c r="K25" s="39"/>
      <c r="L25" s="39"/>
      <c r="M25" s="39"/>
      <c r="N25" s="39"/>
      <c r="O25" s="39"/>
      <c r="P25" s="39"/>
      <c r="Q25" s="39"/>
      <c r="R25" s="39"/>
      <c r="S25" s="39"/>
      <c r="T25" s="39"/>
      <c r="U25" s="39"/>
      <c r="V25" s="39"/>
      <c r="W25" s="1"/>
      <c r="X25" s="1"/>
      <c r="Y25" s="1"/>
      <c r="Z25" s="1"/>
    </row>
    <row r="26" spans="1:26">
      <c r="A26" s="1"/>
      <c r="B26" s="1"/>
      <c r="C26" s="1"/>
      <c r="D26" s="39"/>
      <c r="E26" s="39"/>
      <c r="F26" s="39"/>
      <c r="G26" s="39"/>
      <c r="H26" s="39"/>
      <c r="I26" s="39"/>
      <c r="J26" s="39"/>
      <c r="K26" s="39"/>
      <c r="L26" s="39"/>
      <c r="M26" s="39"/>
      <c r="N26" s="39"/>
      <c r="O26" s="39"/>
      <c r="P26" s="39"/>
      <c r="Q26" s="39"/>
      <c r="R26" s="39"/>
      <c r="S26" s="39"/>
      <c r="T26" s="39"/>
      <c r="U26" s="39"/>
      <c r="V26" s="39"/>
      <c r="W26" s="1"/>
      <c r="X26" s="1"/>
      <c r="Y26" s="1"/>
      <c r="Z26" s="1"/>
    </row>
    <row r="27" spans="1:26">
      <c r="A27" s="1"/>
      <c r="B27" s="1"/>
      <c r="C27" s="1"/>
      <c r="D27" s="39"/>
      <c r="E27" s="39"/>
      <c r="F27" s="39"/>
      <c r="G27" s="39"/>
      <c r="H27" s="39"/>
      <c r="I27" s="39"/>
      <c r="J27" s="39"/>
      <c r="K27" s="39"/>
      <c r="L27" s="39"/>
      <c r="M27" s="39"/>
      <c r="N27" s="39"/>
      <c r="O27" s="39"/>
      <c r="P27" s="39"/>
      <c r="Q27" s="39"/>
      <c r="R27" s="39"/>
      <c r="S27" s="39"/>
      <c r="T27" s="39"/>
      <c r="U27" s="39"/>
      <c r="V27" s="39"/>
      <c r="W27" s="1"/>
      <c r="X27" s="1"/>
      <c r="Y27" s="1"/>
      <c r="Z27" s="1"/>
    </row>
    <row r="28" spans="1:26">
      <c r="A28" s="1"/>
      <c r="B28" s="1"/>
      <c r="C28" s="1"/>
      <c r="D28" s="39"/>
      <c r="E28" s="39"/>
      <c r="F28" s="39"/>
      <c r="G28" s="39"/>
      <c r="H28" s="39"/>
      <c r="I28" s="39"/>
      <c r="J28" s="39"/>
      <c r="K28" s="39"/>
      <c r="L28" s="39"/>
      <c r="M28" s="39"/>
      <c r="N28" s="39"/>
      <c r="O28" s="39"/>
      <c r="P28" s="39"/>
      <c r="Q28" s="39"/>
      <c r="R28" s="39"/>
      <c r="S28" s="39"/>
      <c r="T28" s="39"/>
      <c r="U28" s="39"/>
      <c r="V28" s="39"/>
      <c r="W28" s="1"/>
      <c r="X28" s="1"/>
      <c r="Y28" s="1"/>
      <c r="Z28" s="1"/>
    </row>
    <row r="29" spans="1:26">
      <c r="A29" s="1"/>
      <c r="B29" s="1"/>
      <c r="C29" s="1"/>
      <c r="D29" s="39"/>
      <c r="E29" s="39"/>
      <c r="F29" s="39"/>
      <c r="G29" s="39"/>
      <c r="H29" s="39"/>
      <c r="I29" s="39"/>
      <c r="J29" s="39"/>
      <c r="K29" s="39"/>
      <c r="L29" s="39"/>
      <c r="M29" s="39"/>
      <c r="N29" s="39"/>
      <c r="O29" s="39"/>
      <c r="P29" s="39"/>
      <c r="Q29" s="39"/>
      <c r="R29" s="39"/>
      <c r="S29" s="39"/>
      <c r="T29" s="39"/>
      <c r="U29" s="39"/>
      <c r="V29" s="39"/>
      <c r="W29" s="1"/>
      <c r="X29" s="1"/>
      <c r="Y29" s="1"/>
      <c r="Z29" s="1"/>
    </row>
    <row r="30" spans="1:26">
      <c r="A30" s="1"/>
      <c r="B30" s="1"/>
      <c r="C30" s="1"/>
      <c r="D30" s="39"/>
      <c r="E30" s="39"/>
      <c r="F30" s="39"/>
      <c r="G30" s="39"/>
      <c r="H30" s="39"/>
      <c r="I30" s="39"/>
      <c r="J30" s="39"/>
      <c r="K30" s="39"/>
      <c r="L30" s="39"/>
      <c r="M30" s="39"/>
      <c r="N30" s="39"/>
      <c r="O30" s="39"/>
      <c r="P30" s="39"/>
      <c r="Q30" s="39"/>
      <c r="R30" s="39"/>
      <c r="S30" s="39"/>
      <c r="T30" s="39"/>
      <c r="U30" s="39"/>
      <c r="V30" s="39"/>
      <c r="W30" s="1"/>
      <c r="X30" s="1"/>
      <c r="Y30" s="1"/>
      <c r="Z30" s="1"/>
    </row>
    <row r="31" spans="1:26">
      <c r="A31" s="1"/>
      <c r="B31" s="1"/>
      <c r="C31" s="1"/>
      <c r="D31" s="39"/>
      <c r="E31" s="39"/>
      <c r="F31" s="39"/>
      <c r="G31" s="39"/>
      <c r="H31" s="39"/>
      <c r="I31" s="39"/>
      <c r="J31" s="39"/>
      <c r="K31" s="39"/>
      <c r="L31" s="39"/>
      <c r="M31" s="39"/>
      <c r="N31" s="39"/>
      <c r="O31" s="39"/>
      <c r="P31" s="39"/>
      <c r="Q31" s="39"/>
      <c r="R31" s="39"/>
      <c r="S31" s="39"/>
      <c r="T31" s="39"/>
      <c r="U31" s="39"/>
      <c r="V31" s="39"/>
      <c r="W31" s="1"/>
      <c r="X31" s="1"/>
      <c r="Y31" s="1"/>
      <c r="Z31" s="1"/>
    </row>
    <row r="32" spans="1:26">
      <c r="A32" s="1"/>
      <c r="B32" s="1"/>
      <c r="C32" s="1"/>
      <c r="D32" s="39"/>
      <c r="E32" s="39"/>
      <c r="F32" s="39"/>
      <c r="G32" s="39"/>
      <c r="H32" s="39"/>
      <c r="I32" s="39"/>
      <c r="J32" s="39"/>
      <c r="K32" s="39"/>
      <c r="L32" s="39"/>
      <c r="M32" s="39"/>
      <c r="N32" s="39"/>
      <c r="O32" s="39"/>
      <c r="P32" s="39"/>
      <c r="Q32" s="39"/>
      <c r="R32" s="39"/>
      <c r="S32" s="39"/>
      <c r="T32" s="39"/>
      <c r="U32" s="39"/>
      <c r="V32" s="39"/>
      <c r="W32" s="1"/>
      <c r="X32" s="1"/>
      <c r="Y32" s="1"/>
      <c r="Z32" s="1"/>
    </row>
    <row r="33" spans="1:26">
      <c r="A33" s="1"/>
      <c r="B33" s="1"/>
      <c r="C33" s="1"/>
      <c r="D33" s="39"/>
      <c r="E33" s="39"/>
      <c r="F33" s="39"/>
      <c r="G33" s="39"/>
      <c r="H33" s="39"/>
      <c r="I33" s="39"/>
      <c r="J33" s="39"/>
      <c r="K33" s="39"/>
      <c r="L33" s="39"/>
      <c r="M33" s="39"/>
      <c r="N33" s="39"/>
      <c r="O33" s="39"/>
      <c r="P33" s="39"/>
      <c r="Q33" s="39"/>
      <c r="R33" s="39"/>
      <c r="S33" s="39"/>
      <c r="T33" s="39"/>
      <c r="U33" s="39"/>
      <c r="V33" s="39"/>
      <c r="W33" s="1"/>
      <c r="X33" s="1"/>
      <c r="Y33" s="1"/>
      <c r="Z33" s="1"/>
    </row>
    <row r="34" spans="1:26">
      <c r="A34" s="1"/>
      <c r="B34" s="1"/>
      <c r="C34" s="1"/>
      <c r="D34" s="39"/>
      <c r="E34" s="39"/>
      <c r="F34" s="39"/>
      <c r="G34" s="39"/>
      <c r="H34" s="39"/>
      <c r="I34" s="39"/>
      <c r="J34" s="39"/>
      <c r="K34" s="39"/>
      <c r="L34" s="39"/>
      <c r="M34" s="39"/>
      <c r="N34" s="39"/>
      <c r="O34" s="39"/>
      <c r="P34" s="39"/>
      <c r="Q34" s="39"/>
      <c r="R34" s="39"/>
      <c r="S34" s="39"/>
      <c r="T34" s="39"/>
      <c r="U34" s="39"/>
      <c r="V34" s="39"/>
      <c r="W34" s="1"/>
      <c r="X34" s="1"/>
      <c r="Y34" s="1"/>
      <c r="Z34" s="1"/>
    </row>
    <row r="35" spans="1:26">
      <c r="A35" s="1"/>
      <c r="B35" s="1"/>
      <c r="C35" s="1"/>
      <c r="D35" s="39"/>
      <c r="E35" s="39"/>
      <c r="F35" s="39"/>
      <c r="G35" s="39"/>
      <c r="H35" s="39"/>
      <c r="I35" s="39"/>
      <c r="J35" s="39"/>
      <c r="K35" s="39"/>
      <c r="L35" s="39"/>
      <c r="M35" s="39"/>
      <c r="N35" s="39"/>
      <c r="O35" s="39"/>
      <c r="P35" s="39"/>
      <c r="Q35" s="39"/>
      <c r="R35" s="39"/>
      <c r="S35" s="39"/>
      <c r="T35" s="39"/>
      <c r="U35" s="39"/>
      <c r="V35" s="39"/>
      <c r="W35" s="1"/>
      <c r="X35" s="1"/>
      <c r="Y35" s="1"/>
      <c r="Z35" s="1"/>
    </row>
    <row r="36" spans="1:26">
      <c r="A36" s="1"/>
      <c r="B36" s="1"/>
      <c r="C36" s="1"/>
      <c r="D36" s="39"/>
      <c r="E36" s="39"/>
      <c r="F36" s="39"/>
      <c r="G36" s="39"/>
      <c r="H36" s="39"/>
      <c r="I36" s="39"/>
      <c r="J36" s="39"/>
      <c r="K36" s="39"/>
      <c r="L36" s="39"/>
      <c r="M36" s="39"/>
      <c r="N36" s="39"/>
      <c r="O36" s="39"/>
      <c r="P36" s="39"/>
      <c r="Q36" s="39"/>
      <c r="R36" s="39"/>
      <c r="S36" s="39"/>
      <c r="T36" s="39"/>
      <c r="U36" s="39"/>
      <c r="V36" s="39"/>
      <c r="W36" s="1"/>
      <c r="X36" s="1"/>
      <c r="Y36" s="1"/>
      <c r="Z36" s="1"/>
    </row>
    <row r="37" spans="1:26">
      <c r="A37" s="1"/>
      <c r="B37" s="1"/>
      <c r="C37" s="1"/>
      <c r="D37" s="39"/>
      <c r="E37" s="39"/>
      <c r="F37" s="39"/>
      <c r="G37" s="39"/>
      <c r="H37" s="39"/>
      <c r="I37" s="39"/>
      <c r="J37" s="39"/>
      <c r="K37" s="39"/>
      <c r="L37" s="39"/>
      <c r="M37" s="39"/>
      <c r="N37" s="39"/>
      <c r="O37" s="39"/>
      <c r="P37" s="39"/>
      <c r="Q37" s="39"/>
      <c r="R37" s="39"/>
      <c r="S37" s="39"/>
      <c r="T37" s="39"/>
      <c r="U37" s="39"/>
      <c r="V37" s="39"/>
      <c r="W37" s="1"/>
      <c r="X37" s="1"/>
      <c r="Y37" s="1"/>
      <c r="Z37" s="1"/>
    </row>
    <row r="38" spans="1:26">
      <c r="A38" s="1"/>
      <c r="B38" s="1"/>
      <c r="C38" s="1"/>
      <c r="D38" s="39"/>
      <c r="E38" s="39"/>
      <c r="F38" s="39"/>
      <c r="G38" s="39"/>
      <c r="H38" s="39"/>
      <c r="I38" s="39"/>
      <c r="J38" s="39"/>
      <c r="K38" s="39"/>
      <c r="L38" s="39"/>
      <c r="M38" s="39"/>
      <c r="N38" s="39"/>
      <c r="O38" s="39"/>
      <c r="P38" s="39"/>
      <c r="Q38" s="39"/>
      <c r="R38" s="39"/>
      <c r="S38" s="39"/>
      <c r="T38" s="39"/>
      <c r="U38" s="39"/>
      <c r="V38" s="39"/>
      <c r="W38" s="1"/>
      <c r="X38" s="1"/>
      <c r="Y38" s="1"/>
      <c r="Z38" s="1"/>
    </row>
    <row r="39" spans="1:26">
      <c r="A39" s="1"/>
      <c r="B39" s="1"/>
      <c r="C39" s="1"/>
      <c r="D39" s="39"/>
      <c r="E39" s="39"/>
      <c r="F39" s="39"/>
      <c r="G39" s="39"/>
      <c r="H39" s="39"/>
      <c r="I39" s="39"/>
      <c r="J39" s="39"/>
      <c r="K39" s="39"/>
      <c r="L39" s="39"/>
      <c r="M39" s="39"/>
      <c r="N39" s="39"/>
      <c r="O39" s="39"/>
      <c r="P39" s="39"/>
      <c r="Q39" s="39"/>
      <c r="R39" s="39"/>
      <c r="S39" s="39"/>
      <c r="T39" s="39"/>
      <c r="U39" s="39"/>
      <c r="V39" s="39"/>
      <c r="W39" s="1"/>
      <c r="X39" s="1"/>
      <c r="Y39" s="1"/>
      <c r="Z39" s="1"/>
    </row>
    <row r="40" spans="1:26">
      <c r="A40" s="1"/>
      <c r="B40" s="1"/>
      <c r="C40" s="1"/>
      <c r="D40" s="39"/>
      <c r="E40" s="39"/>
      <c r="F40" s="39"/>
      <c r="G40" s="39"/>
      <c r="H40" s="39"/>
      <c r="I40" s="39"/>
      <c r="J40" s="39"/>
      <c r="K40" s="39"/>
      <c r="L40" s="39"/>
      <c r="M40" s="39"/>
      <c r="N40" s="39"/>
      <c r="O40" s="39"/>
      <c r="P40" s="39"/>
      <c r="Q40" s="39"/>
      <c r="R40" s="39"/>
      <c r="S40" s="39"/>
      <c r="T40" s="39"/>
      <c r="U40" s="39"/>
      <c r="V40" s="39"/>
      <c r="W40" s="1"/>
      <c r="X40" s="1"/>
      <c r="Y40" s="1"/>
      <c r="Z40" s="1"/>
    </row>
    <row r="41" spans="1:26" ht="18">
      <c r="A41" s="1"/>
      <c r="B41" s="1"/>
      <c r="C41" s="1"/>
      <c r="D41" s="39"/>
      <c r="E41" s="42"/>
      <c r="F41" s="42"/>
      <c r="G41" s="42"/>
      <c r="H41" s="41"/>
      <c r="I41" s="42"/>
      <c r="J41" s="41"/>
      <c r="K41" s="42"/>
      <c r="L41" s="41"/>
      <c r="M41" s="42"/>
      <c r="N41" s="41"/>
      <c r="O41" s="42"/>
      <c r="P41" s="41"/>
      <c r="Q41" s="42"/>
      <c r="R41" s="41"/>
      <c r="S41" s="42"/>
      <c r="T41" s="41"/>
      <c r="U41" s="42"/>
      <c r="V41" s="42"/>
      <c r="W41" s="18"/>
      <c r="X41" s="1"/>
      <c r="Y41" s="1"/>
      <c r="Z41" s="1"/>
    </row>
    <row r="42" spans="1:26">
      <c r="A42" s="1"/>
      <c r="B42" s="1"/>
      <c r="C42" s="1"/>
      <c r="D42" s="39"/>
      <c r="E42" s="39"/>
      <c r="F42" s="39"/>
      <c r="G42" s="39"/>
      <c r="H42" s="39"/>
      <c r="I42" s="39"/>
      <c r="J42" s="39"/>
      <c r="K42" s="39"/>
      <c r="L42" s="39"/>
      <c r="M42" s="39"/>
      <c r="N42" s="39"/>
      <c r="O42" s="39"/>
      <c r="P42" s="39"/>
      <c r="Q42" s="39"/>
      <c r="R42" s="39"/>
      <c r="S42" s="39"/>
      <c r="T42" s="39"/>
      <c r="U42" s="39"/>
      <c r="V42" s="39"/>
      <c r="W42" s="1"/>
      <c r="X42" s="1"/>
      <c r="Y42" s="1"/>
      <c r="Z42" s="1"/>
    </row>
    <row r="43" spans="1:26" ht="18">
      <c r="A43" s="1"/>
      <c r="B43" s="1"/>
      <c r="C43" s="1"/>
      <c r="D43" s="39"/>
      <c r="E43" s="41"/>
      <c r="F43" s="41"/>
      <c r="G43" s="41"/>
      <c r="H43" s="41"/>
      <c r="I43" s="41"/>
      <c r="J43" s="41"/>
      <c r="K43" s="41"/>
      <c r="L43" s="41"/>
      <c r="M43" s="41"/>
      <c r="N43" s="41"/>
      <c r="O43" s="41"/>
      <c r="P43" s="41"/>
      <c r="Q43" s="41"/>
      <c r="R43" s="41"/>
      <c r="S43" s="41"/>
      <c r="T43" s="41"/>
      <c r="U43" s="41"/>
      <c r="V43" s="41"/>
      <c r="W43" s="44"/>
      <c r="X43" s="1"/>
      <c r="Y43" s="1"/>
      <c r="Z43" s="1"/>
    </row>
    <row r="44" spans="1:26" ht="18">
      <c r="A44" s="1"/>
      <c r="B44" s="1"/>
      <c r="C44" s="1"/>
      <c r="D44" s="39"/>
      <c r="E44" s="41"/>
      <c r="F44" s="41"/>
      <c r="G44" s="41"/>
      <c r="H44" s="41"/>
      <c r="I44" s="41"/>
      <c r="J44" s="41"/>
      <c r="K44" s="41"/>
      <c r="L44" s="41"/>
      <c r="M44" s="41"/>
      <c r="N44" s="41"/>
      <c r="O44" s="41"/>
      <c r="P44" s="41"/>
      <c r="Q44" s="41"/>
      <c r="R44" s="41"/>
      <c r="S44" s="41"/>
      <c r="T44" s="41"/>
      <c r="U44" s="41"/>
      <c r="V44" s="41"/>
      <c r="W44" s="44"/>
      <c r="X44" s="1"/>
      <c r="Y44" s="1"/>
      <c r="Z44" s="1"/>
    </row>
    <row r="45" spans="1:26" ht="33">
      <c r="A45" s="1"/>
      <c r="B45" s="1"/>
      <c r="C45" s="1"/>
      <c r="D45" s="39"/>
      <c r="E45" s="41"/>
      <c r="F45" s="41"/>
      <c r="G45" s="41"/>
      <c r="H45" s="41"/>
      <c r="I45" s="41"/>
      <c r="J45" s="49">
        <v>2</v>
      </c>
      <c r="K45" s="41"/>
      <c r="L45" s="41"/>
      <c r="M45" s="41"/>
      <c r="N45" s="41"/>
      <c r="O45" s="41"/>
      <c r="P45" s="41"/>
      <c r="Q45" s="49">
        <v>4</v>
      </c>
      <c r="R45" s="41"/>
      <c r="S45" s="41"/>
      <c r="T45" s="41" t="s">
        <v>70</v>
      </c>
      <c r="U45" s="49">
        <v>6.0038999999999998</v>
      </c>
      <c r="V45" s="41" t="s">
        <v>48</v>
      </c>
      <c r="W45" s="44"/>
      <c r="X45" s="1"/>
      <c r="Y45" s="1"/>
      <c r="Z45" s="1"/>
    </row>
    <row r="46" spans="1:26">
      <c r="A46" s="1"/>
      <c r="B46" s="1"/>
      <c r="C46" s="1"/>
      <c r="D46" s="39"/>
      <c r="E46" s="39"/>
      <c r="F46" s="39"/>
      <c r="G46" s="39"/>
      <c r="H46" s="39"/>
      <c r="I46" s="39"/>
      <c r="J46" s="39"/>
      <c r="K46" s="39"/>
      <c r="L46" s="39"/>
      <c r="M46" s="39"/>
      <c r="N46" s="39"/>
      <c r="O46" s="39"/>
      <c r="P46" s="39"/>
      <c r="Q46" s="39"/>
      <c r="R46" s="39"/>
      <c r="S46" s="39"/>
      <c r="T46" s="39"/>
      <c r="U46" s="39"/>
      <c r="V46" s="39"/>
      <c r="W46" s="1"/>
      <c r="X46" s="1"/>
      <c r="Y46" s="1"/>
      <c r="Z46" s="1"/>
    </row>
    <row r="47" spans="1:26">
      <c r="A47" s="1"/>
      <c r="B47" s="1"/>
      <c r="C47" s="1"/>
      <c r="D47" s="39"/>
      <c r="E47" s="39"/>
      <c r="F47" s="39"/>
      <c r="G47" s="39"/>
      <c r="H47" s="39"/>
      <c r="I47" s="39"/>
      <c r="J47" s="39"/>
      <c r="K47" s="39"/>
      <c r="L47" s="39"/>
      <c r="M47" s="39"/>
      <c r="N47" s="39"/>
      <c r="O47" s="39"/>
      <c r="P47" s="39"/>
      <c r="Q47" s="39"/>
      <c r="R47" s="39"/>
      <c r="S47" s="39"/>
      <c r="T47" s="39"/>
      <c r="U47" s="39"/>
      <c r="V47" s="39"/>
      <c r="W47" s="1"/>
      <c r="X47" s="1"/>
      <c r="Y47" s="1"/>
      <c r="Z47" s="1"/>
    </row>
    <row r="48" spans="1:26" ht="33">
      <c r="A48" s="1"/>
      <c r="B48" s="1"/>
      <c r="C48" s="1"/>
      <c r="D48" s="39"/>
      <c r="E48" s="41"/>
      <c r="F48" s="1"/>
      <c r="G48" s="1"/>
      <c r="H48" s="1"/>
      <c r="I48" s="1"/>
      <c r="J48" s="1"/>
      <c r="K48" s="1"/>
      <c r="L48" s="1"/>
      <c r="M48" s="1"/>
      <c r="N48" s="1"/>
      <c r="O48" s="1"/>
      <c r="P48" s="1"/>
      <c r="Q48" s="1"/>
      <c r="R48" s="1"/>
      <c r="S48" s="1"/>
      <c r="T48" s="51" t="s">
        <v>71</v>
      </c>
      <c r="U48" s="49">
        <v>337</v>
      </c>
      <c r="V48" s="41" t="s">
        <v>72</v>
      </c>
      <c r="W48" s="44"/>
      <c r="X48" s="1"/>
      <c r="Y48" s="1"/>
      <c r="Z48" s="1"/>
    </row>
    <row r="49" spans="1:26" ht="12" customHeight="1">
      <c r="A49" s="1"/>
      <c r="B49" s="1"/>
      <c r="C49" s="1"/>
      <c r="D49" s="39"/>
      <c r="E49" s="41"/>
      <c r="F49" s="1"/>
      <c r="G49" s="1"/>
      <c r="H49" s="1"/>
      <c r="I49" s="1"/>
      <c r="J49" s="1"/>
      <c r="K49" s="1"/>
      <c r="L49" s="1"/>
      <c r="M49" s="1"/>
      <c r="N49" s="1"/>
      <c r="O49" s="1"/>
      <c r="P49" s="1"/>
      <c r="Q49" s="1"/>
      <c r="R49" s="1"/>
      <c r="S49" s="1"/>
      <c r="T49" s="1"/>
      <c r="U49" s="1"/>
      <c r="V49" s="46"/>
      <c r="W49" s="44"/>
      <c r="X49" s="1"/>
      <c r="Y49" s="1"/>
      <c r="Z49" s="1"/>
    </row>
    <row r="50" spans="1:26" ht="18">
      <c r="A50" s="1"/>
      <c r="B50" s="1"/>
      <c r="C50" s="1"/>
      <c r="D50" s="39"/>
      <c r="E50" s="41"/>
      <c r="F50" s="1"/>
      <c r="G50" s="1"/>
      <c r="H50" s="1"/>
      <c r="I50" s="1"/>
      <c r="J50" s="1"/>
      <c r="K50" s="1"/>
      <c r="L50" s="1"/>
      <c r="M50" s="1"/>
      <c r="N50" s="1"/>
      <c r="O50" s="1"/>
      <c r="P50" s="1"/>
      <c r="Q50" s="1"/>
      <c r="R50" s="1"/>
      <c r="S50" s="1"/>
      <c r="T50" s="1"/>
      <c r="U50" s="1"/>
      <c r="V50" s="41"/>
      <c r="W50" s="44"/>
      <c r="X50" s="1"/>
      <c r="Y50" s="1"/>
      <c r="Z50" s="1"/>
    </row>
    <row r="51" spans="1:26" ht="23.25">
      <c r="A51" s="1"/>
      <c r="B51" s="1"/>
      <c r="C51" s="1"/>
      <c r="D51" s="1"/>
      <c r="E51" s="44"/>
      <c r="F51" s="1"/>
      <c r="G51" s="1"/>
      <c r="H51" s="1"/>
      <c r="I51" s="1"/>
      <c r="J51" s="1"/>
      <c r="K51" s="1"/>
      <c r="L51" s="1"/>
      <c r="M51" s="1"/>
      <c r="N51" s="1"/>
      <c r="O51" s="1"/>
      <c r="P51" s="1"/>
      <c r="Q51" s="1"/>
      <c r="R51" s="1"/>
      <c r="S51" s="1"/>
      <c r="T51" s="1"/>
      <c r="U51" s="1"/>
      <c r="V51" s="48"/>
      <c r="W51" s="44"/>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 r="A54" s="1"/>
      <c r="B54" s="1"/>
      <c r="C54" s="1"/>
      <c r="D54" s="1"/>
      <c r="E54" s="1"/>
      <c r="F54" s="1"/>
      <c r="G54" s="1"/>
      <c r="H54" s="1"/>
      <c r="I54" s="1"/>
      <c r="J54" s="1"/>
      <c r="K54" s="1"/>
      <c r="L54" s="1"/>
      <c r="M54" s="1"/>
      <c r="N54" s="50">
        <v>337</v>
      </c>
      <c r="O54" s="1"/>
      <c r="P54" s="1"/>
      <c r="Q54" s="1"/>
      <c r="R54" s="1"/>
      <c r="S54" s="17"/>
      <c r="T54" s="1"/>
      <c r="U54" s="5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27">
      <c r="A57" s="1"/>
      <c r="B57" s="1"/>
      <c r="C57" s="1"/>
      <c r="D57" s="1"/>
      <c r="E57" s="1"/>
      <c r="F57" s="1"/>
      <c r="G57" s="1"/>
      <c r="H57" s="1"/>
      <c r="I57" s="1"/>
      <c r="J57" s="1"/>
      <c r="K57" s="1"/>
      <c r="L57" s="1"/>
      <c r="M57" s="1"/>
      <c r="N57" s="1"/>
      <c r="O57" s="1"/>
      <c r="P57" s="1"/>
      <c r="Q57" s="1"/>
      <c r="R57" s="1"/>
      <c r="S57" s="5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0.25">
      <c r="A77" s="1"/>
      <c r="B77" s="29" t="s">
        <v>73</v>
      </c>
      <c r="C77" s="1"/>
      <c r="D77" s="1"/>
      <c r="E77" s="1"/>
      <c r="F77" s="1"/>
      <c r="G77" s="1"/>
      <c r="H77" s="1"/>
      <c r="I77" s="1"/>
      <c r="J77" s="1"/>
      <c r="K77" s="1"/>
      <c r="L77" s="1"/>
      <c r="M77" s="1"/>
      <c r="N77" s="1"/>
      <c r="O77" s="1"/>
      <c r="P77" s="1"/>
      <c r="Q77" s="1"/>
      <c r="R77" s="1"/>
      <c r="S77" s="1"/>
      <c r="T77" s="1"/>
      <c r="U77" s="1"/>
      <c r="V77" s="29" t="s">
        <v>25</v>
      </c>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sheetData>
  <phoneticPr fontId="2"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4"/>
  <sheetViews>
    <sheetView topLeftCell="A9" workbookViewId="0">
      <selection activeCell="G32" sqref="G32"/>
    </sheetView>
  </sheetViews>
  <sheetFormatPr baseColWidth="10" defaultColWidth="11.42578125" defaultRowHeight="15"/>
  <cols>
    <col min="1" max="1" width="11.140625" style="32" customWidth="1"/>
    <col min="2" max="2" width="10.42578125" style="32" customWidth="1"/>
    <col min="3" max="3" width="46.140625" style="32" customWidth="1"/>
    <col min="4" max="5" width="9.140625" style="32" customWidth="1"/>
    <col min="6" max="6" width="4.42578125" style="61" customWidth="1"/>
    <col min="7" max="7" width="10.140625" style="32" customWidth="1"/>
    <col min="8" max="9" width="11.42578125" style="32" bestFit="1" customWidth="1"/>
    <col min="10" max="16384" width="11.42578125" style="32"/>
  </cols>
  <sheetData>
    <row r="2" spans="1:11" ht="21">
      <c r="A2" s="194" t="s">
        <v>55</v>
      </c>
      <c r="B2" s="194"/>
      <c r="C2" s="194"/>
      <c r="D2" s="194"/>
      <c r="E2" s="194"/>
      <c r="F2" s="58"/>
    </row>
    <row r="4" spans="1:11" s="33" customFormat="1" ht="16.5">
      <c r="A4" s="38" t="s">
        <v>57</v>
      </c>
      <c r="B4" s="38" t="s">
        <v>58</v>
      </c>
      <c r="C4" s="37" t="s">
        <v>2</v>
      </c>
      <c r="D4" s="38" t="s">
        <v>59</v>
      </c>
      <c r="E4" s="38" t="s">
        <v>60</v>
      </c>
      <c r="F4" s="59"/>
    </row>
    <row r="5" spans="1:11">
      <c r="A5" s="34">
        <f>'5.2 Tiempos'!A4</f>
        <v>1</v>
      </c>
      <c r="B5" s="34" t="s">
        <v>62</v>
      </c>
      <c r="C5" s="35" t="str">
        <f>'5.2 Tiempos'!B4</f>
        <v>Solicitud de la documentación</v>
      </c>
      <c r="D5" s="34">
        <f>'5.2 Tiempos'!S4</f>
        <v>22800</v>
      </c>
      <c r="E5" s="36">
        <f>'5.1 Takt time'!$I$17</f>
        <v>19470.422535211266</v>
      </c>
      <c r="F5" s="57"/>
    </row>
    <row r="6" spans="1:11">
      <c r="A6" s="34">
        <f>'5.2 Tiempos'!A6</f>
        <v>2</v>
      </c>
      <c r="B6" s="34" t="s">
        <v>63</v>
      </c>
      <c r="C6" s="35" t="str">
        <f>'5.2 Tiempos'!B6</f>
        <v>Archivar documentación</v>
      </c>
      <c r="D6" s="34">
        <f>'5.2 Tiempos'!S6</f>
        <v>10800</v>
      </c>
      <c r="E6" s="36">
        <f>'5.1 Takt time'!$I$17</f>
        <v>19470.422535211266</v>
      </c>
      <c r="F6" s="57"/>
    </row>
    <row r="7" spans="1:11">
      <c r="A7" s="34">
        <f>'5.2 Tiempos'!A8</f>
        <v>3</v>
      </c>
      <c r="B7" s="34" t="s">
        <v>64</v>
      </c>
      <c r="C7" s="35" t="str">
        <f>'5.2 Tiempos'!B8</f>
        <v>Contabilización</v>
      </c>
      <c r="D7" s="34">
        <f>'5.2 Tiempos'!S8</f>
        <v>10800</v>
      </c>
      <c r="E7" s="36">
        <f>'5.1 Takt time'!$I$17</f>
        <v>19470.422535211266</v>
      </c>
      <c r="F7" s="57"/>
    </row>
    <row r="8" spans="1:11">
      <c r="A8" s="34">
        <f>'5.2 Tiempos'!A10</f>
        <v>4</v>
      </c>
      <c r="B8" s="34" t="s">
        <v>65</v>
      </c>
      <c r="C8" s="35" t="str">
        <f>'5.2 Tiempos'!B10</f>
        <v xml:space="preserve">Revisión </v>
      </c>
      <c r="D8" s="34">
        <f>'5.2 Tiempos'!S10</f>
        <v>7200</v>
      </c>
      <c r="E8" s="36">
        <f>'5.1 Takt time'!$I$17</f>
        <v>19470.422535211266</v>
      </c>
      <c r="F8" s="57"/>
    </row>
    <row r="9" spans="1:11">
      <c r="A9" s="34">
        <f>'5.2 Tiempos'!A12</f>
        <v>5</v>
      </c>
      <c r="B9" s="34" t="s">
        <v>66</v>
      </c>
      <c r="C9" s="35" t="str">
        <f>'5.2 Tiempos'!B12</f>
        <v>Presentación impuestos a la DIAN</v>
      </c>
      <c r="D9" s="34">
        <f>'5.2 Tiempos'!S12</f>
        <v>3600</v>
      </c>
      <c r="E9" s="36">
        <f>'5.1 Takt time'!$I$17</f>
        <v>19470.422535211266</v>
      </c>
      <c r="F9" s="57"/>
    </row>
    <row r="10" spans="1:11">
      <c r="A10" s="34">
        <f>'5.2 Tiempos'!A14</f>
        <v>6</v>
      </c>
      <c r="B10" s="34" t="s">
        <v>67</v>
      </c>
      <c r="C10" s="35" t="str">
        <f>'5.2 Tiempos'!B14</f>
        <v xml:space="preserve">Entrega al cliente </v>
      </c>
      <c r="D10" s="34">
        <f>'5.2 Tiempos'!S14</f>
        <v>1800</v>
      </c>
      <c r="E10" s="36">
        <f>'5.1 Takt time'!$I$17</f>
        <v>19470.422535211266</v>
      </c>
      <c r="F10" s="57"/>
    </row>
    <row r="11" spans="1:11">
      <c r="A11" s="34" t="e">
        <f>'5.2 Tiempos'!#REF!</f>
        <v>#REF!</v>
      </c>
      <c r="B11" s="34" t="s">
        <v>68</v>
      </c>
      <c r="C11" s="35" t="e">
        <f>'5.2 Tiempos'!#REF!</f>
        <v>#REF!</v>
      </c>
      <c r="D11" s="34" t="e">
        <f>'5.2 Tiempos'!#REF!</f>
        <v>#REF!</v>
      </c>
      <c r="E11" s="36">
        <f>'5.1 Takt time'!$I$17</f>
        <v>19470.422535211266</v>
      </c>
      <c r="F11" s="57"/>
    </row>
    <row r="12" spans="1:11">
      <c r="A12" s="34" t="e">
        <f>'5.2 Tiempos'!#REF!</f>
        <v>#REF!</v>
      </c>
      <c r="B12" s="34" t="s">
        <v>69</v>
      </c>
      <c r="C12" s="35" t="e">
        <f>'5.2 Tiempos'!#REF!</f>
        <v>#REF!</v>
      </c>
      <c r="D12" s="34" t="e">
        <f>'5.2 Tiempos'!#REF!</f>
        <v>#REF!</v>
      </c>
      <c r="E12" s="36">
        <f>'5.1 Takt time'!$I$17</f>
        <v>19470.422535211266</v>
      </c>
      <c r="F12" s="57"/>
    </row>
    <row r="13" spans="1:11" ht="16.5">
      <c r="D13" s="52" t="e">
        <f>SUM(D5:D12)</f>
        <v>#REF!</v>
      </c>
      <c r="E13" s="53">
        <f>E12</f>
        <v>19470.422535211266</v>
      </c>
      <c r="F13" s="60"/>
    </row>
    <row r="15" spans="1:11" ht="16.5">
      <c r="C15" s="32" t="s">
        <v>74</v>
      </c>
      <c r="D15" s="33" t="e">
        <f>D13/E13</f>
        <v>#REF!</v>
      </c>
    </row>
    <row r="16" spans="1:11">
      <c r="K16" s="32">
        <f>77-54</f>
        <v>23</v>
      </c>
    </row>
    <row r="17" spans="3:11">
      <c r="K17" s="32">
        <f>134-K16</f>
        <v>111</v>
      </c>
    </row>
    <row r="18" spans="3:11" ht="16.5">
      <c r="C18" s="54" t="s">
        <v>58</v>
      </c>
      <c r="D18" s="55" t="s">
        <v>59</v>
      </c>
      <c r="E18" s="55" t="s">
        <v>60</v>
      </c>
      <c r="F18" s="62"/>
      <c r="G18" s="55" t="s">
        <v>58</v>
      </c>
      <c r="H18" s="55" t="s">
        <v>75</v>
      </c>
      <c r="I18" s="55" t="s">
        <v>76</v>
      </c>
      <c r="K18" s="32">
        <f>K17-77</f>
        <v>34</v>
      </c>
    </row>
    <row r="19" spans="3:11" ht="5.25" customHeight="1"/>
    <row r="20" spans="3:11" ht="16.5">
      <c r="C20" s="32">
        <v>1</v>
      </c>
      <c r="D20" s="35" t="e">
        <f>$D$13/5</f>
        <v>#REF!</v>
      </c>
      <c r="E20" s="36">
        <f>'5.1 Takt time'!$I$17</f>
        <v>19470.422535211266</v>
      </c>
      <c r="F20" s="57"/>
      <c r="G20" s="34" t="s">
        <v>62</v>
      </c>
      <c r="H20" s="34">
        <f>D5+D6</f>
        <v>33600</v>
      </c>
      <c r="I20" s="56" t="s">
        <v>77</v>
      </c>
    </row>
    <row r="21" spans="3:11" ht="16.5">
      <c r="C21" s="32">
        <v>2</v>
      </c>
      <c r="D21" s="35" t="e">
        <f>$D$13/5</f>
        <v>#REF!</v>
      </c>
      <c r="E21" s="36">
        <f>'5.1 Takt time'!$I$17</f>
        <v>19470.422535211266</v>
      </c>
      <c r="F21" s="57"/>
      <c r="G21" s="34" t="s">
        <v>63</v>
      </c>
      <c r="H21" s="34">
        <f>D7+D8</f>
        <v>18000</v>
      </c>
      <c r="I21" s="56" t="s">
        <v>78</v>
      </c>
    </row>
    <row r="22" spans="3:11" ht="16.5">
      <c r="C22" s="32">
        <v>3</v>
      </c>
      <c r="D22" s="35" t="e">
        <f>$D$13/5</f>
        <v>#REF!</v>
      </c>
      <c r="E22" s="36">
        <f>'5.1 Takt time'!$I$17</f>
        <v>19470.422535211266</v>
      </c>
      <c r="F22" s="57"/>
      <c r="G22" s="34" t="s">
        <v>64</v>
      </c>
      <c r="H22" s="34">
        <f>D9+D10+23</f>
        <v>5423</v>
      </c>
      <c r="I22" s="56" t="s">
        <v>79</v>
      </c>
    </row>
    <row r="23" spans="3:11" ht="16.5">
      <c r="C23" s="32">
        <v>4</v>
      </c>
      <c r="D23" s="35" t="e">
        <f>$D$13/5</f>
        <v>#REF!</v>
      </c>
      <c r="E23" s="36">
        <f>'5.1 Takt time'!$I$17</f>
        <v>19470.422535211266</v>
      </c>
      <c r="F23" s="57"/>
      <c r="G23" s="34" t="s">
        <v>65</v>
      </c>
      <c r="H23" s="34">
        <v>77</v>
      </c>
      <c r="I23" s="56">
        <v>7</v>
      </c>
    </row>
    <row r="24" spans="3:11" ht="16.5">
      <c r="C24" s="32">
        <v>5</v>
      </c>
      <c r="D24" s="35" t="e">
        <f>$D$13/5</f>
        <v>#REF!</v>
      </c>
      <c r="E24" s="36">
        <f>'5.1 Takt time'!$I$17</f>
        <v>19470.422535211266</v>
      </c>
      <c r="F24" s="57"/>
      <c r="G24" s="34" t="s">
        <v>66</v>
      </c>
      <c r="H24" s="34" t="e">
        <f>K18+D12</f>
        <v>#REF!</v>
      </c>
      <c r="I24" s="56" t="s">
        <v>80</v>
      </c>
    </row>
  </sheetData>
  <mergeCells count="1">
    <mergeCell ref="A2:E2"/>
  </mergeCells>
  <phoneticPr fontId="2" type="noConversion"/>
  <pageMargins left="0.75" right="0.75" top="1" bottom="1"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G17"/>
  <sheetViews>
    <sheetView workbookViewId="0">
      <selection activeCell="I20" sqref="I20"/>
    </sheetView>
  </sheetViews>
  <sheetFormatPr baseColWidth="10" defaultColWidth="9.140625" defaultRowHeight="15"/>
  <cols>
    <col min="1" max="2" width="9.140625" style="1" customWidth="1"/>
    <col min="3" max="3" width="36.5703125" style="19" customWidth="1"/>
    <col min="4" max="5" width="14.5703125" style="11" customWidth="1"/>
    <col min="6" max="6" width="3.42578125" style="1" customWidth="1"/>
    <col min="7" max="7" width="13.42578125" style="1" customWidth="1"/>
    <col min="8" max="256" width="11.42578125" style="1" customWidth="1"/>
    <col min="257" max="16384" width="9.140625" style="1"/>
  </cols>
  <sheetData>
    <row r="8" spans="3:7">
      <c r="D8" s="64" t="s">
        <v>81</v>
      </c>
      <c r="E8" s="64" t="s">
        <v>82</v>
      </c>
      <c r="G8" s="64" t="s">
        <v>83</v>
      </c>
    </row>
    <row r="9" spans="3:7" ht="6.75" customHeight="1"/>
    <row r="10" spans="3:7">
      <c r="C10" s="19" t="s">
        <v>84</v>
      </c>
      <c r="D10" s="63">
        <v>1259</v>
      </c>
      <c r="E10" s="63">
        <v>640</v>
      </c>
      <c r="G10" s="67">
        <f>D10-E10</f>
        <v>619</v>
      </c>
    </row>
    <row r="11" spans="3:7">
      <c r="C11" s="19" t="s">
        <v>85</v>
      </c>
      <c r="D11" s="63">
        <v>10</v>
      </c>
      <c r="E11" s="63">
        <v>5</v>
      </c>
      <c r="G11" s="67">
        <f t="shared" ref="G11:G16" si="0">D11-E11</f>
        <v>5</v>
      </c>
    </row>
    <row r="12" spans="3:7">
      <c r="C12" s="19" t="s">
        <v>86</v>
      </c>
      <c r="D12" s="63">
        <v>185</v>
      </c>
      <c r="E12" s="63">
        <v>92</v>
      </c>
      <c r="G12" s="67">
        <f t="shared" si="0"/>
        <v>93</v>
      </c>
    </row>
    <row r="13" spans="3:7">
      <c r="C13" s="19" t="s">
        <v>87</v>
      </c>
      <c r="D13" s="63">
        <v>14.4</v>
      </c>
      <c r="E13" s="63">
        <v>6.0039999999999996</v>
      </c>
      <c r="G13" s="67">
        <f t="shared" si="0"/>
        <v>8.3960000000000008</v>
      </c>
    </row>
    <row r="14" spans="3:7">
      <c r="C14" s="19" t="s">
        <v>88</v>
      </c>
      <c r="D14" s="63">
        <v>3</v>
      </c>
      <c r="E14" s="63">
        <v>2</v>
      </c>
      <c r="G14" s="67">
        <f t="shared" si="0"/>
        <v>1</v>
      </c>
    </row>
    <row r="15" spans="3:7">
      <c r="C15" s="19" t="s">
        <v>89</v>
      </c>
      <c r="D15" s="63">
        <v>7.1</v>
      </c>
      <c r="E15" s="63">
        <v>0</v>
      </c>
      <c r="G15" s="67">
        <f t="shared" si="0"/>
        <v>7.1</v>
      </c>
    </row>
    <row r="16" spans="3:7">
      <c r="C16" s="19" t="s">
        <v>90</v>
      </c>
      <c r="D16" s="63">
        <v>4.3</v>
      </c>
      <c r="E16" s="63">
        <v>4</v>
      </c>
      <c r="G16" s="67">
        <f t="shared" si="0"/>
        <v>0.29999999999999982</v>
      </c>
    </row>
    <row r="17" spans="3:7">
      <c r="C17" s="19" t="s">
        <v>91</v>
      </c>
      <c r="D17" s="65">
        <f>240/D13</f>
        <v>16.666666666666668</v>
      </c>
      <c r="E17" s="65">
        <f>240/E13</f>
        <v>39.973351099267155</v>
      </c>
      <c r="F17" s="66"/>
      <c r="G17" s="68">
        <f>E17-D17</f>
        <v>23.306684432600488</v>
      </c>
    </row>
  </sheetData>
  <phoneticPr fontId="2" type="noConversion"/>
  <pageMargins left="0.75" right="0.75" top="1" bottom="1"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workbookViewId="0">
      <selection activeCell="F44" sqref="F44"/>
    </sheetView>
  </sheetViews>
  <sheetFormatPr baseColWidth="10" defaultColWidth="9.140625" defaultRowHeight="12.75"/>
  <cols>
    <col min="1" max="256" width="11.42578125" style="1" customWidth="1"/>
    <col min="257" max="16384" width="9.140625" style="1"/>
  </cols>
  <sheetData/>
  <phoneticPr fontId="2" type="noConversion"/>
  <pageMargins left="0.75" right="0.75" top="1" bottom="1" header="0" footer="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5.1 Takt time</vt:lpstr>
      <vt:lpstr>5.2 Tiempos</vt:lpstr>
      <vt:lpstr>5.3 Familias</vt:lpstr>
      <vt:lpstr>5.4 VSM  Actual</vt:lpstr>
      <vt:lpstr>5.5 Balance</vt:lpstr>
      <vt:lpstr>5.5 VSM Futuro</vt:lpstr>
      <vt:lpstr>Balance futuro</vt:lpstr>
      <vt:lpstr>Resultados</vt:lpstr>
      <vt:lpstr>Símbolos</vt:lpstr>
    </vt:vector>
  </TitlesOfParts>
  <Manager/>
  <Company>LSSI</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Socconini</dc:creator>
  <cp:keywords/>
  <dc:description/>
  <cp:lastModifiedBy>TOSHIBA</cp:lastModifiedBy>
  <cp:revision/>
  <dcterms:created xsi:type="dcterms:W3CDTF">2007-04-14T23:40:58Z</dcterms:created>
  <dcterms:modified xsi:type="dcterms:W3CDTF">2020-04-06T21:30:33Z</dcterms:modified>
  <cp:category/>
  <cp:contentStatus/>
</cp:coreProperties>
</file>