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ONARDO\Desktop\SANTOTO\ESP. SEGURIDAD Y SALUD EN EL TRABAJO\PROYECTO\"/>
    </mc:Choice>
  </mc:AlternateContent>
  <bookViews>
    <workbookView xWindow="0" yWindow="0" windowWidth="20490" windowHeight="7050"/>
  </bookViews>
  <sheets>
    <sheet name="EXAMENES" sheetId="2" r:id="rId1"/>
    <sheet name="TABULACION" sheetId="3" r:id="rId2"/>
  </sheets>
  <calcPr calcId="162913"/>
  <pivotCaches>
    <pivotCache cacheId="0" r:id="rId3"/>
    <pivotCache cacheId="1" r:id="rId4"/>
  </pivotCaches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<sst xmlns="http://schemas.openxmlformats.org/spreadsheetml/2006/main" count="341" uniqueCount="101">
  <si>
    <t>TOTAL</t>
  </si>
  <si>
    <t>AUX CONTABLE</t>
  </si>
  <si>
    <t>NOMBRES Y APELLIDOS</t>
  </si>
  <si>
    <t>CARGO</t>
  </si>
  <si>
    <t>EDAD</t>
  </si>
  <si>
    <t>GENERO</t>
  </si>
  <si>
    <t>SC VL OD</t>
  </si>
  <si>
    <t>CC VL OD</t>
  </si>
  <si>
    <t>OI</t>
  </si>
  <si>
    <t>COVER TEST VL</t>
  </si>
  <si>
    <t>COVER TEST VP</t>
  </si>
  <si>
    <t>AMPLITUD ACC OD</t>
  </si>
  <si>
    <t>AMPLITUD ACC OI</t>
  </si>
  <si>
    <t>FLEX ACC OD</t>
  </si>
  <si>
    <t>FLEX ACC OI</t>
  </si>
  <si>
    <t>ANGELA GOMEZ</t>
  </si>
  <si>
    <t>F</t>
  </si>
  <si>
    <t>JEYMI TOSCANO</t>
  </si>
  <si>
    <t>SECR. GERENCIA</t>
  </si>
  <si>
    <t>20/20</t>
  </si>
  <si>
    <t>ORTHO</t>
  </si>
  <si>
    <t>EMETROPIA</t>
  </si>
  <si>
    <t>KIARA MARTINEZ</t>
  </si>
  <si>
    <t>AUX ADMIN</t>
  </si>
  <si>
    <t>20/50</t>
  </si>
  <si>
    <t>2,50/-2,50</t>
  </si>
  <si>
    <t>LUZ VASQUEZ</t>
  </si>
  <si>
    <t>AUX ADM LAB</t>
  </si>
  <si>
    <t>1,75/-2,00</t>
  </si>
  <si>
    <t>INSUFICIENCIA DE ACOMODACION</t>
  </si>
  <si>
    <t>RECEPCIONISTA</t>
  </si>
  <si>
    <t>20/100</t>
  </si>
  <si>
    <t>20/25</t>
  </si>
  <si>
    <t>1,50/-2,00</t>
  </si>
  <si>
    <t>1,50/-1,50</t>
  </si>
  <si>
    <t>ROSMAVIC GARCIA</t>
  </si>
  <si>
    <t>GERENTE ADMIN</t>
  </si>
  <si>
    <t>1,00/-1,00</t>
  </si>
  <si>
    <t>1,50/-1,00</t>
  </si>
  <si>
    <t>MONICA RUEDA</t>
  </si>
  <si>
    <t>ING SIG</t>
  </si>
  <si>
    <t>2,00/-1,25</t>
  </si>
  <si>
    <t>20/30</t>
  </si>
  <si>
    <t>2,00/-1,00</t>
  </si>
  <si>
    <t>NEUDY SANCHEZ</t>
  </si>
  <si>
    <t>BACTERIOLOGA</t>
  </si>
  <si>
    <t>2,50/-1,00</t>
  </si>
  <si>
    <t>MARIANA GUARIN</t>
  </si>
  <si>
    <t>ASESORA COMERCIAL</t>
  </si>
  <si>
    <t>2,00/-2,00</t>
  </si>
  <si>
    <t>LUZ ARRIETA</t>
  </si>
  <si>
    <t>COORDINADOR</t>
  </si>
  <si>
    <t>20/40</t>
  </si>
  <si>
    <t>JUDITH SOTO</t>
  </si>
  <si>
    <t>YULIBETH OSPINO</t>
  </si>
  <si>
    <t>ROSARIO ALVEAR</t>
  </si>
  <si>
    <t>DIAGNOSTICO 1</t>
  </si>
  <si>
    <t>DIAGNOSTICO 2</t>
  </si>
  <si>
    <t>PRESBICIA</t>
  </si>
  <si>
    <t>MARCEL GIRALDO</t>
  </si>
  <si>
    <t>IRENE MENDEZ</t>
  </si>
  <si>
    <t>GLORIA GONZALEZ</t>
  </si>
  <si>
    <t>GERENTE GRAL</t>
  </si>
  <si>
    <t>SINDY MARTINEZ</t>
  </si>
  <si>
    <t>COORD SST</t>
  </si>
  <si>
    <t>LAURA DOMINIQUE</t>
  </si>
  <si>
    <t>M</t>
  </si>
  <si>
    <t>MEDICO</t>
  </si>
  <si>
    <t>LUIS SANTIZ</t>
  </si>
  <si>
    <t>Etiquetas de fila</t>
  </si>
  <si>
    <t>Total general</t>
  </si>
  <si>
    <t>Cuenta de NOMBRES Y APELLIDOS</t>
  </si>
  <si>
    <t>(en blanco)</t>
  </si>
  <si>
    <t>INFLEXIBILIDAD DE ACOMODACION</t>
  </si>
  <si>
    <t>LUVWIN RODRIGUEZ</t>
  </si>
  <si>
    <t>MEDICO OCUPACIONAL</t>
  </si>
  <si>
    <t>TIPO DE CARGO</t>
  </si>
  <si>
    <t>ADMINISTRATIVO</t>
  </si>
  <si>
    <t>ASISTENCIAL</t>
  </si>
  <si>
    <t>CANTIDAD</t>
  </si>
  <si>
    <t xml:space="preserve"> OI</t>
  </si>
  <si>
    <t>SC VP OD</t>
  </si>
  <si>
    <t>VP OI</t>
  </si>
  <si>
    <t>CC VP OD</t>
  </si>
  <si>
    <t>PUNTO PROXIMO DE CONVERGENCIA</t>
  </si>
  <si>
    <t>EXOTROPIA</t>
  </si>
  <si>
    <t>ASTIGMATISMO</t>
  </si>
  <si>
    <t>MIOPIA</t>
  </si>
  <si>
    <t>GERENTE COMERCIAL</t>
  </si>
  <si>
    <t>HIPERMETROPIA</t>
  </si>
  <si>
    <t>JORGE OROZCO</t>
  </si>
  <si>
    <t>2,00/-1,50</t>
  </si>
  <si>
    <t>DIAGNOSTICO 3</t>
  </si>
  <si>
    <t>DIAGNOSTICO  1,2 Y 3</t>
  </si>
  <si>
    <t>PRESBICIA+INFLEXIBILIDAD DE ACOMODACION</t>
  </si>
  <si>
    <t>PRESBICIA+INSUFICIENCIA DE ACOMODACION</t>
  </si>
  <si>
    <t>20-29</t>
  </si>
  <si>
    <t>30-39</t>
  </si>
  <si>
    <t>40-49</t>
  </si>
  <si>
    <t>50-59</t>
  </si>
  <si>
    <t>60-69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</si>
</sst>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16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[EXAMENES.xlsx]TABULACION!TablaDinámica1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GENERO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  <a:sp3d/>
        </c:spPr>
        <c:marker>
          <c:symbol val="circle"/>
          <c:size val="6"/>
        </c:marker>
        <c:dLbl>
          <c:idx val="0"/>
          <c:layout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ctr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TABULACION!$B$3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TABULACION!$A$4:$A$6</c:f>
              <c:strCache>
                <c:ptCount val="2"/>
                <c:pt idx="0">
                  <c:v>F</c:v>
                </c:pt>
                <c:pt idx="1">
                  <c:v>M</c:v>
                </c:pt>
              </c:strCache>
            </c:strRef>
          </c:cat>
          <c:val>
            <c:numRef>
              <c:f>TABULACION!$B$4:$B$6</c:f>
              <c:numCache>
                <c:formatCode>General</c:formatCode>
                <c:ptCount val="2"/>
                <c:pt idx="0">
                  <c:v>17</c:v>
                </c:pt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9A-4C15-A600-3A96BBC0B16F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t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DIAGNOSTICO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TABULACION!$B$26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TABULACION!$A$27:$A$33</c:f>
              <c:strCache>
                <c:ptCount val="7"/>
                <c:pt idx="0">
                  <c:v>EMETROPIA</c:v>
                </c:pt>
                <c:pt idx="1">
                  <c:v>PRESBICIA</c:v>
                </c:pt>
                <c:pt idx="2">
                  <c:v>ASTIGMATISMO</c:v>
                </c:pt>
                <c:pt idx="3">
                  <c:v>PRESBICIA+INFLEXIBILIDAD DE ACOMODACION</c:v>
                </c:pt>
                <c:pt idx="4">
                  <c:v>PRESBICIA+INSUFICIENCIA DE ACOMODACION</c:v>
                </c:pt>
                <c:pt idx="5">
                  <c:v>MIOPIA</c:v>
                </c:pt>
                <c:pt idx="6">
                  <c:v>HIPERMETROPIA</c:v>
                </c:pt>
              </c:strCache>
            </c:strRef>
          </c:cat>
          <c:val>
            <c:numRef>
              <c:f>TABULACION!$B$27:$B$33</c:f>
              <c:numCache>
                <c:formatCode>General</c:formatCode>
                <c:ptCount val="7"/>
                <c:pt idx="0">
                  <c:v>5</c:v>
                </c:pt>
                <c:pt idx="1">
                  <c:v>1</c:v>
                </c:pt>
                <c:pt idx="2">
                  <c:v>5</c:v>
                </c:pt>
                <c:pt idx="3">
                  <c:v>1</c:v>
                </c:pt>
                <c:pt idx="4">
                  <c:v>3</c:v>
                </c:pt>
                <c:pt idx="5">
                  <c:v>4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EE-4157-9390-5F9226C82536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37255215"/>
        <c:axId val="137253135"/>
      </c:barChart>
      <c:catAx>
        <c:axId val="1372552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253135"/>
        <c:crosses val="autoZero"/>
        <c:auto val="1"/>
        <c:lblAlgn val="ctr"/>
        <c:lblOffset val="100"/>
        <c:noMultiLvlLbl val="0"/>
      </c:catAx>
      <c:valAx>
        <c:axId val="137253135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255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[EXAMENES.xlsx]TABULACION!TablaDinámica5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TIPO</a:t>
            </a:r>
            <a:r>
              <a:rPr lang="en-US" baseline="0"/>
              <a:t> DE CARGO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</c:pivotFmt>
      <c:pivotFmt>
        <c:idx val="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  <a:sp3d/>
        </c:spPr>
        <c:marker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layout/>
          <c:dLblPos val="ctr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  <a:sp3d/>
        </c:spPr>
        <c:marker>
          <c:symbol val="none"/>
        </c:marker>
      </c:pivotFmt>
    </c:pivotFmts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TABULACION!$H$3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delete val="1"/>
          </c:dLbls>
          <c:cat>
            <c:strRef>
              <c:f>TABULACION!$G$4:$G$6</c:f>
              <c:strCache>
                <c:ptCount val="2"/>
                <c:pt idx="0">
                  <c:v>ADMINISTRATIVO</c:v>
                </c:pt>
                <c:pt idx="1">
                  <c:v>ASISTENCIAL</c:v>
                </c:pt>
              </c:strCache>
            </c:strRef>
          </c:cat>
          <c:val>
            <c:numRef>
              <c:f>TABULACION!$H$4:$H$6</c:f>
              <c:numCache>
                <c:formatCode>General</c:formatCode>
                <c:ptCount val="2"/>
                <c:pt idx="0">
                  <c:v>16</c:v>
                </c:pt>
                <c:pt idx="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18-4F24-B844-1BDC27287DE6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EDAD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TABULACION!$E$20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TABULACION!$D$21:$D$25</c:f>
              <c:strCache>
                <c:ptCount val="5"/>
                <c:pt idx="0">
                  <c:v>20-29</c:v>
                </c:pt>
                <c:pt idx="1">
                  <c:v>30-39</c:v>
                </c:pt>
                <c:pt idx="2">
                  <c:v>40-49</c:v>
                </c:pt>
                <c:pt idx="3">
                  <c:v>50-59</c:v>
                </c:pt>
                <c:pt idx="4">
                  <c:v>60-69</c:v>
                </c:pt>
              </c:strCache>
            </c:strRef>
          </c:cat>
          <c:val>
            <c:numRef>
              <c:f>TABULACION!$E$21:$E$25</c:f>
              <c:numCache>
                <c:formatCode>General</c:formatCode>
                <c:ptCount val="5"/>
                <c:pt idx="0">
                  <c:v>4</c:v>
                </c:pt>
                <c:pt idx="1">
                  <c:v>8</c:v>
                </c:pt>
                <c:pt idx="2">
                  <c:v>3</c:v>
                </c:pt>
                <c:pt idx="3">
                  <c:v>4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F3-48A5-A45E-9BEF4CA706F0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73611375"/>
        <c:axId val="173598479"/>
      </c:barChart>
      <c:catAx>
        <c:axId val="1736113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598479"/>
        <c:crosses val="autoZero"/>
        <c:auto val="1"/>
        <c:lblAlgn val="ctr"/>
        <c:lblOffset val="100"/>
        <c:noMultiLvlLbl val="0"/>
      </c:catAx>
      <c:valAx>
        <c:axId val="173598479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736113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738187</xdr:colOff>
      <xdr:row>7</xdr:row>
      <xdr:rowOff>95250</xdr:rowOff>
    </xdr:from>
    <xdr:to>
      <xdr:col>9</xdr:col>
      <xdr:colOff>528637</xdr:colOff>
      <xdr:row>21</xdr:row>
      <xdr:rowOff>171450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638175</xdr:colOff>
      <xdr:row>23</xdr:row>
      <xdr:rowOff>38100</xdr:rowOff>
    </xdr:from>
    <xdr:to>
      <xdr:col>9</xdr:col>
      <xdr:colOff>428625</xdr:colOff>
      <xdr:row>37</xdr:row>
      <xdr:rowOff>114300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657225</xdr:colOff>
      <xdr:row>7</xdr:row>
      <xdr:rowOff>142875</xdr:rowOff>
    </xdr:from>
    <xdr:to>
      <xdr:col>15</xdr:col>
      <xdr:colOff>657225</xdr:colOff>
      <xdr:row>22</xdr:row>
      <xdr:rowOff>28575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673553</xdr:colOff>
      <xdr:row>23</xdr:row>
      <xdr:rowOff>43544</xdr:rowOff>
    </xdr:from>
    <xdr:to>
      <xdr:col>15</xdr:col>
      <xdr:colOff>673553</xdr:colOff>
      <xdr:row>37</xdr:row>
      <xdr:rowOff>119744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EONARDO" refreshedDate="44952.897924189812" createdVersion="6" refreshedVersion="6" minRefreshableVersion="3" recordCount="20">
  <cacheSource type="worksheet">
    <worksheetSource ref="A1:V21" sheet="EXAMENES"/>
  </cacheSource>
  <cacheFields count="22">
    <cacheField name="NOMBRES Y APELLIDOS" numFmtId="0">
      <sharedItems/>
    </cacheField>
    <cacheField name="GENERO" numFmtId="0">
      <sharedItems count="2">
        <s v="F"/>
        <s v="M"/>
      </sharedItems>
    </cacheField>
    <cacheField name="EDAD" numFmtId="0">
      <sharedItems containsSemiMixedTypes="0" containsString="0" containsNumber="1" containsInteger="1" minValue="27" maxValue="60" count="14">
        <n v="29"/>
        <n v="30"/>
        <n v="28"/>
        <n v="34"/>
        <n v="58"/>
        <n v="50"/>
        <n v="36"/>
        <n v="47"/>
        <n v="27"/>
        <n v="55"/>
        <n v="45"/>
        <n v="60"/>
        <n v="42"/>
        <n v="33"/>
      </sharedItems>
    </cacheField>
    <cacheField name="CARGO" numFmtId="0">
      <sharedItems/>
    </cacheField>
    <cacheField name="TIPO DE CARGO" numFmtId="0">
      <sharedItems count="2">
        <s v="ADMINISTRATIVO"/>
        <s v="ASISTENCIAL"/>
      </sharedItems>
    </cacheField>
    <cacheField name="SC VL OD" numFmtId="0">
      <sharedItems/>
    </cacheField>
    <cacheField name=" OI" numFmtId="0">
      <sharedItems/>
    </cacheField>
    <cacheField name="SC VP OD" numFmtId="0">
      <sharedItems containsSemiMixedTypes="0" containsString="0" containsNumber="1" minValue="0.5" maxValue="2"/>
    </cacheField>
    <cacheField name="VP OI" numFmtId="0">
      <sharedItems containsSemiMixedTypes="0" containsString="0" containsNumber="1" minValue="0.5" maxValue="2"/>
    </cacheField>
    <cacheField name="CC VL OD" numFmtId="0">
      <sharedItems containsBlank="1"/>
    </cacheField>
    <cacheField name="OI" numFmtId="0">
      <sharedItems containsBlank="1"/>
    </cacheField>
    <cacheField name="CC VP OD" numFmtId="0">
      <sharedItems containsString="0" containsBlank="1" containsNumber="1" minValue="0.5" maxValue="0.5"/>
    </cacheField>
    <cacheField name="OI2" numFmtId="0">
      <sharedItems containsString="0" containsBlank="1" containsNumber="1" minValue="0.5" maxValue="0.5"/>
    </cacheField>
    <cacheField name="COVER TEST VL" numFmtId="0">
      <sharedItems/>
    </cacheField>
    <cacheField name="COVER TEST VP" numFmtId="0">
      <sharedItems/>
    </cacheField>
    <cacheField name="PUNTO PROXIMO DE CONVERGENCIA" numFmtId="0">
      <sharedItems containsSemiMixedTypes="0" containsString="0" containsNumber="1" containsInteger="1" minValue="12" maxValue="13"/>
    </cacheField>
    <cacheField name="AMPLITUD ACC OD" numFmtId="0">
      <sharedItems containsSemiMixedTypes="0" containsString="0" containsNumber="1" minValue="-2" maxValue="2"/>
    </cacheField>
    <cacheField name="AMPLITUD ACC OI" numFmtId="0">
      <sharedItems containsSemiMixedTypes="0" containsString="0" containsNumber="1" minValue="-2" maxValue="-1"/>
    </cacheField>
    <cacheField name="FLEX ACC OD" numFmtId="0">
      <sharedItems/>
    </cacheField>
    <cacheField name="FLEX ACC OI" numFmtId="0">
      <sharedItems/>
    </cacheField>
    <cacheField name="DIAGNOSTICO 1" numFmtId="0">
      <sharedItems count="10">
        <s v="EMETROPIA"/>
        <s v="ASTIGMATISMO"/>
        <s v="MIOPIA"/>
        <s v="PRESBICIA"/>
        <s v="HIPERMETROPIA"/>
        <s v="INSUFICIENCIA DE ACOMODACION" u="1"/>
        <s v="ASTIGMATIMO" u="1"/>
        <s v="ASTIGMATISMO , PRESBICIA" u="1"/>
        <s v="HIPERMETROPIA , PRESBICIA" u="1"/>
        <s v="AMETROPIA" u="1"/>
      </sharedItems>
    </cacheField>
    <cacheField name="DIAGNOSTICO 2" numFmtId="0">
      <sharedItems containsBlank="1" count="4">
        <m/>
        <s v="PRESBICIA"/>
        <s v="INSUFICIENCIA DE ACOMODACION" u="1"/>
        <s v="INFLEXIBILIDAD DE ACOMODACION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LEONARDO" refreshedDate="44952.898088194444" createdVersion="6" refreshedVersion="6" minRefreshableVersion="3" recordCount="20">
  <cacheSource type="worksheet">
    <worksheetSource ref="A1:W21" sheet="EXAMENES"/>
  </cacheSource>
  <cacheFields count="23">
    <cacheField name="NOMBRES Y APELLIDOS" numFmtId="0">
      <sharedItems/>
    </cacheField>
    <cacheField name="GENERO" numFmtId="0">
      <sharedItems/>
    </cacheField>
    <cacheField name="EDAD" numFmtId="0">
      <sharedItems containsSemiMixedTypes="0" containsString="0" containsNumber="1" containsInteger="1" minValue="27" maxValue="60"/>
    </cacheField>
    <cacheField name="CARGO" numFmtId="0">
      <sharedItems/>
    </cacheField>
    <cacheField name="TIPO DE CARGO" numFmtId="0">
      <sharedItems/>
    </cacheField>
    <cacheField name="SC VL OD" numFmtId="0">
      <sharedItems/>
    </cacheField>
    <cacheField name=" OI" numFmtId="0">
      <sharedItems/>
    </cacheField>
    <cacheField name="SC VP OD" numFmtId="0">
      <sharedItems containsSemiMixedTypes="0" containsString="0" containsNumber="1" minValue="0.5" maxValue="2"/>
    </cacheField>
    <cacheField name="VP OI" numFmtId="0">
      <sharedItems containsSemiMixedTypes="0" containsString="0" containsNumber="1" minValue="0.5" maxValue="2"/>
    </cacheField>
    <cacheField name="CC VL OD" numFmtId="0">
      <sharedItems containsBlank="1"/>
    </cacheField>
    <cacheField name="OI" numFmtId="0">
      <sharedItems containsBlank="1"/>
    </cacheField>
    <cacheField name="CC VP OD" numFmtId="0">
      <sharedItems containsString="0" containsBlank="1" containsNumber="1" minValue="0.5" maxValue="0.5"/>
    </cacheField>
    <cacheField name="OI2" numFmtId="0">
      <sharedItems containsString="0" containsBlank="1" containsNumber="1" minValue="0.5" maxValue="0.5"/>
    </cacheField>
    <cacheField name="COVER TEST VL" numFmtId="0">
      <sharedItems/>
    </cacheField>
    <cacheField name="COVER TEST VP" numFmtId="0">
      <sharedItems/>
    </cacheField>
    <cacheField name="PUNTO PROXIMO DE CONVERGENCIA" numFmtId="0">
      <sharedItems containsSemiMixedTypes="0" containsString="0" containsNumber="1" containsInteger="1" minValue="12" maxValue="13"/>
    </cacheField>
    <cacheField name="AMPLITUD ACC OD" numFmtId="0">
      <sharedItems containsSemiMixedTypes="0" containsString="0" containsNumber="1" minValue="-2" maxValue="2"/>
    </cacheField>
    <cacheField name="AMPLITUD ACC OI" numFmtId="0">
      <sharedItems containsSemiMixedTypes="0" containsString="0" containsNumber="1" minValue="-2" maxValue="-1"/>
    </cacheField>
    <cacheField name="FLEX ACC OD" numFmtId="0">
      <sharedItems/>
    </cacheField>
    <cacheField name="FLEX ACC OI" numFmtId="0">
      <sharedItems/>
    </cacheField>
    <cacheField name="DIAGNOSTICO 1" numFmtId="0">
      <sharedItems count="5">
        <s v="EMETROPIA"/>
        <s v="ASTIGMATISMO"/>
        <s v="MIOPIA"/>
        <s v="PRESBICIA"/>
        <s v="HIPERMETROPIA"/>
      </sharedItems>
    </cacheField>
    <cacheField name="DIAGNOSTICO 2" numFmtId="0">
      <sharedItems containsBlank="1" count="2">
        <m/>
        <s v="PRESBICIA"/>
      </sharedItems>
    </cacheField>
    <cacheField name="DIAGNOSTICO 3" numFmtId="0">
      <sharedItems containsBlank="1" count="3">
        <m/>
        <s v="INSUFICIENCIA DE ACOMODACION"/>
        <s v="INFLEXIBILIDAD DE ACOMODACION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">
  <r>
    <s v="JEYMI TOSCANO"/>
    <x v="0"/>
    <x v="0"/>
    <s v="SECR. GERENCIA"/>
    <x v="0"/>
    <s v="20/20"/>
    <s v="20/20"/>
    <n v="0.5"/>
    <n v="0.5"/>
    <s v="20/20"/>
    <s v="20/20"/>
    <n v="0.5"/>
    <n v="0.5"/>
    <s v="ORTHO"/>
    <s v="EXOTROPIA"/>
    <n v="12"/>
    <n v="-2"/>
    <n v="-2"/>
    <s v="2,00/-2,00"/>
    <s v="2,00/-2,00"/>
    <x v="0"/>
    <x v="0"/>
  </r>
  <r>
    <s v="KIARA MARTINEZ"/>
    <x v="0"/>
    <x v="1"/>
    <s v="AUX ADMIN"/>
    <x v="0"/>
    <s v="20/50"/>
    <s v="20/50"/>
    <n v="0.5"/>
    <n v="0.5"/>
    <s v="20/20"/>
    <s v="20/20"/>
    <n v="0.5"/>
    <n v="0.5"/>
    <s v="ORTHO"/>
    <s v="EXOTROPIA"/>
    <n v="13"/>
    <n v="-1"/>
    <n v="-1"/>
    <s v="2,00/-1,00"/>
    <s v="2,00/-1,00"/>
    <x v="1"/>
    <x v="0"/>
  </r>
  <r>
    <s v="LUZ VASQUEZ"/>
    <x v="0"/>
    <x v="2"/>
    <s v="AUX ADM LAB"/>
    <x v="0"/>
    <s v="20/20"/>
    <s v="20/20"/>
    <n v="0.5"/>
    <n v="0.5"/>
    <m/>
    <m/>
    <m/>
    <m/>
    <s v="ORTHO"/>
    <s v="EXOTROPIA"/>
    <n v="12"/>
    <n v="-2"/>
    <n v="-2"/>
    <s v="1,75/-2,00"/>
    <s v="1,75/-2,00"/>
    <x v="0"/>
    <x v="0"/>
  </r>
  <r>
    <s v="ANGELA GOMEZ"/>
    <x v="0"/>
    <x v="3"/>
    <s v="RECEPCIONISTA"/>
    <x v="0"/>
    <s v="20/100"/>
    <s v="20/20"/>
    <n v="1"/>
    <n v="1"/>
    <s v="20/25"/>
    <s v="20/20"/>
    <n v="0.5"/>
    <n v="0.5"/>
    <s v="ORTHO"/>
    <s v="EXOTROPIA"/>
    <n v="13"/>
    <n v="-1.5"/>
    <n v="-1.5"/>
    <s v="1,50/-2,00"/>
    <s v="1,50/-1,50"/>
    <x v="1"/>
    <x v="0"/>
  </r>
  <r>
    <s v="ROSMAVIC GARCIA"/>
    <x v="0"/>
    <x v="4"/>
    <s v="GERENTE ADMIN"/>
    <x v="0"/>
    <s v="20/100"/>
    <s v="20/100"/>
    <n v="2"/>
    <n v="2"/>
    <s v="20/25"/>
    <s v="20/20"/>
    <n v="0.5"/>
    <n v="0.5"/>
    <s v="ORTHO"/>
    <s v="EXOTROPIA"/>
    <n v="13"/>
    <n v="-2"/>
    <n v="-2"/>
    <s v="1,00/-1,00"/>
    <s v="1,50/-1,00"/>
    <x v="1"/>
    <x v="1"/>
  </r>
  <r>
    <s v="MONICA RUEDA"/>
    <x v="0"/>
    <x v="5"/>
    <s v="ING SIG"/>
    <x v="0"/>
    <s v="20/50"/>
    <s v="20/50"/>
    <n v="0.5"/>
    <n v="0.5"/>
    <s v="20/20"/>
    <s v="20/20"/>
    <n v="0.5"/>
    <n v="0.5"/>
    <s v="ORTHO"/>
    <s v="EXOTROPIA"/>
    <n v="13"/>
    <n v="-2"/>
    <n v="-2"/>
    <s v="2,00/-1,25"/>
    <s v="2,00/-1,25"/>
    <x v="2"/>
    <x v="0"/>
  </r>
  <r>
    <s v="IRENE MENDEZ"/>
    <x v="0"/>
    <x v="6"/>
    <s v="RECEPCIONISTA"/>
    <x v="0"/>
    <s v="20/50"/>
    <s v="20/30"/>
    <n v="0.5"/>
    <n v="0.5"/>
    <s v="20/20"/>
    <s v="20/20"/>
    <n v="0.5"/>
    <n v="0.5"/>
    <s v="ORTHO"/>
    <s v="EXOTROPIA"/>
    <n v="12"/>
    <n v="-2"/>
    <n v="-1"/>
    <s v="2,00/-1,00"/>
    <s v="1,00/-1,00"/>
    <x v="1"/>
    <x v="0"/>
  </r>
  <r>
    <s v="NEUDY SANCHEZ"/>
    <x v="0"/>
    <x v="7"/>
    <s v="BACTERIOLOGA"/>
    <x v="1"/>
    <s v="20/100"/>
    <s v="20/100"/>
    <n v="1.5"/>
    <n v="1.5"/>
    <s v="20/20"/>
    <s v="20/20"/>
    <n v="0.5"/>
    <n v="0.5"/>
    <s v="ORTHO"/>
    <s v="EXOTROPIA"/>
    <n v="12"/>
    <n v="-1"/>
    <n v="-1"/>
    <s v="2,50/-1,00"/>
    <s v="2,50/-1,00"/>
    <x v="2"/>
    <x v="0"/>
  </r>
  <r>
    <s v="MARIANA GUARIN"/>
    <x v="0"/>
    <x v="8"/>
    <s v="ASESORA COMERCIAL"/>
    <x v="0"/>
    <s v="20/20"/>
    <s v="20/20"/>
    <n v="0.5"/>
    <n v="0.5"/>
    <m/>
    <m/>
    <m/>
    <m/>
    <s v="ORTHO"/>
    <s v="EXOTROPIA"/>
    <n v="12"/>
    <n v="-2"/>
    <n v="-2"/>
    <s v="2,00/-2,00"/>
    <s v="2,00/-2,00"/>
    <x v="0"/>
    <x v="0"/>
  </r>
  <r>
    <s v="LUZ ARRIETA"/>
    <x v="0"/>
    <x v="5"/>
    <s v="COORDINADOR"/>
    <x v="0"/>
    <s v="20/40"/>
    <s v="20/40"/>
    <n v="2"/>
    <n v="2"/>
    <s v="20/20"/>
    <s v="20/20"/>
    <n v="0.5"/>
    <n v="0.5"/>
    <s v="ORTHO"/>
    <s v="EXOTROPIA"/>
    <n v="12"/>
    <n v="-1"/>
    <n v="-1"/>
    <s v="2,50/-2,50"/>
    <s v="2,50/-2,50"/>
    <x v="1"/>
    <x v="1"/>
  </r>
  <r>
    <s v="JUDITH SOTO"/>
    <x v="0"/>
    <x v="9"/>
    <s v="RECEPCIONISTA"/>
    <x v="0"/>
    <s v="20/50"/>
    <s v="20/50"/>
    <n v="0.5"/>
    <n v="0.5"/>
    <s v="20/20"/>
    <s v="20/20"/>
    <n v="0.5"/>
    <n v="0.5"/>
    <s v="ORTHO"/>
    <s v="EXOTROPIA"/>
    <n v="13"/>
    <n v="-1"/>
    <n v="-1"/>
    <s v="2,50/-1,00"/>
    <s v="2,50/-1,00"/>
    <x v="1"/>
    <x v="1"/>
  </r>
  <r>
    <s v="MARCEL GIRALDO"/>
    <x v="0"/>
    <x v="10"/>
    <s v="AUX ADMIN"/>
    <x v="0"/>
    <s v="20/20"/>
    <s v="20/20"/>
    <n v="1"/>
    <n v="1"/>
    <s v="20/20"/>
    <s v="20/20"/>
    <n v="0.5"/>
    <n v="0.5"/>
    <s v="ORTHO"/>
    <s v="EXOTROPIA"/>
    <n v="12"/>
    <n v="-1"/>
    <n v="-1"/>
    <s v="2,00/-1,00"/>
    <s v="2,00/-1,00"/>
    <x v="3"/>
    <x v="0"/>
  </r>
  <r>
    <s v="YULIBETH OSPINO"/>
    <x v="0"/>
    <x v="1"/>
    <s v="AUX CONTABLE"/>
    <x v="0"/>
    <s v="20/20"/>
    <s v="20/20"/>
    <n v="0.5"/>
    <n v="0.5"/>
    <m/>
    <m/>
    <m/>
    <m/>
    <s v="ORTHO"/>
    <s v="EXOTROPIA"/>
    <n v="12"/>
    <n v="-2"/>
    <n v="-2"/>
    <s v="2,50/-2,50"/>
    <s v="2,50/-2,50"/>
    <x v="0"/>
    <x v="0"/>
  </r>
  <r>
    <s v="ROSARIO ALVEAR"/>
    <x v="0"/>
    <x v="1"/>
    <s v="AUX CONTABLE"/>
    <x v="0"/>
    <s v="20/40"/>
    <s v="20/40"/>
    <n v="0.5"/>
    <n v="0.5"/>
    <s v="20/20"/>
    <s v="20/20"/>
    <n v="0.5"/>
    <n v="0.5"/>
    <s v="ORTHO"/>
    <s v="EXOTROPIA"/>
    <n v="12"/>
    <n v="-1"/>
    <n v="-1"/>
    <s v="2,00/-1,00"/>
    <s v="2,00/-1,00"/>
    <x v="2"/>
    <x v="0"/>
  </r>
  <r>
    <s v="GLORIA GONZALEZ"/>
    <x v="0"/>
    <x v="11"/>
    <s v="GERENTE GRAL"/>
    <x v="0"/>
    <s v="20/100"/>
    <s v="20/100"/>
    <n v="2"/>
    <n v="2"/>
    <s v="20/20"/>
    <s v="20/20"/>
    <n v="0.5"/>
    <n v="0.5"/>
    <s v="ORTHO"/>
    <s v="EXOTROPIA"/>
    <n v="12"/>
    <n v="-2"/>
    <n v="-2"/>
    <s v="2,00/-1,25"/>
    <s v="2,00/-1,25"/>
    <x v="1"/>
    <x v="1"/>
  </r>
  <r>
    <s v="SINDY MARTINEZ"/>
    <x v="0"/>
    <x v="0"/>
    <s v="COORD SST"/>
    <x v="0"/>
    <s v="20/30"/>
    <s v="20/30"/>
    <n v="0.5"/>
    <n v="0.5"/>
    <s v="20/20"/>
    <s v="20/20"/>
    <n v="0.5"/>
    <n v="0.5"/>
    <s v="ORTHO"/>
    <s v="EXOTROPIA"/>
    <n v="12"/>
    <n v="2"/>
    <n v="-2"/>
    <s v="2,00/-1,00"/>
    <s v="2,00/-1,00"/>
    <x v="1"/>
    <x v="0"/>
  </r>
  <r>
    <s v="LAURA DOMINIQUE"/>
    <x v="0"/>
    <x v="1"/>
    <s v="GERENTE COMERCIAL"/>
    <x v="0"/>
    <s v="20/25"/>
    <s v="20/25"/>
    <n v="0.5"/>
    <n v="0.5"/>
    <s v="20/20"/>
    <s v="20/20"/>
    <n v="0.5"/>
    <n v="0.5"/>
    <s v="ORTHO"/>
    <s v="EXOTROPIA"/>
    <n v="12"/>
    <n v="-2"/>
    <n v="-2"/>
    <s v="2,00/-2,00"/>
    <s v="2,00/-2,00"/>
    <x v="4"/>
    <x v="0"/>
  </r>
  <r>
    <s v="JORGE OROZCO"/>
    <x v="1"/>
    <x v="12"/>
    <s v="MEDICO"/>
    <x v="1"/>
    <s v="20/50"/>
    <s v="20/50"/>
    <n v="0.5"/>
    <n v="0.5"/>
    <s v="20/20"/>
    <s v="20/20"/>
    <n v="0.5"/>
    <n v="0.5"/>
    <s v="ORTHO"/>
    <s v="EXOTROPIA"/>
    <n v="13"/>
    <n v="-2"/>
    <n v="-2"/>
    <s v="2,00/-2,00"/>
    <s v="2,00/-2,00"/>
    <x v="2"/>
    <x v="0"/>
  </r>
  <r>
    <s v="LUIS SANTIZ"/>
    <x v="1"/>
    <x v="3"/>
    <s v="MEDICO"/>
    <x v="1"/>
    <s v="20/100"/>
    <s v="20/100"/>
    <n v="0.5"/>
    <n v="0.5"/>
    <s v="20/20"/>
    <s v="20/20"/>
    <n v="0.5"/>
    <n v="0.5"/>
    <s v="ORTHO"/>
    <s v="EXOTROPIA"/>
    <n v="12"/>
    <n v="-1.5"/>
    <n v="-1.5"/>
    <s v="2,00/-1,50"/>
    <s v="2,00/-1,50"/>
    <x v="1"/>
    <x v="0"/>
  </r>
  <r>
    <s v="LUVWIN RODRIGUEZ"/>
    <x v="1"/>
    <x v="13"/>
    <s v="MEDICO OCUPACIONAL"/>
    <x v="1"/>
    <s v="20/20"/>
    <s v="20/20"/>
    <n v="0.5"/>
    <n v="0.5"/>
    <s v="20/20"/>
    <s v="20/20"/>
    <n v="0.5"/>
    <n v="0.5"/>
    <s v="ORTHO"/>
    <s v="EXOTROPIA"/>
    <n v="12"/>
    <n v="-2"/>
    <n v="-2"/>
    <s v="2,00/-2,00"/>
    <s v="2,00/-2,00"/>
    <x v="0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0">
  <r>
    <s v="JEYMI TOSCANO"/>
    <s v="F"/>
    <n v="29"/>
    <s v="SECR. GERENCIA"/>
    <s v="ADMINISTRATIVO"/>
    <s v="20/20"/>
    <s v="20/20"/>
    <n v="0.5"/>
    <n v="0.5"/>
    <s v="20/20"/>
    <s v="20/20"/>
    <n v="0.5"/>
    <n v="0.5"/>
    <s v="ORTHO"/>
    <s v="EXOTROPIA"/>
    <n v="12"/>
    <n v="-2"/>
    <n v="-2"/>
    <s v="2,00/-2,00"/>
    <s v="2,00/-2,00"/>
    <x v="0"/>
    <x v="0"/>
    <x v="0"/>
  </r>
  <r>
    <s v="KIARA MARTINEZ"/>
    <s v="F"/>
    <n v="30"/>
    <s v="AUX ADMIN"/>
    <s v="ADMINISTRATIVO"/>
    <s v="20/50"/>
    <s v="20/50"/>
    <n v="0.5"/>
    <n v="0.5"/>
    <s v="20/20"/>
    <s v="20/20"/>
    <n v="0.5"/>
    <n v="0.5"/>
    <s v="ORTHO"/>
    <s v="EXOTROPIA"/>
    <n v="13"/>
    <n v="-1"/>
    <n v="-1"/>
    <s v="2,00/-1,00"/>
    <s v="2,00/-1,00"/>
    <x v="1"/>
    <x v="0"/>
    <x v="1"/>
  </r>
  <r>
    <s v="LUZ VASQUEZ"/>
    <s v="F"/>
    <n v="28"/>
    <s v="AUX ADM LAB"/>
    <s v="ADMINISTRATIVO"/>
    <s v="20/20"/>
    <s v="20/20"/>
    <n v="0.5"/>
    <n v="0.5"/>
    <m/>
    <m/>
    <m/>
    <m/>
    <s v="ORTHO"/>
    <s v="EXOTROPIA"/>
    <n v="12"/>
    <n v="-2"/>
    <n v="-2"/>
    <s v="1,75/-2,00"/>
    <s v="1,75/-2,00"/>
    <x v="0"/>
    <x v="0"/>
    <x v="1"/>
  </r>
  <r>
    <s v="ANGELA GOMEZ"/>
    <s v="F"/>
    <n v="34"/>
    <s v="RECEPCIONISTA"/>
    <s v="ADMINISTRATIVO"/>
    <s v="20/100"/>
    <s v="20/20"/>
    <n v="1"/>
    <n v="1"/>
    <s v="20/25"/>
    <s v="20/20"/>
    <n v="0.5"/>
    <n v="0.5"/>
    <s v="ORTHO"/>
    <s v="EXOTROPIA"/>
    <n v="13"/>
    <n v="-1.5"/>
    <n v="-1.5"/>
    <s v="1,50/-2,00"/>
    <s v="1,50/-1,50"/>
    <x v="1"/>
    <x v="0"/>
    <x v="2"/>
  </r>
  <r>
    <s v="ROSMAVIC GARCIA"/>
    <s v="F"/>
    <n v="58"/>
    <s v="GERENTE ADMIN"/>
    <s v="ADMINISTRATIVO"/>
    <s v="20/100"/>
    <s v="20/100"/>
    <n v="2"/>
    <n v="2"/>
    <s v="20/25"/>
    <s v="20/20"/>
    <n v="0.5"/>
    <n v="0.5"/>
    <s v="ORTHO"/>
    <s v="EXOTROPIA"/>
    <n v="13"/>
    <n v="-2"/>
    <n v="-2"/>
    <s v="1,00/-1,00"/>
    <s v="1,50/-1,00"/>
    <x v="1"/>
    <x v="1"/>
    <x v="2"/>
  </r>
  <r>
    <s v="MONICA RUEDA"/>
    <s v="F"/>
    <n v="50"/>
    <s v="ING SIG"/>
    <s v="ADMINISTRATIVO"/>
    <s v="20/50"/>
    <s v="20/50"/>
    <n v="0.5"/>
    <n v="0.5"/>
    <s v="20/20"/>
    <s v="20/20"/>
    <n v="0.5"/>
    <n v="0.5"/>
    <s v="ORTHO"/>
    <s v="EXOTROPIA"/>
    <n v="13"/>
    <n v="-2"/>
    <n v="-2"/>
    <s v="2,00/-1,25"/>
    <s v="2,00/-1,25"/>
    <x v="2"/>
    <x v="0"/>
    <x v="1"/>
  </r>
  <r>
    <s v="IRENE MENDEZ"/>
    <s v="F"/>
    <n v="36"/>
    <s v="RECEPCIONISTA"/>
    <s v="ADMINISTRATIVO"/>
    <s v="20/50"/>
    <s v="20/30"/>
    <n v="0.5"/>
    <n v="0.5"/>
    <s v="20/20"/>
    <s v="20/20"/>
    <n v="0.5"/>
    <n v="0.5"/>
    <s v="ORTHO"/>
    <s v="EXOTROPIA"/>
    <n v="12"/>
    <n v="-2"/>
    <n v="-1"/>
    <s v="2,00/-1,00"/>
    <s v="1,00/-1,00"/>
    <x v="1"/>
    <x v="0"/>
    <x v="2"/>
  </r>
  <r>
    <s v="NEUDY SANCHEZ"/>
    <s v="F"/>
    <n v="47"/>
    <s v="BACTERIOLOGA"/>
    <s v="ASISTENCIAL"/>
    <s v="20/100"/>
    <s v="20/100"/>
    <n v="1.5"/>
    <n v="1.5"/>
    <s v="20/20"/>
    <s v="20/20"/>
    <n v="0.5"/>
    <n v="0.5"/>
    <s v="ORTHO"/>
    <s v="EXOTROPIA"/>
    <n v="12"/>
    <n v="-1"/>
    <n v="-1"/>
    <s v="2,50/-1,00"/>
    <s v="2,50/-1,00"/>
    <x v="2"/>
    <x v="0"/>
    <x v="2"/>
  </r>
  <r>
    <s v="MARIANA GUARIN"/>
    <s v="F"/>
    <n v="27"/>
    <s v="ASESORA COMERCIAL"/>
    <s v="ADMINISTRATIVO"/>
    <s v="20/20"/>
    <s v="20/20"/>
    <n v="0.5"/>
    <n v="0.5"/>
    <m/>
    <m/>
    <m/>
    <m/>
    <s v="ORTHO"/>
    <s v="EXOTROPIA"/>
    <n v="12"/>
    <n v="-2"/>
    <n v="-2"/>
    <s v="2,00/-2,00"/>
    <s v="2,00/-2,00"/>
    <x v="0"/>
    <x v="0"/>
    <x v="0"/>
  </r>
  <r>
    <s v="LUZ ARRIETA"/>
    <s v="F"/>
    <n v="50"/>
    <s v="COORDINADOR"/>
    <s v="ADMINISTRATIVO"/>
    <s v="20/40"/>
    <s v="20/40"/>
    <n v="2"/>
    <n v="2"/>
    <s v="20/20"/>
    <s v="20/20"/>
    <n v="0.5"/>
    <n v="0.5"/>
    <s v="ORTHO"/>
    <s v="EXOTROPIA"/>
    <n v="12"/>
    <n v="-1"/>
    <n v="-1"/>
    <s v="2,50/-2,50"/>
    <s v="2,50/-2,50"/>
    <x v="1"/>
    <x v="1"/>
    <x v="1"/>
  </r>
  <r>
    <s v="JUDITH SOTO"/>
    <s v="F"/>
    <n v="55"/>
    <s v="RECEPCIONISTA"/>
    <s v="ADMINISTRATIVO"/>
    <s v="20/50"/>
    <s v="20/50"/>
    <n v="0.5"/>
    <n v="0.5"/>
    <s v="20/20"/>
    <s v="20/20"/>
    <n v="0.5"/>
    <n v="0.5"/>
    <s v="ORTHO"/>
    <s v="EXOTROPIA"/>
    <n v="13"/>
    <n v="-1"/>
    <n v="-1"/>
    <s v="2,50/-1,00"/>
    <s v="2,50/-1,00"/>
    <x v="1"/>
    <x v="1"/>
    <x v="1"/>
  </r>
  <r>
    <s v="MARCEL GIRALDO"/>
    <s v="F"/>
    <n v="45"/>
    <s v="AUX ADMIN"/>
    <s v="ADMINISTRATIVO"/>
    <s v="20/20"/>
    <s v="20/20"/>
    <n v="1"/>
    <n v="1"/>
    <s v="20/20"/>
    <s v="20/20"/>
    <n v="0.5"/>
    <n v="0.5"/>
    <s v="ORTHO"/>
    <s v="EXOTROPIA"/>
    <n v="12"/>
    <n v="-1"/>
    <n v="-1"/>
    <s v="2,00/-1,00"/>
    <s v="2,00/-1,00"/>
    <x v="3"/>
    <x v="0"/>
    <x v="1"/>
  </r>
  <r>
    <s v="YULIBETH OSPINO"/>
    <s v="F"/>
    <n v="30"/>
    <s v="AUX CONTABLE"/>
    <s v="ADMINISTRATIVO"/>
    <s v="20/20"/>
    <s v="20/20"/>
    <n v="0.5"/>
    <n v="0.5"/>
    <m/>
    <m/>
    <m/>
    <m/>
    <s v="ORTHO"/>
    <s v="EXOTROPIA"/>
    <n v="12"/>
    <n v="-2"/>
    <n v="-2"/>
    <s v="2,50/-2,50"/>
    <s v="2,50/-2,50"/>
    <x v="0"/>
    <x v="0"/>
    <x v="0"/>
  </r>
  <r>
    <s v="ROSARIO ALVEAR"/>
    <s v="F"/>
    <n v="30"/>
    <s v="AUX CONTABLE"/>
    <s v="ADMINISTRATIVO"/>
    <s v="20/40"/>
    <s v="20/40"/>
    <n v="0.5"/>
    <n v="0.5"/>
    <s v="20/20"/>
    <s v="20/20"/>
    <n v="0.5"/>
    <n v="0.5"/>
    <s v="ORTHO"/>
    <s v="EXOTROPIA"/>
    <n v="12"/>
    <n v="-1"/>
    <n v="-1"/>
    <s v="2,00/-1,00"/>
    <s v="2,00/-1,00"/>
    <x v="2"/>
    <x v="0"/>
    <x v="1"/>
  </r>
  <r>
    <s v="GLORIA GONZALEZ"/>
    <s v="F"/>
    <n v="60"/>
    <s v="GERENTE GRAL"/>
    <s v="ADMINISTRATIVO"/>
    <s v="20/100"/>
    <s v="20/100"/>
    <n v="2"/>
    <n v="2"/>
    <s v="20/20"/>
    <s v="20/20"/>
    <n v="0.5"/>
    <n v="0.5"/>
    <s v="ORTHO"/>
    <s v="EXOTROPIA"/>
    <n v="12"/>
    <n v="-2"/>
    <n v="-2"/>
    <s v="2,00/-1,25"/>
    <s v="2,00/-1,25"/>
    <x v="1"/>
    <x v="1"/>
    <x v="1"/>
  </r>
  <r>
    <s v="SINDY MARTINEZ"/>
    <s v="F"/>
    <n v="29"/>
    <s v="COORD SST"/>
    <s v="ADMINISTRATIVO"/>
    <s v="20/30"/>
    <s v="20/30"/>
    <n v="0.5"/>
    <n v="0.5"/>
    <s v="20/20"/>
    <s v="20/20"/>
    <n v="0.5"/>
    <n v="0.5"/>
    <s v="ORTHO"/>
    <s v="EXOTROPIA"/>
    <n v="12"/>
    <n v="2"/>
    <n v="-2"/>
    <s v="2,00/-1,00"/>
    <s v="2,00/-1,00"/>
    <x v="1"/>
    <x v="0"/>
    <x v="1"/>
  </r>
  <r>
    <s v="LAURA DOMINIQUE"/>
    <s v="F"/>
    <n v="30"/>
    <s v="GERENTE COMERCIAL"/>
    <s v="ADMINISTRATIVO"/>
    <s v="20/25"/>
    <s v="20/25"/>
    <n v="0.5"/>
    <n v="0.5"/>
    <s v="20/20"/>
    <s v="20/20"/>
    <n v="0.5"/>
    <n v="0.5"/>
    <s v="ORTHO"/>
    <s v="EXOTROPIA"/>
    <n v="12"/>
    <n v="-2"/>
    <n v="-2"/>
    <s v="2,00/-2,00"/>
    <s v="2,00/-2,00"/>
    <x v="4"/>
    <x v="0"/>
    <x v="0"/>
  </r>
  <r>
    <s v="JORGE OROZCO"/>
    <s v="M"/>
    <n v="42"/>
    <s v="MEDICO"/>
    <s v="ASISTENCIAL"/>
    <s v="20/50"/>
    <s v="20/50"/>
    <n v="0.5"/>
    <n v="0.5"/>
    <s v="20/20"/>
    <s v="20/20"/>
    <n v="0.5"/>
    <n v="0.5"/>
    <s v="ORTHO"/>
    <s v="EXOTROPIA"/>
    <n v="13"/>
    <n v="-2"/>
    <n v="-2"/>
    <s v="2,00/-2,00"/>
    <s v="2,00/-2,00"/>
    <x v="2"/>
    <x v="0"/>
    <x v="0"/>
  </r>
  <r>
    <s v="LUIS SANTIZ"/>
    <s v="M"/>
    <n v="34"/>
    <s v="MEDICO"/>
    <s v="ASISTENCIAL"/>
    <s v="20/100"/>
    <s v="20/100"/>
    <n v="0.5"/>
    <n v="0.5"/>
    <s v="20/20"/>
    <s v="20/20"/>
    <n v="0.5"/>
    <n v="0.5"/>
    <s v="ORTHO"/>
    <s v="EXOTROPIA"/>
    <n v="12"/>
    <n v="-1.5"/>
    <n v="-1.5"/>
    <s v="2,00/-1,50"/>
    <s v="2,00/-1,50"/>
    <x v="1"/>
    <x v="0"/>
    <x v="1"/>
  </r>
  <r>
    <s v="LUVWIN RODRIGUEZ"/>
    <s v="M"/>
    <n v="33"/>
    <s v="MEDICO OCUPACIONAL"/>
    <s v="ASISTENCIAL"/>
    <s v="20/20"/>
    <s v="20/20"/>
    <n v="0.5"/>
    <n v="0.5"/>
    <s v="20/20"/>
    <s v="20/20"/>
    <n v="0.5"/>
    <n v="0.5"/>
    <s v="ORTHO"/>
    <s v="EXOTROPIA"/>
    <n v="12"/>
    <n v="-2"/>
    <n v="-2"/>
    <s v="2,00/-2,00"/>
    <s v="2,00/-2,00"/>
    <x v="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4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D3:E18" firstHeaderRow="1" firstDataRow="1" firstDataCol="1"/>
  <pivotFields count="22">
    <pivotField dataField="1" showAll="0"/>
    <pivotField showAll="0"/>
    <pivotField axis="axisRow" showAll="0" sortType="ascending">
      <items count="15">
        <item x="8"/>
        <item x="2"/>
        <item x="0"/>
        <item x="1"/>
        <item x="13"/>
        <item x="3"/>
        <item x="6"/>
        <item x="12"/>
        <item x="10"/>
        <item x="7"/>
        <item x="5"/>
        <item x="9"/>
        <item x="4"/>
        <item x="11"/>
        <item t="default"/>
      </items>
    </pivotField>
    <pivotField showAll="0"/>
    <pivotField showAll="0" defaultSubtotal="0"/>
    <pivotField showAll="0"/>
    <pivotField showAll="0" defaultSubtotal="0"/>
    <pivotField showAll="0" defaultSubtotal="0"/>
    <pivotField showAll="0" defaultSubtotal="0"/>
    <pivotField showAll="0"/>
    <pivotField showAll="0"/>
    <pivotField showAll="0" defaultSubtota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</pivotFields>
  <rowFields count="1">
    <field x="2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Items count="1">
    <i/>
  </colItems>
  <dataFields count="1">
    <dataField name="CANTIDA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2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6" rowHeaderCaption="DIAGNOSTICO  1,2 Y 3">
  <location ref="A9:B23" firstHeaderRow="1" firstDataRow="1" firstDataCol="1"/>
  <pivotFields count="23">
    <pivotField dataField="1" showAll="0"/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showAll="0"/>
    <pivotField showAll="0"/>
    <pivotField showAll="0" defaultSubtota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axis="axisRow" showAll="0">
      <items count="6">
        <item x="0"/>
        <item x="3"/>
        <item x="1"/>
        <item x="2"/>
        <item x="4"/>
        <item t="default"/>
      </items>
    </pivotField>
    <pivotField axis="axisRow" showAll="0">
      <items count="3">
        <item sd="0" x="0"/>
        <item x="1"/>
        <item t="default"/>
      </items>
    </pivotField>
    <pivotField axis="axisRow" showAll="0" defaultSubtotal="0">
      <items count="3">
        <item x="2"/>
        <item x="1"/>
        <item x="0"/>
      </items>
    </pivotField>
  </pivotFields>
  <rowFields count="3">
    <field x="20"/>
    <field x="21"/>
    <field x="22"/>
  </rowFields>
  <rowItems count="14">
    <i>
      <x/>
    </i>
    <i r="1">
      <x/>
    </i>
    <i>
      <x v="1"/>
    </i>
    <i r="1">
      <x/>
    </i>
    <i>
      <x v="2"/>
    </i>
    <i r="1">
      <x/>
    </i>
    <i r="1">
      <x v="1"/>
    </i>
    <i r="2">
      <x/>
    </i>
    <i r="2">
      <x v="1"/>
    </i>
    <i>
      <x v="3"/>
    </i>
    <i r="1">
      <x/>
    </i>
    <i>
      <x v="4"/>
    </i>
    <i r="1">
      <x/>
    </i>
    <i t="grand">
      <x/>
    </i>
  </rowItems>
  <colItems count="1">
    <i/>
  </colItems>
  <dataFields count="1">
    <dataField name="Cuenta de NOMBRES Y APELLIDOS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9">
  <location ref="A3:B6" firstHeaderRow="1" firstDataRow="1" firstDataCol="1"/>
  <pivotFields count="22">
    <pivotField dataField="1" showAll="0"/>
    <pivotField axis="axisRow" showAll="0">
      <items count="3">
        <item x="0"/>
        <item x="1"/>
        <item t="default"/>
      </items>
    </pivotField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showAll="0"/>
    <pivotField showAll="0"/>
    <pivotField showAll="0" defaultSubtota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3">
    <i>
      <x/>
    </i>
    <i>
      <x v="1"/>
    </i>
    <i t="grand">
      <x/>
    </i>
  </rowItems>
  <colItems count="1">
    <i/>
  </colItems>
  <dataFields count="1">
    <dataField name="Cuenta de NOMBRES Y APELLIDOS" fld="0" subtotal="count" baseField="0" baseItem="0"/>
  </dataFields>
  <chartFormats count="1">
    <chartFormat chart="4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Dinámica5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7">
  <location ref="G3:H6" firstHeaderRow="1" firstDataRow="1" firstDataCol="1"/>
  <pivotFields count="22">
    <pivotField dataField="1" showAll="0"/>
    <pivotField showAll="0"/>
    <pivotField showAll="0"/>
    <pivotField showAll="0"/>
    <pivotField axis="axisRow" showAll="0" defaultSubtotal="0">
      <items count="2">
        <item x="0"/>
        <item x="1"/>
      </items>
    </pivotField>
    <pivotField showAll="0"/>
    <pivotField showAll="0" defaultSubtotal="0"/>
    <pivotField showAll="0" defaultSubtotal="0"/>
    <pivotField showAll="0" defaultSubtotal="0"/>
    <pivotField showAll="0"/>
    <pivotField showAll="0"/>
    <pivotField showAll="0" defaultSubtota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</pivotFields>
  <rowFields count="1">
    <field x="4"/>
  </rowFields>
  <rowItems count="3">
    <i>
      <x/>
    </i>
    <i>
      <x v="1"/>
    </i>
    <i t="grand">
      <x/>
    </i>
  </rowItems>
  <colItems count="1">
    <i/>
  </colItems>
  <dataFields count="1">
    <dataField name="Cuenta de NOMBRES Y APELLIDOS" fld="0" subtotal="count" baseField="0" baseItem="0"/>
  </dataFields>
  <chartFormats count="1"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drawing" Target="../drawings/drawing1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"/>
  <sheetViews>
    <sheetView tabSelected="1" workbookViewId="0">
      <selection activeCell="U20" sqref="U20"/>
    </sheetView>
  </sheetViews>
  <sheetFormatPr baseColWidth="10" defaultRowHeight="15" x14ac:dyDescent="0.25"/>
  <cols>
    <col min="1" max="1" width="18.140625" customWidth="1"/>
    <col min="2" max="2" width="8.28515625" bestFit="1" customWidth="1"/>
    <col min="3" max="3" width="5.85546875" bestFit="1" customWidth="1"/>
    <col min="4" max="4" width="21.85546875" bestFit="1" customWidth="1"/>
    <col min="5" max="5" width="21.85546875" customWidth="1"/>
    <col min="6" max="6" width="8.85546875" bestFit="1" customWidth="1"/>
    <col min="7" max="7" width="6.5703125" bestFit="1" customWidth="1"/>
    <col min="8" max="8" width="9" bestFit="1" customWidth="1"/>
    <col min="9" max="9" width="6.5703125" bestFit="1" customWidth="1"/>
    <col min="10" max="11" width="6.42578125" bestFit="1" customWidth="1"/>
    <col min="12" max="13" width="4.5703125" bestFit="1" customWidth="1"/>
    <col min="14" max="14" width="14" bestFit="1" customWidth="1"/>
    <col min="15" max="15" width="14.28515625" bestFit="1" customWidth="1"/>
    <col min="16" max="16" width="5.5703125" bestFit="1" customWidth="1"/>
    <col min="17" max="17" width="17.42578125" bestFit="1" customWidth="1"/>
    <col min="18" max="18" width="16.7109375" bestFit="1" customWidth="1"/>
    <col min="19" max="19" width="12.140625" bestFit="1" customWidth="1"/>
    <col min="21" max="22" width="31.85546875" bestFit="1" customWidth="1"/>
  </cols>
  <sheetData>
    <row r="1" spans="1:23" ht="30" x14ac:dyDescent="0.25">
      <c r="A1" s="2" t="s">
        <v>2</v>
      </c>
      <c r="B1" s="3" t="s">
        <v>5</v>
      </c>
      <c r="C1" s="3" t="s">
        <v>4</v>
      </c>
      <c r="D1" s="3" t="s">
        <v>3</v>
      </c>
      <c r="E1" s="3" t="s">
        <v>76</v>
      </c>
      <c r="F1" s="3" t="s">
        <v>6</v>
      </c>
      <c r="G1" s="3" t="s">
        <v>80</v>
      </c>
      <c r="H1" s="3" t="s">
        <v>81</v>
      </c>
      <c r="I1" s="3" t="s">
        <v>82</v>
      </c>
      <c r="J1" s="3" t="s">
        <v>7</v>
      </c>
      <c r="K1" s="3" t="s">
        <v>8</v>
      </c>
      <c r="L1" s="3" t="s">
        <v>83</v>
      </c>
      <c r="M1" s="3" t="s">
        <v>8</v>
      </c>
      <c r="N1" s="3" t="s">
        <v>9</v>
      </c>
      <c r="O1" s="3" t="s">
        <v>10</v>
      </c>
      <c r="P1" s="3" t="s">
        <v>84</v>
      </c>
      <c r="Q1" s="3" t="s">
        <v>11</v>
      </c>
      <c r="R1" s="3" t="s">
        <v>12</v>
      </c>
      <c r="S1" s="3" t="s">
        <v>13</v>
      </c>
      <c r="T1" s="3" t="s">
        <v>14</v>
      </c>
      <c r="U1" s="3" t="s">
        <v>56</v>
      </c>
      <c r="V1" s="3" t="s">
        <v>57</v>
      </c>
      <c r="W1" s="3" t="s">
        <v>92</v>
      </c>
    </row>
    <row r="2" spans="1:23" x14ac:dyDescent="0.25">
      <c r="A2" t="s">
        <v>17</v>
      </c>
      <c r="B2" t="s">
        <v>16</v>
      </c>
      <c r="C2">
        <v>29</v>
      </c>
      <c r="D2" t="s">
        <v>18</v>
      </c>
      <c r="E2" t="s">
        <v>77</v>
      </c>
      <c r="F2" t="s">
        <v>19</v>
      </c>
      <c r="G2" t="s">
        <v>19</v>
      </c>
      <c r="H2" s="1">
        <v>0.5</v>
      </c>
      <c r="I2" s="1">
        <v>0.5</v>
      </c>
      <c r="J2" t="s">
        <v>19</v>
      </c>
      <c r="K2" t="s">
        <v>19</v>
      </c>
      <c r="L2" s="1">
        <v>0.5</v>
      </c>
      <c r="M2" s="1">
        <v>0.5</v>
      </c>
      <c r="N2" t="s">
        <v>20</v>
      </c>
      <c r="O2" t="s">
        <v>85</v>
      </c>
      <c r="P2">
        <v>12</v>
      </c>
      <c r="Q2">
        <v>-2</v>
      </c>
      <c r="R2">
        <v>-2</v>
      </c>
      <c r="S2" t="s">
        <v>49</v>
      </c>
      <c r="T2" t="s">
        <v>49</v>
      </c>
      <c r="U2" t="s">
        <v>21</v>
      </c>
    </row>
    <row r="3" spans="1:23" x14ac:dyDescent="0.25">
      <c r="A3" t="s">
        <v>22</v>
      </c>
      <c r="B3" t="s">
        <v>16</v>
      </c>
      <c r="C3">
        <v>30</v>
      </c>
      <c r="D3" t="s">
        <v>23</v>
      </c>
      <c r="E3" t="s">
        <v>77</v>
      </c>
      <c r="F3" t="s">
        <v>24</v>
      </c>
      <c r="G3" t="s">
        <v>24</v>
      </c>
      <c r="H3" s="1">
        <v>0.5</v>
      </c>
      <c r="I3" s="1">
        <v>0.5</v>
      </c>
      <c r="J3" t="s">
        <v>19</v>
      </c>
      <c r="K3" t="s">
        <v>19</v>
      </c>
      <c r="L3" s="1">
        <v>0.5</v>
      </c>
      <c r="M3" s="1">
        <v>0.5</v>
      </c>
      <c r="N3" s="1" t="s">
        <v>20</v>
      </c>
      <c r="O3" t="s">
        <v>85</v>
      </c>
      <c r="P3" s="1">
        <v>13</v>
      </c>
      <c r="Q3" s="1">
        <v>-1</v>
      </c>
      <c r="R3" s="1">
        <v>-1</v>
      </c>
      <c r="S3" t="s">
        <v>43</v>
      </c>
      <c r="T3" t="s">
        <v>43</v>
      </c>
      <c r="U3" t="s">
        <v>86</v>
      </c>
      <c r="W3" t="s">
        <v>29</v>
      </c>
    </row>
    <row r="4" spans="1:23" x14ac:dyDescent="0.25">
      <c r="A4" t="s">
        <v>26</v>
      </c>
      <c r="B4" t="s">
        <v>16</v>
      </c>
      <c r="C4">
        <v>28</v>
      </c>
      <c r="D4" t="s">
        <v>27</v>
      </c>
      <c r="E4" t="s">
        <v>77</v>
      </c>
      <c r="F4" t="s">
        <v>19</v>
      </c>
      <c r="G4" t="s">
        <v>19</v>
      </c>
      <c r="H4" s="1">
        <v>0.5</v>
      </c>
      <c r="I4" s="1">
        <v>0.5</v>
      </c>
      <c r="L4" s="1"/>
      <c r="M4" s="1"/>
      <c r="N4" s="1" t="s">
        <v>20</v>
      </c>
      <c r="O4" t="s">
        <v>85</v>
      </c>
      <c r="P4" s="1">
        <v>12</v>
      </c>
      <c r="Q4" s="1">
        <v>-2</v>
      </c>
      <c r="R4" s="1">
        <v>-2</v>
      </c>
      <c r="S4" t="s">
        <v>28</v>
      </c>
      <c r="T4" t="s">
        <v>28</v>
      </c>
      <c r="U4" t="s">
        <v>21</v>
      </c>
      <c r="W4" t="s">
        <v>29</v>
      </c>
    </row>
    <row r="5" spans="1:23" x14ac:dyDescent="0.25">
      <c r="A5" t="s">
        <v>15</v>
      </c>
      <c r="B5" t="s">
        <v>16</v>
      </c>
      <c r="C5">
        <v>34</v>
      </c>
      <c r="D5" t="s">
        <v>30</v>
      </c>
      <c r="E5" t="s">
        <v>77</v>
      </c>
      <c r="F5" t="s">
        <v>31</v>
      </c>
      <c r="G5" t="s">
        <v>19</v>
      </c>
      <c r="H5" s="1">
        <v>1</v>
      </c>
      <c r="I5" s="1">
        <v>1</v>
      </c>
      <c r="J5" t="s">
        <v>32</v>
      </c>
      <c r="K5" t="s">
        <v>19</v>
      </c>
      <c r="L5" s="1">
        <v>0.5</v>
      </c>
      <c r="M5" s="1">
        <v>0.5</v>
      </c>
      <c r="N5" s="1" t="s">
        <v>20</v>
      </c>
      <c r="O5" t="s">
        <v>85</v>
      </c>
      <c r="P5" s="1">
        <v>13</v>
      </c>
      <c r="Q5" s="1">
        <v>-1.5</v>
      </c>
      <c r="R5" s="1">
        <v>-1.5</v>
      </c>
      <c r="S5" t="s">
        <v>33</v>
      </c>
      <c r="T5" t="s">
        <v>34</v>
      </c>
      <c r="U5" t="s">
        <v>86</v>
      </c>
      <c r="W5" t="s">
        <v>73</v>
      </c>
    </row>
    <row r="6" spans="1:23" x14ac:dyDescent="0.25">
      <c r="A6" t="s">
        <v>35</v>
      </c>
      <c r="B6" t="s">
        <v>16</v>
      </c>
      <c r="C6">
        <v>58</v>
      </c>
      <c r="D6" t="s">
        <v>36</v>
      </c>
      <c r="E6" t="s">
        <v>77</v>
      </c>
      <c r="F6" t="s">
        <v>31</v>
      </c>
      <c r="G6" t="s">
        <v>31</v>
      </c>
      <c r="H6" s="1">
        <v>2</v>
      </c>
      <c r="I6" s="1">
        <v>2</v>
      </c>
      <c r="J6" t="s">
        <v>32</v>
      </c>
      <c r="K6" t="s">
        <v>19</v>
      </c>
      <c r="L6" s="1">
        <v>0.5</v>
      </c>
      <c r="M6" s="1">
        <v>0.5</v>
      </c>
      <c r="N6" s="1" t="s">
        <v>20</v>
      </c>
      <c r="O6" t="s">
        <v>85</v>
      </c>
      <c r="P6" s="1">
        <v>13</v>
      </c>
      <c r="Q6" s="1">
        <v>-2</v>
      </c>
      <c r="R6" s="1">
        <v>-2</v>
      </c>
      <c r="S6" t="s">
        <v>37</v>
      </c>
      <c r="T6" t="s">
        <v>38</v>
      </c>
      <c r="U6" t="s">
        <v>86</v>
      </c>
      <c r="V6" t="s">
        <v>58</v>
      </c>
      <c r="W6" t="s">
        <v>73</v>
      </c>
    </row>
    <row r="7" spans="1:23" x14ac:dyDescent="0.25">
      <c r="A7" t="s">
        <v>39</v>
      </c>
      <c r="B7" t="s">
        <v>16</v>
      </c>
      <c r="C7">
        <v>50</v>
      </c>
      <c r="D7" t="s">
        <v>40</v>
      </c>
      <c r="E7" t="s">
        <v>77</v>
      </c>
      <c r="F7" t="s">
        <v>24</v>
      </c>
      <c r="G7" t="s">
        <v>24</v>
      </c>
      <c r="H7" s="1">
        <v>0.5</v>
      </c>
      <c r="I7" s="1">
        <v>0.5</v>
      </c>
      <c r="J7" t="s">
        <v>19</v>
      </c>
      <c r="K7" t="s">
        <v>19</v>
      </c>
      <c r="L7" s="1">
        <v>0.5</v>
      </c>
      <c r="M7" s="1">
        <v>0.5</v>
      </c>
      <c r="N7" t="s">
        <v>20</v>
      </c>
      <c r="O7" t="s">
        <v>85</v>
      </c>
      <c r="P7" s="1">
        <v>13</v>
      </c>
      <c r="Q7" s="1">
        <v>-2</v>
      </c>
      <c r="R7" s="1">
        <v>-2</v>
      </c>
      <c r="S7" t="s">
        <v>41</v>
      </c>
      <c r="T7" t="s">
        <v>41</v>
      </c>
      <c r="U7" t="s">
        <v>87</v>
      </c>
      <c r="W7" t="s">
        <v>29</v>
      </c>
    </row>
    <row r="8" spans="1:23" x14ac:dyDescent="0.25">
      <c r="A8" t="s">
        <v>60</v>
      </c>
      <c r="B8" t="s">
        <v>16</v>
      </c>
      <c r="C8">
        <v>36</v>
      </c>
      <c r="D8" t="s">
        <v>30</v>
      </c>
      <c r="E8" t="s">
        <v>77</v>
      </c>
      <c r="F8" t="s">
        <v>24</v>
      </c>
      <c r="G8" t="s">
        <v>42</v>
      </c>
      <c r="H8" s="1">
        <v>0.5</v>
      </c>
      <c r="I8" s="1">
        <v>0.5</v>
      </c>
      <c r="J8" t="s">
        <v>19</v>
      </c>
      <c r="K8" t="s">
        <v>19</v>
      </c>
      <c r="L8" s="1">
        <v>0.5</v>
      </c>
      <c r="M8" s="1">
        <v>0.5</v>
      </c>
      <c r="N8" s="1" t="s">
        <v>20</v>
      </c>
      <c r="O8" t="s">
        <v>85</v>
      </c>
      <c r="P8" s="1">
        <v>12</v>
      </c>
      <c r="Q8" s="1">
        <v>-2</v>
      </c>
      <c r="R8" s="1">
        <v>-1</v>
      </c>
      <c r="S8" t="s">
        <v>43</v>
      </c>
      <c r="T8" t="s">
        <v>37</v>
      </c>
      <c r="U8" t="s">
        <v>86</v>
      </c>
      <c r="W8" t="s">
        <v>73</v>
      </c>
    </row>
    <row r="9" spans="1:23" x14ac:dyDescent="0.25">
      <c r="A9" t="s">
        <v>44</v>
      </c>
      <c r="B9" t="s">
        <v>16</v>
      </c>
      <c r="C9">
        <v>47</v>
      </c>
      <c r="D9" t="s">
        <v>45</v>
      </c>
      <c r="E9" t="s">
        <v>78</v>
      </c>
      <c r="F9" t="s">
        <v>31</v>
      </c>
      <c r="G9" t="s">
        <v>31</v>
      </c>
      <c r="H9" s="1">
        <v>1.5</v>
      </c>
      <c r="I9" s="1">
        <v>1.5</v>
      </c>
      <c r="J9" t="s">
        <v>19</v>
      </c>
      <c r="K9" t="s">
        <v>19</v>
      </c>
      <c r="L9" s="1">
        <v>0.5</v>
      </c>
      <c r="M9" s="1">
        <v>0.5</v>
      </c>
      <c r="N9" t="s">
        <v>20</v>
      </c>
      <c r="O9" t="s">
        <v>85</v>
      </c>
      <c r="P9" s="1">
        <v>12</v>
      </c>
      <c r="Q9" s="1">
        <v>-1</v>
      </c>
      <c r="R9" s="1">
        <v>-1</v>
      </c>
      <c r="S9" t="s">
        <v>46</v>
      </c>
      <c r="T9" t="s">
        <v>46</v>
      </c>
      <c r="U9" t="s">
        <v>87</v>
      </c>
      <c r="W9" t="s">
        <v>73</v>
      </c>
    </row>
    <row r="10" spans="1:23" x14ac:dyDescent="0.25">
      <c r="A10" t="s">
        <v>47</v>
      </c>
      <c r="B10" t="s">
        <v>16</v>
      </c>
      <c r="C10">
        <v>27</v>
      </c>
      <c r="D10" t="s">
        <v>48</v>
      </c>
      <c r="E10" t="s">
        <v>77</v>
      </c>
      <c r="F10" t="s">
        <v>19</v>
      </c>
      <c r="G10" t="s">
        <v>19</v>
      </c>
      <c r="H10" s="1">
        <v>0.5</v>
      </c>
      <c r="I10" s="1">
        <v>0.5</v>
      </c>
      <c r="N10" s="1" t="s">
        <v>20</v>
      </c>
      <c r="O10" t="s">
        <v>85</v>
      </c>
      <c r="P10" s="1">
        <v>12</v>
      </c>
      <c r="Q10" s="1">
        <v>-2</v>
      </c>
      <c r="R10" s="1">
        <v>-2</v>
      </c>
      <c r="S10" t="s">
        <v>49</v>
      </c>
      <c r="T10" t="s">
        <v>49</v>
      </c>
      <c r="U10" t="s">
        <v>21</v>
      </c>
    </row>
    <row r="11" spans="1:23" x14ac:dyDescent="0.25">
      <c r="A11" t="s">
        <v>50</v>
      </c>
      <c r="B11" t="s">
        <v>16</v>
      </c>
      <c r="C11">
        <v>50</v>
      </c>
      <c r="D11" t="s">
        <v>51</v>
      </c>
      <c r="E11" t="s">
        <v>77</v>
      </c>
      <c r="F11" t="s">
        <v>52</v>
      </c>
      <c r="G11" t="s">
        <v>52</v>
      </c>
      <c r="H11" s="1">
        <v>2</v>
      </c>
      <c r="I11" s="1">
        <v>2</v>
      </c>
      <c r="J11" t="s">
        <v>19</v>
      </c>
      <c r="K11" t="s">
        <v>19</v>
      </c>
      <c r="L11" s="1">
        <v>0.5</v>
      </c>
      <c r="M11" s="1">
        <v>0.5</v>
      </c>
      <c r="N11" s="1" t="s">
        <v>20</v>
      </c>
      <c r="O11" t="s">
        <v>85</v>
      </c>
      <c r="P11" s="1">
        <v>12</v>
      </c>
      <c r="Q11" s="1">
        <v>-1</v>
      </c>
      <c r="R11" s="1">
        <v>-1</v>
      </c>
      <c r="S11" t="s">
        <v>25</v>
      </c>
      <c r="T11" t="s">
        <v>25</v>
      </c>
      <c r="U11" t="s">
        <v>86</v>
      </c>
      <c r="V11" t="s">
        <v>58</v>
      </c>
      <c r="W11" t="s">
        <v>29</v>
      </c>
    </row>
    <row r="12" spans="1:23" x14ac:dyDescent="0.25">
      <c r="A12" t="s">
        <v>53</v>
      </c>
      <c r="B12" t="s">
        <v>16</v>
      </c>
      <c r="C12">
        <v>55</v>
      </c>
      <c r="D12" t="s">
        <v>30</v>
      </c>
      <c r="E12" t="s">
        <v>77</v>
      </c>
      <c r="F12" t="s">
        <v>24</v>
      </c>
      <c r="G12" t="s">
        <v>24</v>
      </c>
      <c r="H12" s="1">
        <v>0.5</v>
      </c>
      <c r="I12" s="1">
        <v>0.5</v>
      </c>
      <c r="J12" t="s">
        <v>19</v>
      </c>
      <c r="K12" t="s">
        <v>19</v>
      </c>
      <c r="L12" s="1">
        <v>0.5</v>
      </c>
      <c r="M12" s="1">
        <v>0.5</v>
      </c>
      <c r="N12" s="1" t="s">
        <v>20</v>
      </c>
      <c r="O12" t="s">
        <v>85</v>
      </c>
      <c r="P12" s="1">
        <v>13</v>
      </c>
      <c r="Q12" s="1">
        <v>-1</v>
      </c>
      <c r="R12" s="1">
        <v>-1</v>
      </c>
      <c r="S12" t="s">
        <v>46</v>
      </c>
      <c r="T12" t="s">
        <v>46</v>
      </c>
      <c r="U12" t="s">
        <v>86</v>
      </c>
      <c r="V12" t="s">
        <v>58</v>
      </c>
      <c r="W12" t="s">
        <v>29</v>
      </c>
    </row>
    <row r="13" spans="1:23" x14ac:dyDescent="0.25">
      <c r="A13" t="s">
        <v>59</v>
      </c>
      <c r="B13" t="s">
        <v>16</v>
      </c>
      <c r="C13">
        <v>45</v>
      </c>
      <c r="D13" t="s">
        <v>23</v>
      </c>
      <c r="E13" t="s">
        <v>77</v>
      </c>
      <c r="F13" t="s">
        <v>19</v>
      </c>
      <c r="G13" t="s">
        <v>19</v>
      </c>
      <c r="H13" s="1">
        <v>1</v>
      </c>
      <c r="I13" s="1">
        <v>1</v>
      </c>
      <c r="J13" t="s">
        <v>19</v>
      </c>
      <c r="K13" t="s">
        <v>19</v>
      </c>
      <c r="L13" s="1">
        <v>0.5</v>
      </c>
      <c r="M13" s="1">
        <v>0.5</v>
      </c>
      <c r="N13" t="s">
        <v>20</v>
      </c>
      <c r="O13" t="s">
        <v>85</v>
      </c>
      <c r="P13" s="1">
        <v>12</v>
      </c>
      <c r="Q13" s="1">
        <v>-1</v>
      </c>
      <c r="R13" s="1">
        <v>-1</v>
      </c>
      <c r="S13" t="s">
        <v>43</v>
      </c>
      <c r="T13" t="s">
        <v>43</v>
      </c>
      <c r="U13" t="s">
        <v>58</v>
      </c>
      <c r="W13" t="s">
        <v>29</v>
      </c>
    </row>
    <row r="14" spans="1:23" x14ac:dyDescent="0.25">
      <c r="A14" t="s">
        <v>54</v>
      </c>
      <c r="B14" t="s">
        <v>16</v>
      </c>
      <c r="C14">
        <v>30</v>
      </c>
      <c r="D14" t="s">
        <v>1</v>
      </c>
      <c r="E14" t="s">
        <v>77</v>
      </c>
      <c r="F14" t="s">
        <v>19</v>
      </c>
      <c r="G14" t="s">
        <v>19</v>
      </c>
      <c r="H14" s="1">
        <v>0.5</v>
      </c>
      <c r="I14" s="1">
        <v>0.5</v>
      </c>
      <c r="L14" s="1"/>
      <c r="M14" s="1"/>
      <c r="N14" s="1" t="s">
        <v>20</v>
      </c>
      <c r="O14" t="s">
        <v>85</v>
      </c>
      <c r="P14" s="1">
        <v>12</v>
      </c>
      <c r="Q14" s="1">
        <v>-2</v>
      </c>
      <c r="R14" s="1">
        <v>-2</v>
      </c>
      <c r="S14" t="s">
        <v>25</v>
      </c>
      <c r="T14" t="s">
        <v>25</v>
      </c>
      <c r="U14" t="s">
        <v>21</v>
      </c>
    </row>
    <row r="15" spans="1:23" x14ac:dyDescent="0.25">
      <c r="A15" t="s">
        <v>55</v>
      </c>
      <c r="B15" t="s">
        <v>16</v>
      </c>
      <c r="C15">
        <v>30</v>
      </c>
      <c r="D15" t="s">
        <v>1</v>
      </c>
      <c r="E15" t="s">
        <v>77</v>
      </c>
      <c r="F15" t="s">
        <v>52</v>
      </c>
      <c r="G15" t="s">
        <v>52</v>
      </c>
      <c r="H15" s="1">
        <v>0.5</v>
      </c>
      <c r="I15" s="1">
        <v>0.5</v>
      </c>
      <c r="J15" t="s">
        <v>19</v>
      </c>
      <c r="K15" t="s">
        <v>19</v>
      </c>
      <c r="L15" s="1">
        <v>0.5</v>
      </c>
      <c r="M15" s="1">
        <v>0.5</v>
      </c>
      <c r="N15" s="1" t="s">
        <v>20</v>
      </c>
      <c r="O15" t="s">
        <v>85</v>
      </c>
      <c r="P15" s="1">
        <v>12</v>
      </c>
      <c r="Q15" s="1">
        <v>-1</v>
      </c>
      <c r="R15" s="1">
        <v>-1</v>
      </c>
      <c r="S15" t="s">
        <v>43</v>
      </c>
      <c r="T15" t="s">
        <v>43</v>
      </c>
      <c r="U15" t="s">
        <v>87</v>
      </c>
      <c r="W15" t="s">
        <v>29</v>
      </c>
    </row>
    <row r="16" spans="1:23" x14ac:dyDescent="0.25">
      <c r="A16" t="s">
        <v>61</v>
      </c>
      <c r="B16" t="s">
        <v>16</v>
      </c>
      <c r="C16">
        <v>60</v>
      </c>
      <c r="D16" t="s">
        <v>62</v>
      </c>
      <c r="E16" t="s">
        <v>77</v>
      </c>
      <c r="F16" t="s">
        <v>31</v>
      </c>
      <c r="G16" t="s">
        <v>31</v>
      </c>
      <c r="H16">
        <v>2</v>
      </c>
      <c r="I16">
        <v>2</v>
      </c>
      <c r="J16" s="4" t="s">
        <v>19</v>
      </c>
      <c r="K16" t="s">
        <v>19</v>
      </c>
      <c r="L16" s="1">
        <v>0.5</v>
      </c>
      <c r="M16" s="1">
        <v>0.5</v>
      </c>
      <c r="N16" s="1" t="s">
        <v>20</v>
      </c>
      <c r="O16" t="s">
        <v>85</v>
      </c>
      <c r="P16" s="1">
        <v>12</v>
      </c>
      <c r="Q16" s="1">
        <v>-2</v>
      </c>
      <c r="R16" s="1">
        <v>-2</v>
      </c>
      <c r="S16" t="s">
        <v>41</v>
      </c>
      <c r="T16" t="s">
        <v>41</v>
      </c>
      <c r="U16" t="s">
        <v>86</v>
      </c>
      <c r="V16" t="s">
        <v>58</v>
      </c>
      <c r="W16" t="s">
        <v>29</v>
      </c>
    </row>
    <row r="17" spans="1:23" x14ac:dyDescent="0.25">
      <c r="A17" t="s">
        <v>63</v>
      </c>
      <c r="B17" t="s">
        <v>16</v>
      </c>
      <c r="C17">
        <v>29</v>
      </c>
      <c r="D17" t="s">
        <v>64</v>
      </c>
      <c r="E17" t="s">
        <v>77</v>
      </c>
      <c r="F17" t="s">
        <v>42</v>
      </c>
      <c r="G17" t="s">
        <v>42</v>
      </c>
      <c r="H17" s="1">
        <v>0.5</v>
      </c>
      <c r="I17" s="1">
        <v>0.5</v>
      </c>
      <c r="J17" t="s">
        <v>19</v>
      </c>
      <c r="K17" t="s">
        <v>19</v>
      </c>
      <c r="L17" s="1">
        <v>0.5</v>
      </c>
      <c r="M17" s="1">
        <v>0.5</v>
      </c>
      <c r="N17" s="1" t="s">
        <v>20</v>
      </c>
      <c r="O17" t="s">
        <v>85</v>
      </c>
      <c r="P17" s="1">
        <v>12</v>
      </c>
      <c r="Q17" s="1">
        <v>2</v>
      </c>
      <c r="R17" s="1">
        <v>-2</v>
      </c>
      <c r="S17" t="s">
        <v>43</v>
      </c>
      <c r="T17" t="s">
        <v>43</v>
      </c>
      <c r="U17" t="s">
        <v>86</v>
      </c>
      <c r="W17" t="s">
        <v>29</v>
      </c>
    </row>
    <row r="18" spans="1:23" x14ac:dyDescent="0.25">
      <c r="A18" t="s">
        <v>65</v>
      </c>
      <c r="B18" t="s">
        <v>16</v>
      </c>
      <c r="C18">
        <v>30</v>
      </c>
      <c r="D18" t="s">
        <v>88</v>
      </c>
      <c r="E18" t="s">
        <v>77</v>
      </c>
      <c r="F18" t="s">
        <v>32</v>
      </c>
      <c r="G18" t="s">
        <v>32</v>
      </c>
      <c r="H18">
        <v>0.5</v>
      </c>
      <c r="I18">
        <v>0.5</v>
      </c>
      <c r="J18" t="s">
        <v>19</v>
      </c>
      <c r="K18" t="s">
        <v>19</v>
      </c>
      <c r="L18" s="1">
        <v>0.5</v>
      </c>
      <c r="M18" s="1">
        <v>0.5</v>
      </c>
      <c r="N18" s="1" t="s">
        <v>20</v>
      </c>
      <c r="O18" t="s">
        <v>85</v>
      </c>
      <c r="P18" s="1">
        <v>12</v>
      </c>
      <c r="Q18" s="1">
        <v>-2</v>
      </c>
      <c r="R18" s="1">
        <v>-2</v>
      </c>
      <c r="S18" t="s">
        <v>49</v>
      </c>
      <c r="T18" t="s">
        <v>49</v>
      </c>
      <c r="U18" t="s">
        <v>89</v>
      </c>
    </row>
    <row r="19" spans="1:23" x14ac:dyDescent="0.25">
      <c r="A19" t="s">
        <v>90</v>
      </c>
      <c r="B19" t="s">
        <v>66</v>
      </c>
      <c r="C19">
        <v>42</v>
      </c>
      <c r="D19" t="s">
        <v>67</v>
      </c>
      <c r="E19" t="s">
        <v>78</v>
      </c>
      <c r="F19" t="s">
        <v>24</v>
      </c>
      <c r="G19" t="s">
        <v>24</v>
      </c>
      <c r="H19" s="1">
        <v>0.5</v>
      </c>
      <c r="I19" s="1">
        <v>0.5</v>
      </c>
      <c r="J19" t="s">
        <v>19</v>
      </c>
      <c r="K19" t="s">
        <v>19</v>
      </c>
      <c r="L19" s="1">
        <v>0.5</v>
      </c>
      <c r="M19" s="1">
        <v>0.5</v>
      </c>
      <c r="N19" t="s">
        <v>20</v>
      </c>
      <c r="O19" t="s">
        <v>85</v>
      </c>
      <c r="P19" s="1">
        <v>13</v>
      </c>
      <c r="Q19" s="1">
        <v>-2</v>
      </c>
      <c r="R19" s="1">
        <v>-2</v>
      </c>
      <c r="S19" t="s">
        <v>49</v>
      </c>
      <c r="T19" t="s">
        <v>49</v>
      </c>
      <c r="U19" t="s">
        <v>87</v>
      </c>
    </row>
    <row r="20" spans="1:23" x14ac:dyDescent="0.25">
      <c r="A20" t="s">
        <v>68</v>
      </c>
      <c r="B20" t="s">
        <v>66</v>
      </c>
      <c r="C20">
        <v>34</v>
      </c>
      <c r="D20" t="s">
        <v>67</v>
      </c>
      <c r="E20" t="s">
        <v>78</v>
      </c>
      <c r="F20" t="s">
        <v>31</v>
      </c>
      <c r="G20" t="s">
        <v>31</v>
      </c>
      <c r="H20">
        <v>0.5</v>
      </c>
      <c r="I20">
        <v>0.5</v>
      </c>
      <c r="J20" t="s">
        <v>19</v>
      </c>
      <c r="K20" t="s">
        <v>19</v>
      </c>
      <c r="L20" s="1">
        <v>0.5</v>
      </c>
      <c r="M20" s="1">
        <v>0.5</v>
      </c>
      <c r="N20" t="s">
        <v>20</v>
      </c>
      <c r="O20" t="s">
        <v>85</v>
      </c>
      <c r="P20" s="1">
        <v>12</v>
      </c>
      <c r="Q20" s="1">
        <v>-1.5</v>
      </c>
      <c r="R20" s="1">
        <v>-1.5</v>
      </c>
      <c r="S20" t="s">
        <v>91</v>
      </c>
      <c r="T20" t="s">
        <v>91</v>
      </c>
      <c r="U20" t="s">
        <v>86</v>
      </c>
      <c r="W20" t="s">
        <v>29</v>
      </c>
    </row>
    <row r="21" spans="1:23" x14ac:dyDescent="0.25">
      <c r="A21" t="s">
        <v>74</v>
      </c>
      <c r="B21" t="s">
        <v>66</v>
      </c>
      <c r="C21">
        <v>33</v>
      </c>
      <c r="D21" t="s">
        <v>75</v>
      </c>
      <c r="E21" t="s">
        <v>78</v>
      </c>
      <c r="F21" t="s">
        <v>19</v>
      </c>
      <c r="G21" t="s">
        <v>19</v>
      </c>
      <c r="H21" s="1">
        <v>0.5</v>
      </c>
      <c r="I21" s="1">
        <v>0.5</v>
      </c>
      <c r="J21" t="s">
        <v>19</v>
      </c>
      <c r="K21" t="s">
        <v>19</v>
      </c>
      <c r="L21" s="1">
        <v>0.5</v>
      </c>
      <c r="M21" s="1">
        <v>0.5</v>
      </c>
      <c r="N21" s="1" t="s">
        <v>20</v>
      </c>
      <c r="O21" t="s">
        <v>85</v>
      </c>
      <c r="P21" s="1">
        <v>12</v>
      </c>
      <c r="Q21" s="1">
        <v>-2</v>
      </c>
      <c r="R21" s="1">
        <v>-2</v>
      </c>
      <c r="S21" t="s">
        <v>49</v>
      </c>
      <c r="T21" t="s">
        <v>49</v>
      </c>
      <c r="U21" t="s">
        <v>21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4"/>
  <sheetViews>
    <sheetView showGridLines="0" zoomScale="70" zoomScaleNormal="70" workbookViewId="0">
      <selection activeCell="C15" sqref="C15"/>
    </sheetView>
  </sheetViews>
  <sheetFormatPr baseColWidth="10" defaultRowHeight="15" x14ac:dyDescent="0.25"/>
  <cols>
    <col min="1" max="1" width="42.7109375" bestFit="1" customWidth="1"/>
    <col min="2" max="2" width="31.28515625" bestFit="1" customWidth="1"/>
    <col min="3" max="3" width="31.28515625" customWidth="1"/>
    <col min="4" max="4" width="17.5703125" customWidth="1"/>
    <col min="5" max="5" width="10.28515625" bestFit="1" customWidth="1"/>
    <col min="7" max="7" width="17.5703125" customWidth="1"/>
    <col min="8" max="8" width="31.28515625" bestFit="1" customWidth="1"/>
  </cols>
  <sheetData>
    <row r="3" spans="1:8" x14ac:dyDescent="0.25">
      <c r="A3" s="5" t="s">
        <v>69</v>
      </c>
      <c r="B3" t="s">
        <v>71</v>
      </c>
      <c r="D3" s="5" t="s">
        <v>69</v>
      </c>
      <c r="E3" t="s">
        <v>79</v>
      </c>
      <c r="G3" s="5" t="s">
        <v>69</v>
      </c>
      <c r="H3" t="s">
        <v>71</v>
      </c>
    </row>
    <row r="4" spans="1:8" x14ac:dyDescent="0.25">
      <c r="A4" s="6" t="s">
        <v>16</v>
      </c>
      <c r="B4" s="7">
        <v>17</v>
      </c>
      <c r="C4" s="7"/>
      <c r="D4" s="6">
        <v>27</v>
      </c>
      <c r="E4" s="7">
        <v>1</v>
      </c>
      <c r="G4" s="6" t="s">
        <v>77</v>
      </c>
      <c r="H4" s="7">
        <v>16</v>
      </c>
    </row>
    <row r="5" spans="1:8" x14ac:dyDescent="0.25">
      <c r="A5" s="6" t="s">
        <v>66</v>
      </c>
      <c r="B5" s="7">
        <v>3</v>
      </c>
      <c r="C5" s="7"/>
      <c r="D5" s="6">
        <v>28</v>
      </c>
      <c r="E5" s="7">
        <v>1</v>
      </c>
      <c r="G5" s="6" t="s">
        <v>78</v>
      </c>
      <c r="H5" s="7">
        <v>4</v>
      </c>
    </row>
    <row r="6" spans="1:8" x14ac:dyDescent="0.25">
      <c r="A6" s="6" t="s">
        <v>70</v>
      </c>
      <c r="B6" s="7">
        <v>20</v>
      </c>
      <c r="C6" s="7"/>
      <c r="D6" s="6">
        <v>29</v>
      </c>
      <c r="E6" s="7">
        <v>2</v>
      </c>
      <c r="G6" s="6" t="s">
        <v>70</v>
      </c>
      <c r="H6" s="7">
        <v>20</v>
      </c>
    </row>
    <row r="7" spans="1:8" x14ac:dyDescent="0.25">
      <c r="D7" s="6">
        <v>30</v>
      </c>
      <c r="E7" s="7">
        <v>4</v>
      </c>
    </row>
    <row r="8" spans="1:8" x14ac:dyDescent="0.25">
      <c r="D8" s="6">
        <v>33</v>
      </c>
      <c r="E8" s="7">
        <v>1</v>
      </c>
    </row>
    <row r="9" spans="1:8" x14ac:dyDescent="0.25">
      <c r="A9" s="5" t="s">
        <v>93</v>
      </c>
      <c r="B9" t="s">
        <v>71</v>
      </c>
      <c r="D9" s="6">
        <v>34</v>
      </c>
      <c r="E9" s="7">
        <v>2</v>
      </c>
    </row>
    <row r="10" spans="1:8" x14ac:dyDescent="0.25">
      <c r="A10" s="6" t="s">
        <v>21</v>
      </c>
      <c r="B10" s="7">
        <v>5</v>
      </c>
      <c r="C10" s="7"/>
      <c r="D10" s="6">
        <v>36</v>
      </c>
      <c r="E10" s="7">
        <v>1</v>
      </c>
    </row>
    <row r="11" spans="1:8" x14ac:dyDescent="0.25">
      <c r="A11" s="8" t="s">
        <v>72</v>
      </c>
      <c r="B11" s="7">
        <v>5</v>
      </c>
      <c r="C11" s="7"/>
      <c r="D11" s="6">
        <v>42</v>
      </c>
      <c r="E11" s="7">
        <v>1</v>
      </c>
    </row>
    <row r="12" spans="1:8" x14ac:dyDescent="0.25">
      <c r="A12" s="6" t="s">
        <v>58</v>
      </c>
      <c r="B12" s="7">
        <v>1</v>
      </c>
      <c r="C12" s="7"/>
      <c r="D12" s="6">
        <v>45</v>
      </c>
      <c r="E12" s="7">
        <v>1</v>
      </c>
    </row>
    <row r="13" spans="1:8" x14ac:dyDescent="0.25">
      <c r="A13" s="8" t="s">
        <v>72</v>
      </c>
      <c r="B13" s="7">
        <v>1</v>
      </c>
      <c r="C13" s="7"/>
      <c r="D13" s="6">
        <v>47</v>
      </c>
      <c r="E13" s="7">
        <v>1</v>
      </c>
    </row>
    <row r="14" spans="1:8" x14ac:dyDescent="0.25">
      <c r="A14" s="6" t="s">
        <v>86</v>
      </c>
      <c r="B14" s="7">
        <v>9</v>
      </c>
      <c r="C14" s="7"/>
      <c r="D14" s="6">
        <v>50</v>
      </c>
      <c r="E14" s="7">
        <v>2</v>
      </c>
    </row>
    <row r="15" spans="1:8" x14ac:dyDescent="0.25">
      <c r="A15" s="8" t="s">
        <v>72</v>
      </c>
      <c r="B15" s="7">
        <v>5</v>
      </c>
      <c r="C15" s="7"/>
      <c r="D15" s="6">
        <v>55</v>
      </c>
      <c r="E15" s="7">
        <v>1</v>
      </c>
    </row>
    <row r="16" spans="1:8" x14ac:dyDescent="0.25">
      <c r="A16" s="8" t="s">
        <v>58</v>
      </c>
      <c r="B16" s="7">
        <v>4</v>
      </c>
      <c r="D16" s="6">
        <v>58</v>
      </c>
      <c r="E16" s="7">
        <v>1</v>
      </c>
    </row>
    <row r="17" spans="1:5" x14ac:dyDescent="0.25">
      <c r="A17" s="9" t="s">
        <v>73</v>
      </c>
      <c r="B17" s="7">
        <v>1</v>
      </c>
      <c r="D17" s="6">
        <v>60</v>
      </c>
      <c r="E17" s="7">
        <v>1</v>
      </c>
    </row>
    <row r="18" spans="1:5" x14ac:dyDescent="0.25">
      <c r="A18" s="9" t="s">
        <v>29</v>
      </c>
      <c r="B18" s="7">
        <v>3</v>
      </c>
      <c r="C18" s="7"/>
      <c r="D18" s="6" t="s">
        <v>70</v>
      </c>
      <c r="E18" s="7">
        <v>20</v>
      </c>
    </row>
    <row r="19" spans="1:5" x14ac:dyDescent="0.25">
      <c r="A19" s="6" t="s">
        <v>87</v>
      </c>
      <c r="B19" s="7">
        <v>4</v>
      </c>
      <c r="C19" s="7"/>
    </row>
    <row r="20" spans="1:5" x14ac:dyDescent="0.25">
      <c r="A20" s="8" t="s">
        <v>72</v>
      </c>
      <c r="B20" s="7">
        <v>4</v>
      </c>
      <c r="C20" s="7"/>
      <c r="D20" t="s">
        <v>4</v>
      </c>
      <c r="E20" t="s">
        <v>0</v>
      </c>
    </row>
    <row r="21" spans="1:5" x14ac:dyDescent="0.25">
      <c r="A21" s="6" t="s">
        <v>89</v>
      </c>
      <c r="B21" s="7">
        <v>1</v>
      </c>
      <c r="C21" s="7"/>
      <c r="D21" t="s">
        <v>96</v>
      </c>
      <c r="E21">
        <v>4</v>
      </c>
    </row>
    <row r="22" spans="1:5" x14ac:dyDescent="0.25">
      <c r="A22" s="8" t="s">
        <v>72</v>
      </c>
      <c r="B22" s="7">
        <v>1</v>
      </c>
      <c r="C22" s="7"/>
      <c r="D22" t="s">
        <v>97</v>
      </c>
      <c r="E22">
        <v>8</v>
      </c>
    </row>
    <row r="23" spans="1:5" x14ac:dyDescent="0.25">
      <c r="A23" s="6" t="s">
        <v>70</v>
      </c>
      <c r="B23" s="7">
        <v>20</v>
      </c>
      <c r="D23" t="s">
        <v>98</v>
      </c>
      <c r="E23">
        <v>3</v>
      </c>
    </row>
    <row r="24" spans="1:5" x14ac:dyDescent="0.25">
      <c r="D24" t="s">
        <v>99</v>
      </c>
      <c r="E24">
        <v>4</v>
      </c>
    </row>
    <row r="25" spans="1:5" x14ac:dyDescent="0.25">
      <c r="D25" t="s">
        <v>100</v>
      </c>
      <c r="E25">
        <v>1</v>
      </c>
    </row>
    <row r="26" spans="1:5" x14ac:dyDescent="0.25">
      <c r="A26" t="s">
        <v>93</v>
      </c>
      <c r="B26" t="s">
        <v>0</v>
      </c>
    </row>
    <row r="27" spans="1:5" x14ac:dyDescent="0.25">
      <c r="A27" t="s">
        <v>21</v>
      </c>
      <c r="B27">
        <v>5</v>
      </c>
    </row>
    <row r="28" spans="1:5" x14ac:dyDescent="0.25">
      <c r="A28" t="s">
        <v>58</v>
      </c>
      <c r="B28">
        <v>1</v>
      </c>
    </row>
    <row r="29" spans="1:5" x14ac:dyDescent="0.25">
      <c r="A29" t="s">
        <v>86</v>
      </c>
      <c r="B29">
        <v>5</v>
      </c>
    </row>
    <row r="30" spans="1:5" x14ac:dyDescent="0.25">
      <c r="A30" t="s">
        <v>94</v>
      </c>
      <c r="B30">
        <v>1</v>
      </c>
    </row>
    <row r="31" spans="1:5" x14ac:dyDescent="0.25">
      <c r="A31" t="s">
        <v>95</v>
      </c>
      <c r="B31">
        <v>3</v>
      </c>
    </row>
    <row r="32" spans="1:5" x14ac:dyDescent="0.25">
      <c r="A32" t="s">
        <v>87</v>
      </c>
      <c r="B32">
        <v>4</v>
      </c>
    </row>
    <row r="33" spans="1:2" x14ac:dyDescent="0.25">
      <c r="A33" t="s">
        <v>89</v>
      </c>
      <c r="B33">
        <v>1</v>
      </c>
    </row>
    <row r="34" spans="1:2" x14ac:dyDescent="0.25">
      <c r="A34" t="s">
        <v>70</v>
      </c>
      <c r="B34">
        <v>20</v>
      </c>
    </row>
  </sheetData>
  <pageMargins left="0.7" right="0.7" top="0.75" bottom="0.75" header="0.3" footer="0.3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EXAMENES</vt:lpstr>
      <vt:lpstr>TABULACION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</dc:creator>
  <cp:lastModifiedBy>LEONARDO</cp:lastModifiedBy>
  <dcterms:created xsi:type="dcterms:W3CDTF">2023-01-21T10:38:39Z</dcterms:created>
  <dcterms:modified xsi:type="dcterms:W3CDTF">2023-01-27T05:38:42Z</dcterms:modified>
</cp:coreProperties>
</file>