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fballesteros\Dropbox\MAESTRIA_DGP_USTA\4-CUARTO_SEMESTRE\TRABAJO_GRADO\"/>
    </mc:Choice>
  </mc:AlternateContent>
  <bookViews>
    <workbookView xWindow="0" yWindow="0" windowWidth="23040" windowHeight="8490" activeTab="2"/>
  </bookViews>
  <sheets>
    <sheet name="Datos_Estimación" sheetId="2" r:id="rId1"/>
    <sheet name="Priorización_Prod_Backlog" sheetId="1" r:id="rId2"/>
    <sheet name="Burndown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5" i="3" l="1"/>
  <c r="B114" i="3" l="1"/>
  <c r="B113" i="3"/>
  <c r="B112" i="3"/>
  <c r="B111" i="3"/>
  <c r="B110" i="3"/>
  <c r="B109" i="3"/>
  <c r="B108" i="3"/>
  <c r="B107" i="3"/>
  <c r="B106" i="3"/>
  <c r="B105" i="3"/>
  <c r="B104" i="3"/>
  <c r="B103" i="3"/>
  <c r="B102" i="3"/>
  <c r="B101" i="3"/>
  <c r="B100" i="3"/>
  <c r="B99" i="3"/>
  <c r="B98" i="3"/>
  <c r="B97" i="3"/>
  <c r="B96" i="3"/>
  <c r="D95" i="3"/>
  <c r="D96" i="3" s="1"/>
  <c r="D97" i="3" s="1"/>
  <c r="D98" i="3" s="1"/>
  <c r="D99" i="3" s="1"/>
  <c r="D100" i="3" s="1"/>
  <c r="D101" i="3" s="1"/>
  <c r="D102" i="3" s="1"/>
  <c r="D103" i="3" s="1"/>
  <c r="D104" i="3" s="1"/>
  <c r="D105" i="3" s="1"/>
  <c r="D106" i="3" s="1"/>
  <c r="D107" i="3" s="1"/>
  <c r="D108" i="3" s="1"/>
  <c r="D109" i="3" s="1"/>
  <c r="D110" i="3" s="1"/>
  <c r="D111" i="3" s="1"/>
  <c r="D112" i="3" s="1"/>
  <c r="B95" i="3"/>
  <c r="B94" i="3"/>
  <c r="E64" i="3" l="1"/>
  <c r="B59" i="3"/>
  <c r="B89" i="3"/>
  <c r="B88" i="3"/>
  <c r="B87" i="3"/>
  <c r="B86" i="3"/>
  <c r="B85" i="3"/>
  <c r="B84" i="3"/>
  <c r="B83" i="3"/>
  <c r="B82" i="3"/>
  <c r="B81" i="3"/>
  <c r="B80" i="3"/>
  <c r="B79" i="3"/>
  <c r="B78" i="3"/>
  <c r="B77" i="3"/>
  <c r="B76" i="3"/>
  <c r="B75" i="3"/>
  <c r="B74" i="3"/>
  <c r="B73" i="3"/>
  <c r="B72" i="3"/>
  <c r="B71" i="3"/>
  <c r="B70" i="3"/>
  <c r="B69" i="3"/>
  <c r="B68" i="3"/>
  <c r="B67" i="3"/>
  <c r="E66" i="3"/>
  <c r="B66" i="3"/>
  <c r="B65" i="3"/>
  <c r="D64" i="3"/>
  <c r="D65" i="3" s="1"/>
  <c r="D66" i="3" s="1"/>
  <c r="D67" i="3" s="1"/>
  <c r="D68" i="3" s="1"/>
  <c r="D69" i="3" s="1"/>
  <c r="D70" i="3" s="1"/>
  <c r="D71" i="3" s="1"/>
  <c r="D72" i="3" s="1"/>
  <c r="D73" i="3" s="1"/>
  <c r="B64" i="3"/>
  <c r="B63" i="3"/>
  <c r="D74" i="3" l="1"/>
  <c r="D75" i="3" s="1"/>
  <c r="D76" i="3" s="1"/>
  <c r="D77" i="3" s="1"/>
  <c r="D78" i="3" s="1"/>
  <c r="D79" i="3" s="1"/>
  <c r="D80" i="3" s="1"/>
  <c r="D81" i="3" l="1"/>
  <c r="D82" i="3" s="1"/>
  <c r="D83" i="3" s="1"/>
  <c r="D84" i="3" s="1"/>
  <c r="D85" i="3" s="1"/>
  <c r="D86" i="3" s="1"/>
  <c r="D87" i="3" s="1"/>
  <c r="E36" i="3" l="1"/>
  <c r="B57" i="3"/>
  <c r="B58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D33" i="3"/>
  <c r="D34" i="3" s="1"/>
  <c r="D35" i="3" s="1"/>
  <c r="D36" i="3" s="1"/>
  <c r="D37" i="3" s="1"/>
  <c r="D38" i="3" s="1"/>
  <c r="D39" i="3" s="1"/>
  <c r="D40" i="3" s="1"/>
  <c r="D41" i="3" s="1"/>
  <c r="B33" i="3"/>
  <c r="B32" i="3"/>
  <c r="D42" i="3" l="1"/>
  <c r="D43" i="3" s="1"/>
  <c r="D44" i="3" s="1"/>
  <c r="D45" i="3" s="1"/>
  <c r="D46" i="3" s="1"/>
  <c r="D47" i="3" s="1"/>
  <c r="D48" i="3" s="1"/>
  <c r="E8" i="3"/>
  <c r="E15" i="3" s="1"/>
  <c r="E16" i="3" s="1"/>
  <c r="E17" i="3" s="1"/>
  <c r="B25" i="3"/>
  <c r="B26" i="3"/>
  <c r="D3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B2" i="3"/>
  <c r="D49" i="3" l="1"/>
  <c r="D50" i="3" s="1"/>
  <c r="D51" i="3" s="1"/>
  <c r="D52" i="3" s="1"/>
  <c r="D53" i="3" s="1"/>
  <c r="D54" i="3" s="1"/>
  <c r="D55" i="3" s="1"/>
  <c r="D56" i="3" s="1"/>
  <c r="D57" i="3" s="1"/>
  <c r="D58" i="3" s="1"/>
  <c r="D59" i="3" s="1"/>
  <c r="D4" i="3"/>
  <c r="D5" i="3" s="1"/>
  <c r="D6" i="3" s="1"/>
  <c r="D7" i="3" s="1"/>
  <c r="D8" i="3" s="1"/>
  <c r="D9" i="3" s="1"/>
  <c r="D10" i="3" s="1"/>
  <c r="D11" i="3" s="1"/>
  <c r="D12" i="3" s="1"/>
  <c r="D13" i="3" s="1"/>
  <c r="D14" i="3" s="1"/>
  <c r="D15" i="3" s="1"/>
  <c r="D16" i="3" s="1"/>
  <c r="H27" i="1"/>
  <c r="H28" i="1"/>
  <c r="H29" i="1"/>
  <c r="H26" i="1"/>
  <c r="B2" i="2"/>
  <c r="B3" i="2"/>
  <c r="P6" i="1"/>
  <c r="Q6" i="1"/>
  <c r="O6" i="1"/>
  <c r="D17" i="3" l="1"/>
  <c r="D26" i="3" l="1"/>
  <c r="D18" i="3"/>
  <c r="D19" i="3" s="1"/>
  <c r="D20" i="3" s="1"/>
  <c r="D21" i="3" s="1"/>
  <c r="D22" i="3" s="1"/>
  <c r="D23" i="3" s="1"/>
  <c r="D24" i="3" s="1"/>
</calcChain>
</file>

<file path=xl/sharedStrings.xml><?xml version="1.0" encoding="utf-8"?>
<sst xmlns="http://schemas.openxmlformats.org/spreadsheetml/2006/main" count="237" uniqueCount="72">
  <si>
    <t>DOCUMENTOS A INTERVENIR EN EL PROYECTO</t>
  </si>
  <si>
    <t>Procedimiento</t>
  </si>
  <si>
    <t>Diagrama BPMN</t>
  </si>
  <si>
    <t>ELABORAR</t>
  </si>
  <si>
    <t>AJUSTAR</t>
  </si>
  <si>
    <t>Documento Técnico</t>
  </si>
  <si>
    <t>TIPO DE DOCUMENTO TÉCNICO</t>
  </si>
  <si>
    <t>Instructivo para la Elaboración de Cuentas de Cobro para Obligaciones a Cargo de la Alcaldía de Bucaramanga.</t>
  </si>
  <si>
    <t>Instructivo Para Elaboración De Notas Débito Para Pago De Mesadas Pensionales De Entidades Sustituidas por El Fondo Territorial De Pensiones.</t>
  </si>
  <si>
    <t>Instructivo para Realizar el Cobro de Mesadas Pensionales a las Entidades Sustituidas por el Fondo Territorial de Pensiones.</t>
  </si>
  <si>
    <t>Instructivo para uso de aplicativo PASPEN, para gestión de cuotas partes pensionales.</t>
  </si>
  <si>
    <t>UNIFICAR</t>
  </si>
  <si>
    <t>Procedimiento para Reporte de Novedades de Nomina de Pensionados</t>
  </si>
  <si>
    <t>Procedimiento para Compensación y/o Pago de Cuotas Partes con recursos del FONPET</t>
  </si>
  <si>
    <t>Procedimiento para Pago Bonos con recursos del FONPET</t>
  </si>
  <si>
    <t>Procedimiento para Pago Cálculos Actuariales con recursos del Presupuesto Municipal</t>
  </si>
  <si>
    <t>Procedimiento para Pago de Devolución de Aportes - Ley 549 de 1999</t>
  </si>
  <si>
    <t>Procedimiento para Pago de Indemnización Sustitutiva de Pensión</t>
  </si>
  <si>
    <t>Procedimiento para Presentación de Requisitos Habilitantes Sede Electrónica del MHCP</t>
  </si>
  <si>
    <t>Procedimiento para Gestión de Recursos FONPET pago de Nómina de Pensionados</t>
  </si>
  <si>
    <t>Procedimiento para Pago de Nómina de Pensionados</t>
  </si>
  <si>
    <t>Procedimiento para Cobro Persuasivo de Cuotas Partes Pensionales</t>
  </si>
  <si>
    <t>Procedimiento para Pago de Cuotas Partes Pensionales</t>
  </si>
  <si>
    <t>Procedimiento para Pago Bonos Pensionales con recursos del Presupuesto Municipal</t>
  </si>
  <si>
    <t>Procedimiento para Actualización y Depuración de Registros en PASIVOCOL</t>
  </si>
  <si>
    <t>Procedimiento para Reconocimiento de Pensión de Sobrevivientes y Sustituciones Pensionales</t>
  </si>
  <si>
    <t>Formato de Seguimiento a Cobro de Cuotas Partes Pensionales.</t>
  </si>
  <si>
    <t>Formato Solicitud de Reconocimiento y Pago de Indemnización Sustitutiva de Vejez y/o Sobreviviente.</t>
  </si>
  <si>
    <t>Formato</t>
  </si>
  <si>
    <t>ELIMINAR</t>
  </si>
  <si>
    <t>NO APLICA</t>
  </si>
  <si>
    <t>PRIORIDAD</t>
  </si>
  <si>
    <t>PH</t>
  </si>
  <si>
    <t>SPRINT</t>
  </si>
  <si>
    <t>Instructivo</t>
  </si>
  <si>
    <t>Duración del Sprint (días hábiles)</t>
  </si>
  <si>
    <t>Puntos de Historia por día hábil</t>
  </si>
  <si>
    <t>Cantidad de Puntos de Historia Product Backlog</t>
  </si>
  <si>
    <t>Puntos de Historia promedio por sprint</t>
  </si>
  <si>
    <t>PUNTOS DE HISTORIA</t>
  </si>
  <si>
    <t>DOCUMENTO A INTERVENIR</t>
  </si>
  <si>
    <t>Sprint</t>
  </si>
  <si>
    <t>Día</t>
  </si>
  <si>
    <t>Proyectado</t>
  </si>
  <si>
    <t>Sprint 1</t>
  </si>
  <si>
    <t>Sprint 2</t>
  </si>
  <si>
    <t>Real</t>
  </si>
  <si>
    <t>Fecha Planeada</t>
  </si>
  <si>
    <t>ID INCREMENTO</t>
  </si>
  <si>
    <t>1-01</t>
  </si>
  <si>
    <t>2-02</t>
  </si>
  <si>
    <t>3-03</t>
  </si>
  <si>
    <t>4-04</t>
  </si>
  <si>
    <t>1-02</t>
  </si>
  <si>
    <t>1-03</t>
  </si>
  <si>
    <t>1-04</t>
  </si>
  <si>
    <t>1-05</t>
  </si>
  <si>
    <t>1-06</t>
  </si>
  <si>
    <t>2-01</t>
  </si>
  <si>
    <t>3-01</t>
  </si>
  <si>
    <t>4-01</t>
  </si>
  <si>
    <t>2-03</t>
  </si>
  <si>
    <t>2-04</t>
  </si>
  <si>
    <t>2-05</t>
  </si>
  <si>
    <t>3-02</t>
  </si>
  <si>
    <t>3-04</t>
  </si>
  <si>
    <t>3-05</t>
  </si>
  <si>
    <t>4-02</t>
  </si>
  <si>
    <t>4-03</t>
  </si>
  <si>
    <t>Sprint 3</t>
  </si>
  <si>
    <t>Sprint 4</t>
  </si>
  <si>
    <t>Velocidad del equipo promedio de 22 PH en un sprint de 16 días hábiles, empezando el 08 de septiembre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</si>
</sst>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BE4D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5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5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4" fontId="7" fillId="0" borderId="2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14" fontId="7" fillId="4" borderId="2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Sprint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3.7331307006164459E-2"/>
          <c:y val="0.13581640331075998"/>
          <c:w val="0.94670445289166438"/>
          <c:h val="0.62721304870751204"/>
        </c:manualLayout>
      </c:layout>
      <c:lineChart>
        <c:grouping val="standard"/>
        <c:varyColors val="0"/>
        <c:ser>
          <c:idx val="0"/>
          <c:order val="0"/>
          <c:tx>
            <c:strRef>
              <c:f>Burndown!$D$1</c:f>
              <c:strCache>
                <c:ptCount val="1"/>
                <c:pt idx="0">
                  <c:v>Proyectado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Burndown!$C$2:$C$26</c:f>
              <c:numCache>
                <c:formatCode>m/d/yyyy</c:formatCode>
                <c:ptCount val="25"/>
                <c:pt idx="0">
                  <c:v>45908</c:v>
                </c:pt>
                <c:pt idx="1">
                  <c:v>45909</c:v>
                </c:pt>
                <c:pt idx="2">
                  <c:v>45910</c:v>
                </c:pt>
                <c:pt idx="3">
                  <c:v>45911</c:v>
                </c:pt>
                <c:pt idx="4">
                  <c:v>45912</c:v>
                </c:pt>
                <c:pt idx="5">
                  <c:v>45913</c:v>
                </c:pt>
                <c:pt idx="6">
                  <c:v>45914</c:v>
                </c:pt>
                <c:pt idx="7">
                  <c:v>45915</c:v>
                </c:pt>
                <c:pt idx="8">
                  <c:v>45916</c:v>
                </c:pt>
                <c:pt idx="9">
                  <c:v>45917</c:v>
                </c:pt>
                <c:pt idx="10">
                  <c:v>45918</c:v>
                </c:pt>
                <c:pt idx="11">
                  <c:v>45919</c:v>
                </c:pt>
                <c:pt idx="12">
                  <c:v>45920</c:v>
                </c:pt>
                <c:pt idx="13">
                  <c:v>45921</c:v>
                </c:pt>
                <c:pt idx="14">
                  <c:v>45922</c:v>
                </c:pt>
                <c:pt idx="15">
                  <c:v>45923</c:v>
                </c:pt>
                <c:pt idx="16">
                  <c:v>45924</c:v>
                </c:pt>
                <c:pt idx="17">
                  <c:v>45925</c:v>
                </c:pt>
                <c:pt idx="18">
                  <c:v>45926</c:v>
                </c:pt>
                <c:pt idx="19">
                  <c:v>45927</c:v>
                </c:pt>
                <c:pt idx="20">
                  <c:v>45928</c:v>
                </c:pt>
                <c:pt idx="21">
                  <c:v>45929</c:v>
                </c:pt>
                <c:pt idx="22">
                  <c:v>45930</c:v>
                </c:pt>
                <c:pt idx="23">
                  <c:v>45931</c:v>
                </c:pt>
                <c:pt idx="24">
                  <c:v>45932</c:v>
                </c:pt>
              </c:numCache>
            </c:numRef>
          </c:cat>
          <c:val>
            <c:numRef>
              <c:f>Burndown!$D$2:$D$26</c:f>
              <c:numCache>
                <c:formatCode>General</c:formatCode>
                <c:ptCount val="25"/>
                <c:pt idx="0">
                  <c:v>23</c:v>
                </c:pt>
                <c:pt idx="1">
                  <c:v>21.625</c:v>
                </c:pt>
                <c:pt idx="2">
                  <c:v>20.25</c:v>
                </c:pt>
                <c:pt idx="3">
                  <c:v>18.875</c:v>
                </c:pt>
                <c:pt idx="4">
                  <c:v>17.5</c:v>
                </c:pt>
                <c:pt idx="5">
                  <c:v>16.125</c:v>
                </c:pt>
                <c:pt idx="6">
                  <c:v>16.125</c:v>
                </c:pt>
                <c:pt idx="7">
                  <c:v>16.125</c:v>
                </c:pt>
                <c:pt idx="8">
                  <c:v>14.75</c:v>
                </c:pt>
                <c:pt idx="9">
                  <c:v>13.375</c:v>
                </c:pt>
                <c:pt idx="10">
                  <c:v>12</c:v>
                </c:pt>
                <c:pt idx="11">
                  <c:v>10.625</c:v>
                </c:pt>
                <c:pt idx="12">
                  <c:v>9.25</c:v>
                </c:pt>
                <c:pt idx="13">
                  <c:v>9.25</c:v>
                </c:pt>
                <c:pt idx="14">
                  <c:v>9.25</c:v>
                </c:pt>
                <c:pt idx="15">
                  <c:v>7.875</c:v>
                </c:pt>
                <c:pt idx="16">
                  <c:v>6.5</c:v>
                </c:pt>
                <c:pt idx="17">
                  <c:v>5.125</c:v>
                </c:pt>
                <c:pt idx="18">
                  <c:v>3.75</c:v>
                </c:pt>
                <c:pt idx="19">
                  <c:v>2.375</c:v>
                </c:pt>
                <c:pt idx="20">
                  <c:v>2.375</c:v>
                </c:pt>
                <c:pt idx="21">
                  <c:v>2.375</c:v>
                </c:pt>
                <c:pt idx="22">
                  <c:v>1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9F-4264-A18A-FA9804B36630}"/>
            </c:ext>
          </c:extLst>
        </c:ser>
        <c:ser>
          <c:idx val="1"/>
          <c:order val="1"/>
          <c:tx>
            <c:strRef>
              <c:f>Burndown!$E$1</c:f>
              <c:strCache>
                <c:ptCount val="1"/>
                <c:pt idx="0">
                  <c:v>Real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Burndown!$C$2:$C$26</c:f>
              <c:numCache>
                <c:formatCode>m/d/yyyy</c:formatCode>
                <c:ptCount val="25"/>
                <c:pt idx="0">
                  <c:v>45908</c:v>
                </c:pt>
                <c:pt idx="1">
                  <c:v>45909</c:v>
                </c:pt>
                <c:pt idx="2">
                  <c:v>45910</c:v>
                </c:pt>
                <c:pt idx="3">
                  <c:v>45911</c:v>
                </c:pt>
                <c:pt idx="4">
                  <c:v>45912</c:v>
                </c:pt>
                <c:pt idx="5">
                  <c:v>45913</c:v>
                </c:pt>
                <c:pt idx="6">
                  <c:v>45914</c:v>
                </c:pt>
                <c:pt idx="7">
                  <c:v>45915</c:v>
                </c:pt>
                <c:pt idx="8">
                  <c:v>45916</c:v>
                </c:pt>
                <c:pt idx="9">
                  <c:v>45917</c:v>
                </c:pt>
                <c:pt idx="10">
                  <c:v>45918</c:v>
                </c:pt>
                <c:pt idx="11">
                  <c:v>45919</c:v>
                </c:pt>
                <c:pt idx="12">
                  <c:v>45920</c:v>
                </c:pt>
                <c:pt idx="13">
                  <c:v>45921</c:v>
                </c:pt>
                <c:pt idx="14">
                  <c:v>45922</c:v>
                </c:pt>
                <c:pt idx="15">
                  <c:v>45923</c:v>
                </c:pt>
                <c:pt idx="16">
                  <c:v>45924</c:v>
                </c:pt>
                <c:pt idx="17">
                  <c:v>45925</c:v>
                </c:pt>
                <c:pt idx="18">
                  <c:v>45926</c:v>
                </c:pt>
                <c:pt idx="19">
                  <c:v>45927</c:v>
                </c:pt>
                <c:pt idx="20">
                  <c:v>45928</c:v>
                </c:pt>
                <c:pt idx="21">
                  <c:v>45929</c:v>
                </c:pt>
                <c:pt idx="22">
                  <c:v>45930</c:v>
                </c:pt>
                <c:pt idx="23">
                  <c:v>45931</c:v>
                </c:pt>
                <c:pt idx="24">
                  <c:v>45932</c:v>
                </c:pt>
              </c:numCache>
            </c:numRef>
          </c:cat>
          <c:val>
            <c:numRef>
              <c:f>Burndown!$E$2:$E$26</c:f>
              <c:numCache>
                <c:formatCode>General</c:formatCode>
                <c:ptCount val="25"/>
                <c:pt idx="0">
                  <c:v>23</c:v>
                </c:pt>
                <c:pt idx="1">
                  <c:v>23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13</c:v>
                </c:pt>
                <c:pt idx="6">
                  <c:v>13</c:v>
                </c:pt>
                <c:pt idx="7">
                  <c:v>13</c:v>
                </c:pt>
                <c:pt idx="8">
                  <c:v>13</c:v>
                </c:pt>
                <c:pt idx="9">
                  <c:v>13</c:v>
                </c:pt>
                <c:pt idx="10">
                  <c:v>8</c:v>
                </c:pt>
                <c:pt idx="11">
                  <c:v>8</c:v>
                </c:pt>
                <c:pt idx="12">
                  <c:v>5</c:v>
                </c:pt>
                <c:pt idx="13">
                  <c:v>5</c:v>
                </c:pt>
                <c:pt idx="14">
                  <c:v>5</c:v>
                </c:pt>
                <c:pt idx="15">
                  <c:v>5</c:v>
                </c:pt>
                <c:pt idx="16">
                  <c:v>5</c:v>
                </c:pt>
                <c:pt idx="17">
                  <c:v>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9F-4264-A18A-FA9804B366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9313840"/>
        <c:axId val="1909316336"/>
      </c:lineChart>
      <c:dateAx>
        <c:axId val="190931384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909316336"/>
        <c:crosses val="autoZero"/>
        <c:auto val="1"/>
        <c:lblOffset val="100"/>
        <c:baseTimeUnit val="days"/>
      </c:dateAx>
      <c:valAx>
        <c:axId val="190931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909313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Sprint 2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3.7331307006164459E-2"/>
          <c:y val="0.13581640331075998"/>
          <c:w val="0.94670445289166438"/>
          <c:h val="0.62721304870751204"/>
        </c:manualLayout>
      </c:layout>
      <c:lineChart>
        <c:grouping val="standard"/>
        <c:varyColors val="0"/>
        <c:ser>
          <c:idx val="0"/>
          <c:order val="0"/>
          <c:tx>
            <c:strRef>
              <c:f>Burndown!$D$1</c:f>
              <c:strCache>
                <c:ptCount val="1"/>
                <c:pt idx="0">
                  <c:v>Proyectado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Burndown!$C$32:$C$59</c:f>
              <c:numCache>
                <c:formatCode>m/d/yyyy</c:formatCode>
                <c:ptCount val="28"/>
                <c:pt idx="0">
                  <c:v>45932</c:v>
                </c:pt>
                <c:pt idx="1">
                  <c:v>45933</c:v>
                </c:pt>
                <c:pt idx="2">
                  <c:v>45934</c:v>
                </c:pt>
                <c:pt idx="3">
                  <c:v>45935</c:v>
                </c:pt>
                <c:pt idx="4">
                  <c:v>45936</c:v>
                </c:pt>
                <c:pt idx="5">
                  <c:v>45937</c:v>
                </c:pt>
                <c:pt idx="6">
                  <c:v>45938</c:v>
                </c:pt>
                <c:pt idx="7">
                  <c:v>45939</c:v>
                </c:pt>
                <c:pt idx="8">
                  <c:v>45940</c:v>
                </c:pt>
                <c:pt idx="9">
                  <c:v>45941</c:v>
                </c:pt>
                <c:pt idx="10">
                  <c:v>45942</c:v>
                </c:pt>
                <c:pt idx="11">
                  <c:v>45943</c:v>
                </c:pt>
                <c:pt idx="12">
                  <c:v>45944</c:v>
                </c:pt>
                <c:pt idx="13">
                  <c:v>45945</c:v>
                </c:pt>
                <c:pt idx="14">
                  <c:v>45946</c:v>
                </c:pt>
                <c:pt idx="15">
                  <c:v>45947</c:v>
                </c:pt>
                <c:pt idx="16">
                  <c:v>45948</c:v>
                </c:pt>
                <c:pt idx="17">
                  <c:v>45949</c:v>
                </c:pt>
                <c:pt idx="18">
                  <c:v>45950</c:v>
                </c:pt>
                <c:pt idx="19">
                  <c:v>45951</c:v>
                </c:pt>
                <c:pt idx="20">
                  <c:v>45952</c:v>
                </c:pt>
                <c:pt idx="21">
                  <c:v>45953</c:v>
                </c:pt>
                <c:pt idx="22">
                  <c:v>45954</c:v>
                </c:pt>
                <c:pt idx="23">
                  <c:v>45955</c:v>
                </c:pt>
                <c:pt idx="24">
                  <c:v>45956</c:v>
                </c:pt>
                <c:pt idx="25">
                  <c:v>45957</c:v>
                </c:pt>
                <c:pt idx="26">
                  <c:v>45958</c:v>
                </c:pt>
                <c:pt idx="27">
                  <c:v>45959</c:v>
                </c:pt>
              </c:numCache>
            </c:numRef>
          </c:cat>
          <c:val>
            <c:numRef>
              <c:f>Burndown!$D$32:$D$59</c:f>
              <c:numCache>
                <c:formatCode>General</c:formatCode>
                <c:ptCount val="28"/>
                <c:pt idx="0">
                  <c:v>23</c:v>
                </c:pt>
                <c:pt idx="1">
                  <c:v>21.625</c:v>
                </c:pt>
                <c:pt idx="2">
                  <c:v>20.25</c:v>
                </c:pt>
                <c:pt idx="3">
                  <c:v>20.25</c:v>
                </c:pt>
                <c:pt idx="4">
                  <c:v>20.25</c:v>
                </c:pt>
                <c:pt idx="5">
                  <c:v>18.875</c:v>
                </c:pt>
                <c:pt idx="6">
                  <c:v>17.5</c:v>
                </c:pt>
                <c:pt idx="7">
                  <c:v>16.125</c:v>
                </c:pt>
                <c:pt idx="8">
                  <c:v>14.75</c:v>
                </c:pt>
                <c:pt idx="9">
                  <c:v>13.375</c:v>
                </c:pt>
                <c:pt idx="10">
                  <c:v>13.375</c:v>
                </c:pt>
                <c:pt idx="11">
                  <c:v>13.375</c:v>
                </c:pt>
                <c:pt idx="12">
                  <c:v>13.375</c:v>
                </c:pt>
                <c:pt idx="13">
                  <c:v>12</c:v>
                </c:pt>
                <c:pt idx="14">
                  <c:v>10.625</c:v>
                </c:pt>
                <c:pt idx="15">
                  <c:v>9.25</c:v>
                </c:pt>
                <c:pt idx="16">
                  <c:v>7.875</c:v>
                </c:pt>
                <c:pt idx="17">
                  <c:v>7.875</c:v>
                </c:pt>
                <c:pt idx="18">
                  <c:v>7.875</c:v>
                </c:pt>
                <c:pt idx="19">
                  <c:v>6.5</c:v>
                </c:pt>
                <c:pt idx="20">
                  <c:v>5.125</c:v>
                </c:pt>
                <c:pt idx="21">
                  <c:v>3.75</c:v>
                </c:pt>
                <c:pt idx="22">
                  <c:v>2.375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35E-465C-A102-81C768636238}"/>
            </c:ext>
          </c:extLst>
        </c:ser>
        <c:ser>
          <c:idx val="1"/>
          <c:order val="1"/>
          <c:tx>
            <c:strRef>
              <c:f>Burndown!$E$1</c:f>
              <c:strCache>
                <c:ptCount val="1"/>
                <c:pt idx="0">
                  <c:v>Real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Burndown!$C$32:$C$59</c:f>
              <c:numCache>
                <c:formatCode>m/d/yyyy</c:formatCode>
                <c:ptCount val="28"/>
                <c:pt idx="0">
                  <c:v>45932</c:v>
                </c:pt>
                <c:pt idx="1">
                  <c:v>45933</c:v>
                </c:pt>
                <c:pt idx="2">
                  <c:v>45934</c:v>
                </c:pt>
                <c:pt idx="3">
                  <c:v>45935</c:v>
                </c:pt>
                <c:pt idx="4">
                  <c:v>45936</c:v>
                </c:pt>
                <c:pt idx="5">
                  <c:v>45937</c:v>
                </c:pt>
                <c:pt idx="6">
                  <c:v>45938</c:v>
                </c:pt>
                <c:pt idx="7">
                  <c:v>45939</c:v>
                </c:pt>
                <c:pt idx="8">
                  <c:v>45940</c:v>
                </c:pt>
                <c:pt idx="9">
                  <c:v>45941</c:v>
                </c:pt>
                <c:pt idx="10">
                  <c:v>45942</c:v>
                </c:pt>
                <c:pt idx="11">
                  <c:v>45943</c:v>
                </c:pt>
                <c:pt idx="12">
                  <c:v>45944</c:v>
                </c:pt>
                <c:pt idx="13">
                  <c:v>45945</c:v>
                </c:pt>
                <c:pt idx="14">
                  <c:v>45946</c:v>
                </c:pt>
                <c:pt idx="15">
                  <c:v>45947</c:v>
                </c:pt>
                <c:pt idx="16">
                  <c:v>45948</c:v>
                </c:pt>
                <c:pt idx="17">
                  <c:v>45949</c:v>
                </c:pt>
                <c:pt idx="18">
                  <c:v>45950</c:v>
                </c:pt>
                <c:pt idx="19">
                  <c:v>45951</c:v>
                </c:pt>
                <c:pt idx="20">
                  <c:v>45952</c:v>
                </c:pt>
                <c:pt idx="21">
                  <c:v>45953</c:v>
                </c:pt>
                <c:pt idx="22">
                  <c:v>45954</c:v>
                </c:pt>
                <c:pt idx="23">
                  <c:v>45955</c:v>
                </c:pt>
                <c:pt idx="24">
                  <c:v>45956</c:v>
                </c:pt>
                <c:pt idx="25">
                  <c:v>45957</c:v>
                </c:pt>
                <c:pt idx="26">
                  <c:v>45958</c:v>
                </c:pt>
                <c:pt idx="27">
                  <c:v>45959</c:v>
                </c:pt>
              </c:numCache>
            </c:numRef>
          </c:cat>
          <c:val>
            <c:numRef>
              <c:f>Burndown!$E$32:$E$59</c:f>
              <c:numCache>
                <c:formatCode>General</c:formatCode>
                <c:ptCount val="28"/>
                <c:pt idx="0">
                  <c:v>23</c:v>
                </c:pt>
                <c:pt idx="1">
                  <c:v>23</c:v>
                </c:pt>
                <c:pt idx="2">
                  <c:v>20</c:v>
                </c:pt>
                <c:pt idx="3">
                  <c:v>20</c:v>
                </c:pt>
                <c:pt idx="4">
                  <c:v>20</c:v>
                </c:pt>
                <c:pt idx="5">
                  <c:v>20</c:v>
                </c:pt>
                <c:pt idx="6">
                  <c:v>20</c:v>
                </c:pt>
                <c:pt idx="7">
                  <c:v>15</c:v>
                </c:pt>
                <c:pt idx="8">
                  <c:v>15</c:v>
                </c:pt>
                <c:pt idx="9">
                  <c:v>15</c:v>
                </c:pt>
                <c:pt idx="10">
                  <c:v>15</c:v>
                </c:pt>
                <c:pt idx="11">
                  <c:v>15</c:v>
                </c:pt>
                <c:pt idx="12">
                  <c:v>15</c:v>
                </c:pt>
                <c:pt idx="13">
                  <c:v>10</c:v>
                </c:pt>
                <c:pt idx="14">
                  <c:v>10</c:v>
                </c:pt>
                <c:pt idx="15">
                  <c:v>10</c:v>
                </c:pt>
                <c:pt idx="16">
                  <c:v>5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35E-465C-A102-81C768636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9313840"/>
        <c:axId val="1909316336"/>
      </c:lineChart>
      <c:dateAx>
        <c:axId val="190931384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909316336"/>
        <c:crosses val="autoZero"/>
        <c:auto val="1"/>
        <c:lblOffset val="100"/>
        <c:baseTimeUnit val="days"/>
      </c:dateAx>
      <c:valAx>
        <c:axId val="190931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909313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Sprint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3.7331307006164459E-2"/>
          <c:y val="0.13581640331075998"/>
          <c:w val="0.94670445289166438"/>
          <c:h val="0.62721304870751204"/>
        </c:manualLayout>
      </c:layout>
      <c:lineChart>
        <c:grouping val="standard"/>
        <c:varyColors val="0"/>
        <c:ser>
          <c:idx val="0"/>
          <c:order val="0"/>
          <c:tx>
            <c:strRef>
              <c:f>Burndown!$D$1</c:f>
              <c:strCache>
                <c:ptCount val="1"/>
                <c:pt idx="0">
                  <c:v>Proyectado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Burndown!$C$63:$C$89</c:f>
              <c:numCache>
                <c:formatCode>m/d/yyyy</c:formatCode>
                <c:ptCount val="27"/>
                <c:pt idx="0">
                  <c:v>45959</c:v>
                </c:pt>
                <c:pt idx="1">
                  <c:v>45960</c:v>
                </c:pt>
                <c:pt idx="2">
                  <c:v>45961</c:v>
                </c:pt>
                <c:pt idx="3">
                  <c:v>45962</c:v>
                </c:pt>
                <c:pt idx="4">
                  <c:v>45963</c:v>
                </c:pt>
                <c:pt idx="5">
                  <c:v>45964</c:v>
                </c:pt>
                <c:pt idx="6">
                  <c:v>45965</c:v>
                </c:pt>
                <c:pt idx="7">
                  <c:v>45966</c:v>
                </c:pt>
                <c:pt idx="8">
                  <c:v>45967</c:v>
                </c:pt>
                <c:pt idx="9">
                  <c:v>45968</c:v>
                </c:pt>
                <c:pt idx="10">
                  <c:v>45969</c:v>
                </c:pt>
                <c:pt idx="11">
                  <c:v>45970</c:v>
                </c:pt>
                <c:pt idx="12">
                  <c:v>45971</c:v>
                </c:pt>
                <c:pt idx="13">
                  <c:v>45972</c:v>
                </c:pt>
                <c:pt idx="14">
                  <c:v>45973</c:v>
                </c:pt>
                <c:pt idx="15">
                  <c:v>45974</c:v>
                </c:pt>
                <c:pt idx="16">
                  <c:v>45975</c:v>
                </c:pt>
                <c:pt idx="17">
                  <c:v>45976</c:v>
                </c:pt>
                <c:pt idx="18">
                  <c:v>45977</c:v>
                </c:pt>
                <c:pt idx="19">
                  <c:v>45978</c:v>
                </c:pt>
                <c:pt idx="20">
                  <c:v>45979</c:v>
                </c:pt>
                <c:pt idx="21">
                  <c:v>45980</c:v>
                </c:pt>
                <c:pt idx="22">
                  <c:v>45981</c:v>
                </c:pt>
                <c:pt idx="23">
                  <c:v>45982</c:v>
                </c:pt>
                <c:pt idx="24">
                  <c:v>45983</c:v>
                </c:pt>
                <c:pt idx="25">
                  <c:v>45984</c:v>
                </c:pt>
                <c:pt idx="26">
                  <c:v>45985</c:v>
                </c:pt>
              </c:numCache>
            </c:numRef>
          </c:cat>
          <c:val>
            <c:numRef>
              <c:f>Burndown!$D$63:$D$89</c:f>
              <c:numCache>
                <c:formatCode>General</c:formatCode>
                <c:ptCount val="27"/>
                <c:pt idx="0">
                  <c:v>22</c:v>
                </c:pt>
                <c:pt idx="1">
                  <c:v>20.625</c:v>
                </c:pt>
                <c:pt idx="2">
                  <c:v>19.25</c:v>
                </c:pt>
                <c:pt idx="3">
                  <c:v>17.875</c:v>
                </c:pt>
                <c:pt idx="4">
                  <c:v>17.875</c:v>
                </c:pt>
                <c:pt idx="5">
                  <c:v>17.875</c:v>
                </c:pt>
                <c:pt idx="6">
                  <c:v>17.875</c:v>
                </c:pt>
                <c:pt idx="7">
                  <c:v>16.5</c:v>
                </c:pt>
                <c:pt idx="8">
                  <c:v>15.125</c:v>
                </c:pt>
                <c:pt idx="9">
                  <c:v>13.75</c:v>
                </c:pt>
                <c:pt idx="10">
                  <c:v>12.375</c:v>
                </c:pt>
                <c:pt idx="11">
                  <c:v>12.375</c:v>
                </c:pt>
                <c:pt idx="12">
                  <c:v>12.375</c:v>
                </c:pt>
                <c:pt idx="13">
                  <c:v>11</c:v>
                </c:pt>
                <c:pt idx="14">
                  <c:v>9.625</c:v>
                </c:pt>
                <c:pt idx="15">
                  <c:v>8.25</c:v>
                </c:pt>
                <c:pt idx="16">
                  <c:v>6.875</c:v>
                </c:pt>
                <c:pt idx="17">
                  <c:v>5.5</c:v>
                </c:pt>
                <c:pt idx="18">
                  <c:v>5.5</c:v>
                </c:pt>
                <c:pt idx="19">
                  <c:v>5.5</c:v>
                </c:pt>
                <c:pt idx="20">
                  <c:v>5.5</c:v>
                </c:pt>
                <c:pt idx="21">
                  <c:v>4.125</c:v>
                </c:pt>
                <c:pt idx="22">
                  <c:v>2.75</c:v>
                </c:pt>
                <c:pt idx="23">
                  <c:v>1.375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7B0-4CEE-AEF8-529310B1B2F3}"/>
            </c:ext>
          </c:extLst>
        </c:ser>
        <c:ser>
          <c:idx val="1"/>
          <c:order val="1"/>
          <c:tx>
            <c:strRef>
              <c:f>Burndown!$E$1</c:f>
              <c:strCache>
                <c:ptCount val="1"/>
                <c:pt idx="0">
                  <c:v>Real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Burndown!$C$63:$C$89</c:f>
              <c:numCache>
                <c:formatCode>m/d/yyyy</c:formatCode>
                <c:ptCount val="27"/>
                <c:pt idx="0">
                  <c:v>45959</c:v>
                </c:pt>
                <c:pt idx="1">
                  <c:v>45960</c:v>
                </c:pt>
                <c:pt idx="2">
                  <c:v>45961</c:v>
                </c:pt>
                <c:pt idx="3">
                  <c:v>45962</c:v>
                </c:pt>
                <c:pt idx="4">
                  <c:v>45963</c:v>
                </c:pt>
                <c:pt idx="5">
                  <c:v>45964</c:v>
                </c:pt>
                <c:pt idx="6">
                  <c:v>45965</c:v>
                </c:pt>
                <c:pt idx="7">
                  <c:v>45966</c:v>
                </c:pt>
                <c:pt idx="8">
                  <c:v>45967</c:v>
                </c:pt>
                <c:pt idx="9">
                  <c:v>45968</c:v>
                </c:pt>
                <c:pt idx="10">
                  <c:v>45969</c:v>
                </c:pt>
                <c:pt idx="11">
                  <c:v>45970</c:v>
                </c:pt>
                <c:pt idx="12">
                  <c:v>45971</c:v>
                </c:pt>
                <c:pt idx="13">
                  <c:v>45972</c:v>
                </c:pt>
                <c:pt idx="14">
                  <c:v>45973</c:v>
                </c:pt>
                <c:pt idx="15">
                  <c:v>45974</c:v>
                </c:pt>
                <c:pt idx="16">
                  <c:v>45975</c:v>
                </c:pt>
                <c:pt idx="17">
                  <c:v>45976</c:v>
                </c:pt>
                <c:pt idx="18">
                  <c:v>45977</c:v>
                </c:pt>
                <c:pt idx="19">
                  <c:v>45978</c:v>
                </c:pt>
                <c:pt idx="20">
                  <c:v>45979</c:v>
                </c:pt>
                <c:pt idx="21">
                  <c:v>45980</c:v>
                </c:pt>
                <c:pt idx="22">
                  <c:v>45981</c:v>
                </c:pt>
                <c:pt idx="23">
                  <c:v>45982</c:v>
                </c:pt>
                <c:pt idx="24">
                  <c:v>45983</c:v>
                </c:pt>
                <c:pt idx="25">
                  <c:v>45984</c:v>
                </c:pt>
                <c:pt idx="26">
                  <c:v>45985</c:v>
                </c:pt>
              </c:numCache>
            </c:numRef>
          </c:cat>
          <c:val>
            <c:numRef>
              <c:f>Burndown!$E$63:$E$89</c:f>
              <c:numCache>
                <c:formatCode>General</c:formatCode>
                <c:ptCount val="27"/>
                <c:pt idx="0">
                  <c:v>22</c:v>
                </c:pt>
                <c:pt idx="1">
                  <c:v>22</c:v>
                </c:pt>
                <c:pt idx="2">
                  <c:v>19</c:v>
                </c:pt>
                <c:pt idx="3">
                  <c:v>19</c:v>
                </c:pt>
                <c:pt idx="4">
                  <c:v>19</c:v>
                </c:pt>
                <c:pt idx="5">
                  <c:v>19</c:v>
                </c:pt>
                <c:pt idx="6">
                  <c:v>19</c:v>
                </c:pt>
                <c:pt idx="7">
                  <c:v>16</c:v>
                </c:pt>
                <c:pt idx="8">
                  <c:v>16</c:v>
                </c:pt>
                <c:pt idx="9">
                  <c:v>13</c:v>
                </c:pt>
                <c:pt idx="10">
                  <c:v>13</c:v>
                </c:pt>
                <c:pt idx="11">
                  <c:v>13</c:v>
                </c:pt>
                <c:pt idx="12">
                  <c:v>13</c:v>
                </c:pt>
                <c:pt idx="13">
                  <c:v>13</c:v>
                </c:pt>
                <c:pt idx="14">
                  <c:v>13</c:v>
                </c:pt>
                <c:pt idx="15">
                  <c:v>13</c:v>
                </c:pt>
                <c:pt idx="16">
                  <c:v>13</c:v>
                </c:pt>
                <c:pt idx="17">
                  <c:v>5</c:v>
                </c:pt>
                <c:pt idx="18">
                  <c:v>5</c:v>
                </c:pt>
                <c:pt idx="19">
                  <c:v>5</c:v>
                </c:pt>
                <c:pt idx="20">
                  <c:v>5</c:v>
                </c:pt>
                <c:pt idx="21">
                  <c:v>5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7B0-4CEE-AEF8-529310B1B2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9313840"/>
        <c:axId val="1909316336"/>
      </c:lineChart>
      <c:dateAx>
        <c:axId val="190931384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909316336"/>
        <c:crosses val="autoZero"/>
        <c:auto val="1"/>
        <c:lblOffset val="100"/>
        <c:baseTimeUnit val="days"/>
      </c:dateAx>
      <c:valAx>
        <c:axId val="190931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909313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Sprint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3.7331307006164459E-2"/>
          <c:y val="0.13581640331075998"/>
          <c:w val="0.94670445289166438"/>
          <c:h val="0.62721304870751204"/>
        </c:manualLayout>
      </c:layout>
      <c:lineChart>
        <c:grouping val="standard"/>
        <c:varyColors val="0"/>
        <c:ser>
          <c:idx val="0"/>
          <c:order val="0"/>
          <c:tx>
            <c:strRef>
              <c:f>Burndown!$D$1</c:f>
              <c:strCache>
                <c:ptCount val="1"/>
                <c:pt idx="0">
                  <c:v>Proyectado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Burndown!$C$94:$C$114</c:f>
              <c:numCache>
                <c:formatCode>m/d/yyyy</c:formatCode>
                <c:ptCount val="21"/>
                <c:pt idx="0">
                  <c:v>45985</c:v>
                </c:pt>
                <c:pt idx="1">
                  <c:v>45986</c:v>
                </c:pt>
                <c:pt idx="2">
                  <c:v>45987</c:v>
                </c:pt>
                <c:pt idx="3">
                  <c:v>45988</c:v>
                </c:pt>
                <c:pt idx="4">
                  <c:v>45989</c:v>
                </c:pt>
                <c:pt idx="5">
                  <c:v>45990</c:v>
                </c:pt>
                <c:pt idx="6">
                  <c:v>45991</c:v>
                </c:pt>
                <c:pt idx="7">
                  <c:v>45992</c:v>
                </c:pt>
                <c:pt idx="8">
                  <c:v>45993</c:v>
                </c:pt>
                <c:pt idx="9">
                  <c:v>45994</c:v>
                </c:pt>
                <c:pt idx="10">
                  <c:v>45995</c:v>
                </c:pt>
                <c:pt idx="11">
                  <c:v>45996</c:v>
                </c:pt>
                <c:pt idx="12">
                  <c:v>45997</c:v>
                </c:pt>
                <c:pt idx="13">
                  <c:v>45998</c:v>
                </c:pt>
                <c:pt idx="14">
                  <c:v>45999</c:v>
                </c:pt>
                <c:pt idx="15">
                  <c:v>46000</c:v>
                </c:pt>
                <c:pt idx="16">
                  <c:v>46001</c:v>
                </c:pt>
                <c:pt idx="17">
                  <c:v>46002</c:v>
                </c:pt>
                <c:pt idx="18">
                  <c:v>46003</c:v>
                </c:pt>
                <c:pt idx="19">
                  <c:v>46004</c:v>
                </c:pt>
                <c:pt idx="20">
                  <c:v>46005</c:v>
                </c:pt>
              </c:numCache>
            </c:numRef>
          </c:cat>
          <c:val>
            <c:numRef>
              <c:f>Burndown!$D$94:$D$114</c:f>
              <c:numCache>
                <c:formatCode>General</c:formatCode>
                <c:ptCount val="21"/>
                <c:pt idx="0">
                  <c:v>19</c:v>
                </c:pt>
                <c:pt idx="1">
                  <c:v>17.625</c:v>
                </c:pt>
                <c:pt idx="2">
                  <c:v>16.25</c:v>
                </c:pt>
                <c:pt idx="3">
                  <c:v>14.875</c:v>
                </c:pt>
                <c:pt idx="4">
                  <c:v>13.5</c:v>
                </c:pt>
                <c:pt idx="5">
                  <c:v>12.125</c:v>
                </c:pt>
                <c:pt idx="6">
                  <c:v>12.125</c:v>
                </c:pt>
                <c:pt idx="7">
                  <c:v>12.125</c:v>
                </c:pt>
                <c:pt idx="8">
                  <c:v>10.75</c:v>
                </c:pt>
                <c:pt idx="9">
                  <c:v>9.375</c:v>
                </c:pt>
                <c:pt idx="10">
                  <c:v>8</c:v>
                </c:pt>
                <c:pt idx="11">
                  <c:v>6.625</c:v>
                </c:pt>
                <c:pt idx="12">
                  <c:v>5.25</c:v>
                </c:pt>
                <c:pt idx="13">
                  <c:v>5.25</c:v>
                </c:pt>
                <c:pt idx="14">
                  <c:v>5.25</c:v>
                </c:pt>
                <c:pt idx="15">
                  <c:v>5.25</c:v>
                </c:pt>
                <c:pt idx="16">
                  <c:v>3.875</c:v>
                </c:pt>
                <c:pt idx="17">
                  <c:v>2.5</c:v>
                </c:pt>
                <c:pt idx="18">
                  <c:v>1.125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A7-4D1B-A77C-B974EAC3F7F7}"/>
            </c:ext>
          </c:extLst>
        </c:ser>
        <c:ser>
          <c:idx val="1"/>
          <c:order val="1"/>
          <c:tx>
            <c:strRef>
              <c:f>Burndown!$E$1</c:f>
              <c:strCache>
                <c:ptCount val="1"/>
                <c:pt idx="0">
                  <c:v>Real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numRef>
              <c:f>Burndown!$C$94:$C$114</c:f>
              <c:numCache>
                <c:formatCode>m/d/yyyy</c:formatCode>
                <c:ptCount val="21"/>
                <c:pt idx="0">
                  <c:v>45985</c:v>
                </c:pt>
                <c:pt idx="1">
                  <c:v>45986</c:v>
                </c:pt>
                <c:pt idx="2">
                  <c:v>45987</c:v>
                </c:pt>
                <c:pt idx="3">
                  <c:v>45988</c:v>
                </c:pt>
                <c:pt idx="4">
                  <c:v>45989</c:v>
                </c:pt>
                <c:pt idx="5">
                  <c:v>45990</c:v>
                </c:pt>
                <c:pt idx="6">
                  <c:v>45991</c:v>
                </c:pt>
                <c:pt idx="7">
                  <c:v>45992</c:v>
                </c:pt>
                <c:pt idx="8">
                  <c:v>45993</c:v>
                </c:pt>
                <c:pt idx="9">
                  <c:v>45994</c:v>
                </c:pt>
                <c:pt idx="10">
                  <c:v>45995</c:v>
                </c:pt>
                <c:pt idx="11">
                  <c:v>45996</c:v>
                </c:pt>
                <c:pt idx="12">
                  <c:v>45997</c:v>
                </c:pt>
                <c:pt idx="13">
                  <c:v>45998</c:v>
                </c:pt>
                <c:pt idx="14">
                  <c:v>45999</c:v>
                </c:pt>
                <c:pt idx="15">
                  <c:v>46000</c:v>
                </c:pt>
                <c:pt idx="16">
                  <c:v>46001</c:v>
                </c:pt>
                <c:pt idx="17">
                  <c:v>46002</c:v>
                </c:pt>
                <c:pt idx="18">
                  <c:v>46003</c:v>
                </c:pt>
                <c:pt idx="19">
                  <c:v>46004</c:v>
                </c:pt>
                <c:pt idx="20">
                  <c:v>46005</c:v>
                </c:pt>
              </c:numCache>
            </c:numRef>
          </c:cat>
          <c:val>
            <c:numRef>
              <c:f>Burndown!$E$94:$E$114</c:f>
              <c:numCache>
                <c:formatCode>General</c:formatCode>
                <c:ptCount val="21"/>
                <c:pt idx="0">
                  <c:v>19</c:v>
                </c:pt>
                <c:pt idx="1">
                  <c:v>19</c:v>
                </c:pt>
                <c:pt idx="2">
                  <c:v>19</c:v>
                </c:pt>
                <c:pt idx="3">
                  <c:v>14</c:v>
                </c:pt>
                <c:pt idx="4">
                  <c:v>14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8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8</c:v>
                </c:pt>
                <c:pt idx="17">
                  <c:v>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CA7-4D1B-A77C-B974EAC3F7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09313840"/>
        <c:axId val="1909316336"/>
      </c:lineChart>
      <c:dateAx>
        <c:axId val="190931384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909316336"/>
        <c:crosses val="autoZero"/>
        <c:auto val="1"/>
        <c:lblOffset val="100"/>
        <c:baseTimeUnit val="days"/>
      </c:dateAx>
      <c:valAx>
        <c:axId val="1909316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1909313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53340</xdr:colOff>
      <xdr:row>0</xdr:row>
      <xdr:rowOff>91440</xdr:rowOff>
    </xdr:from>
    <xdr:to>
      <xdr:col>16</xdr:col>
      <xdr:colOff>83820</xdr:colOff>
      <xdr:row>23</xdr:row>
      <xdr:rowOff>129540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45720</xdr:colOff>
      <xdr:row>30</xdr:row>
      <xdr:rowOff>0</xdr:rowOff>
    </xdr:from>
    <xdr:to>
      <xdr:col>16</xdr:col>
      <xdr:colOff>76200</xdr:colOff>
      <xdr:row>53</xdr:row>
      <xdr:rowOff>38100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373380</xdr:colOff>
      <xdr:row>61</xdr:row>
      <xdr:rowOff>114300</xdr:rowOff>
    </xdr:from>
    <xdr:to>
      <xdr:col>16</xdr:col>
      <xdr:colOff>403860</xdr:colOff>
      <xdr:row>87</xdr:row>
      <xdr:rowOff>121920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419100</xdr:colOff>
      <xdr:row>91</xdr:row>
      <xdr:rowOff>106680</xdr:rowOff>
    </xdr:from>
    <xdr:to>
      <xdr:col>16</xdr:col>
      <xdr:colOff>449580</xdr:colOff>
      <xdr:row>114</xdr:row>
      <xdr:rowOff>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B2" sqref="B2"/>
    </sheetView>
  </sheetViews>
  <sheetFormatPr baseColWidth="10" defaultRowHeight="15" x14ac:dyDescent="0.25"/>
  <cols>
    <col min="1" max="1" width="39.28515625" bestFit="1" customWidth="1"/>
    <col min="2" max="2" width="17.7109375" customWidth="1"/>
  </cols>
  <sheetData>
    <row r="1" spans="1:2" x14ac:dyDescent="0.25">
      <c r="A1" s="4" t="s">
        <v>35</v>
      </c>
      <c r="B1" s="5">
        <v>16</v>
      </c>
    </row>
    <row r="2" spans="1:2" x14ac:dyDescent="0.25">
      <c r="A2" s="4" t="s">
        <v>36</v>
      </c>
      <c r="B2" s="8">
        <f>+B5/B1</f>
        <v>1.375</v>
      </c>
    </row>
    <row r="3" spans="1:2" x14ac:dyDescent="0.25">
      <c r="A3" s="4" t="s">
        <v>37</v>
      </c>
      <c r="B3" s="5">
        <f>+SUM(Priorización_Prod_Backlog!G3:G22)</f>
        <v>87</v>
      </c>
    </row>
    <row r="4" spans="1:2" x14ac:dyDescent="0.25">
      <c r="A4" s="6"/>
      <c r="B4" s="6"/>
    </row>
    <row r="5" spans="1:2" x14ac:dyDescent="0.25">
      <c r="A5" s="5" t="s">
        <v>38</v>
      </c>
      <c r="B5" s="5">
        <v>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workbookViewId="0">
      <pane ySplit="2" topLeftCell="A3" activePane="bottomLeft" state="frozen"/>
      <selection pane="bottomLeft" activeCell="S8" sqref="S8"/>
    </sheetView>
  </sheetViews>
  <sheetFormatPr baseColWidth="10" defaultRowHeight="15" x14ac:dyDescent="0.25"/>
  <cols>
    <col min="1" max="1" width="14.7109375" style="15" customWidth="1"/>
    <col min="2" max="2" width="36.7109375" customWidth="1"/>
    <col min="3" max="3" width="17" customWidth="1"/>
    <col min="4" max="5" width="18.7109375" customWidth="1"/>
    <col min="6" max="8" width="14.140625" customWidth="1"/>
    <col min="11" max="17" width="3.5703125" customWidth="1"/>
  </cols>
  <sheetData>
    <row r="1" spans="1:22" ht="16.899999999999999" customHeight="1" x14ac:dyDescent="0.25">
      <c r="A1" s="27" t="s">
        <v>48</v>
      </c>
      <c r="B1" s="31" t="s">
        <v>40</v>
      </c>
      <c r="C1" s="32" t="s">
        <v>6</v>
      </c>
      <c r="D1" s="31" t="s">
        <v>0</v>
      </c>
      <c r="E1" s="31"/>
      <c r="F1" s="28" t="s">
        <v>31</v>
      </c>
      <c r="G1" s="28" t="s">
        <v>32</v>
      </c>
      <c r="H1" s="28" t="s">
        <v>33</v>
      </c>
    </row>
    <row r="2" spans="1:22" ht="30.6" customHeight="1" x14ac:dyDescent="0.25">
      <c r="A2" s="27"/>
      <c r="B2" s="31"/>
      <c r="C2" s="33"/>
      <c r="D2" s="1" t="s">
        <v>5</v>
      </c>
      <c r="E2" s="1" t="s">
        <v>2</v>
      </c>
      <c r="F2" s="29"/>
      <c r="G2" s="29"/>
      <c r="H2" s="29"/>
      <c r="K2" s="30" t="s">
        <v>71</v>
      </c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spans="1:22" ht="22.5" x14ac:dyDescent="0.25">
      <c r="A3" s="13" t="s">
        <v>49</v>
      </c>
      <c r="B3" s="2" t="s">
        <v>12</v>
      </c>
      <c r="C3" s="3" t="s">
        <v>1</v>
      </c>
      <c r="D3" s="3" t="s">
        <v>3</v>
      </c>
      <c r="E3" s="3" t="s">
        <v>3</v>
      </c>
      <c r="F3" s="3">
        <v>1</v>
      </c>
      <c r="G3" s="3">
        <v>5</v>
      </c>
      <c r="H3" s="3">
        <v>1</v>
      </c>
    </row>
    <row r="4" spans="1:22" ht="22.5" x14ac:dyDescent="0.25">
      <c r="A4" s="13" t="s">
        <v>53</v>
      </c>
      <c r="B4" s="2" t="s">
        <v>20</v>
      </c>
      <c r="C4" s="3" t="s">
        <v>1</v>
      </c>
      <c r="D4" s="3" t="s">
        <v>4</v>
      </c>
      <c r="E4" s="3" t="s">
        <v>3</v>
      </c>
      <c r="F4" s="3">
        <v>2</v>
      </c>
      <c r="G4" s="3">
        <v>5</v>
      </c>
      <c r="H4" s="3">
        <v>1</v>
      </c>
    </row>
    <row r="5" spans="1:22" ht="22.5" x14ac:dyDescent="0.25">
      <c r="A5" s="13" t="s">
        <v>54</v>
      </c>
      <c r="B5" s="2" t="s">
        <v>21</v>
      </c>
      <c r="C5" s="3" t="s">
        <v>1</v>
      </c>
      <c r="D5" s="3" t="s">
        <v>4</v>
      </c>
      <c r="E5" s="3" t="s">
        <v>3</v>
      </c>
      <c r="F5" s="3">
        <v>3</v>
      </c>
      <c r="G5" s="3">
        <v>3</v>
      </c>
      <c r="H5" s="3">
        <v>1</v>
      </c>
    </row>
    <row r="6" spans="1:22" ht="22.5" x14ac:dyDescent="0.25">
      <c r="A6" s="13" t="s">
        <v>55</v>
      </c>
      <c r="B6" s="2" t="s">
        <v>26</v>
      </c>
      <c r="C6" s="3" t="s">
        <v>28</v>
      </c>
      <c r="D6" s="3" t="s">
        <v>29</v>
      </c>
      <c r="E6" s="3" t="s">
        <v>30</v>
      </c>
      <c r="F6" s="3">
        <v>4</v>
      </c>
      <c r="G6" s="3">
        <v>2</v>
      </c>
      <c r="H6" s="3">
        <v>1</v>
      </c>
      <c r="K6" s="3">
        <v>0</v>
      </c>
      <c r="L6" s="3">
        <v>1</v>
      </c>
      <c r="M6" s="3">
        <v>2</v>
      </c>
      <c r="N6" s="3">
        <v>3</v>
      </c>
      <c r="O6" s="3">
        <f>+M6+N6</f>
        <v>5</v>
      </c>
      <c r="P6" s="3">
        <f t="shared" ref="P6:Q6" si="0">+N6+O6</f>
        <v>8</v>
      </c>
      <c r="Q6" s="3">
        <f t="shared" si="0"/>
        <v>13</v>
      </c>
    </row>
    <row r="7" spans="1:22" ht="22.5" x14ac:dyDescent="0.25">
      <c r="A7" s="13" t="s">
        <v>56</v>
      </c>
      <c r="B7" s="2" t="s">
        <v>22</v>
      </c>
      <c r="C7" s="3" t="s">
        <v>1</v>
      </c>
      <c r="D7" s="3" t="s">
        <v>4</v>
      </c>
      <c r="E7" s="3" t="s">
        <v>3</v>
      </c>
      <c r="F7" s="3">
        <v>5</v>
      </c>
      <c r="G7" s="3">
        <v>3</v>
      </c>
      <c r="H7" s="3">
        <v>1</v>
      </c>
    </row>
    <row r="8" spans="1:22" ht="22.5" x14ac:dyDescent="0.25">
      <c r="A8" s="13" t="s">
        <v>57</v>
      </c>
      <c r="B8" s="2" t="s">
        <v>13</v>
      </c>
      <c r="C8" s="3" t="s">
        <v>1</v>
      </c>
      <c r="D8" s="3" t="s">
        <v>3</v>
      </c>
      <c r="E8" s="3" t="s">
        <v>3</v>
      </c>
      <c r="F8" s="3">
        <v>6</v>
      </c>
      <c r="G8" s="3">
        <v>5</v>
      </c>
      <c r="H8" s="3">
        <v>1</v>
      </c>
    </row>
    <row r="9" spans="1:22" ht="22.5" x14ac:dyDescent="0.25">
      <c r="A9" s="14" t="s">
        <v>58</v>
      </c>
      <c r="B9" s="11" t="s">
        <v>23</v>
      </c>
      <c r="C9" s="12" t="s">
        <v>1</v>
      </c>
      <c r="D9" s="12" t="s">
        <v>4</v>
      </c>
      <c r="E9" s="12" t="s">
        <v>3</v>
      </c>
      <c r="F9" s="12">
        <v>7</v>
      </c>
      <c r="G9" s="12">
        <v>3</v>
      </c>
      <c r="H9" s="12">
        <v>2</v>
      </c>
    </row>
    <row r="10" spans="1:22" ht="22.5" x14ac:dyDescent="0.25">
      <c r="A10" s="14" t="s">
        <v>50</v>
      </c>
      <c r="B10" s="11" t="s">
        <v>14</v>
      </c>
      <c r="C10" s="12" t="s">
        <v>1</v>
      </c>
      <c r="D10" s="12" t="s">
        <v>3</v>
      </c>
      <c r="E10" s="12" t="s">
        <v>3</v>
      </c>
      <c r="F10" s="12">
        <v>8</v>
      </c>
      <c r="G10" s="12">
        <v>5</v>
      </c>
      <c r="H10" s="12">
        <v>2</v>
      </c>
    </row>
    <row r="11" spans="1:22" ht="22.5" x14ac:dyDescent="0.25">
      <c r="A11" s="14" t="s">
        <v>61</v>
      </c>
      <c r="B11" s="11" t="s">
        <v>15</v>
      </c>
      <c r="C11" s="12" t="s">
        <v>1</v>
      </c>
      <c r="D11" s="12" t="s">
        <v>3</v>
      </c>
      <c r="E11" s="12" t="s">
        <v>3</v>
      </c>
      <c r="F11" s="12">
        <v>9</v>
      </c>
      <c r="G11" s="12">
        <v>5</v>
      </c>
      <c r="H11" s="12">
        <v>2</v>
      </c>
    </row>
    <row r="12" spans="1:22" ht="22.5" x14ac:dyDescent="0.25">
      <c r="A12" s="14" t="s">
        <v>62</v>
      </c>
      <c r="B12" s="11" t="s">
        <v>16</v>
      </c>
      <c r="C12" s="12" t="s">
        <v>1</v>
      </c>
      <c r="D12" s="12" t="s">
        <v>3</v>
      </c>
      <c r="E12" s="12" t="s">
        <v>3</v>
      </c>
      <c r="F12" s="12">
        <v>10</v>
      </c>
      <c r="G12" s="12">
        <v>5</v>
      </c>
      <c r="H12" s="12">
        <v>2</v>
      </c>
    </row>
    <row r="13" spans="1:22" ht="22.5" x14ac:dyDescent="0.25">
      <c r="A13" s="14" t="s">
        <v>63</v>
      </c>
      <c r="B13" s="11" t="s">
        <v>17</v>
      </c>
      <c r="C13" s="12" t="s">
        <v>1</v>
      </c>
      <c r="D13" s="12" t="s">
        <v>3</v>
      </c>
      <c r="E13" s="12" t="s">
        <v>3</v>
      </c>
      <c r="F13" s="12">
        <v>11</v>
      </c>
      <c r="G13" s="12">
        <v>5</v>
      </c>
      <c r="H13" s="12">
        <v>2</v>
      </c>
    </row>
    <row r="14" spans="1:22" ht="22.5" x14ac:dyDescent="0.25">
      <c r="A14" s="13" t="s">
        <v>59</v>
      </c>
      <c r="B14" s="2" t="s">
        <v>25</v>
      </c>
      <c r="C14" s="3" t="s">
        <v>1</v>
      </c>
      <c r="D14" s="3" t="s">
        <v>4</v>
      </c>
      <c r="E14" s="3" t="s">
        <v>3</v>
      </c>
      <c r="F14" s="3">
        <v>12</v>
      </c>
      <c r="G14" s="3">
        <v>3</v>
      </c>
      <c r="H14" s="3">
        <v>3</v>
      </c>
    </row>
    <row r="15" spans="1:22" ht="33.75" x14ac:dyDescent="0.25">
      <c r="A15" s="13" t="s">
        <v>64</v>
      </c>
      <c r="B15" s="2" t="s">
        <v>27</v>
      </c>
      <c r="C15" s="3" t="s">
        <v>28</v>
      </c>
      <c r="D15" s="3" t="s">
        <v>4</v>
      </c>
      <c r="E15" s="3" t="s">
        <v>30</v>
      </c>
      <c r="F15" s="3">
        <v>13</v>
      </c>
      <c r="G15" s="3">
        <v>3</v>
      </c>
      <c r="H15" s="3">
        <v>3</v>
      </c>
    </row>
    <row r="16" spans="1:22" ht="22.5" x14ac:dyDescent="0.25">
      <c r="A16" s="13" t="s">
        <v>51</v>
      </c>
      <c r="B16" s="2" t="s">
        <v>24</v>
      </c>
      <c r="C16" s="3" t="s">
        <v>1</v>
      </c>
      <c r="D16" s="3" t="s">
        <v>4</v>
      </c>
      <c r="E16" s="3" t="s">
        <v>3</v>
      </c>
      <c r="F16" s="3">
        <v>14</v>
      </c>
      <c r="G16" s="3">
        <v>3</v>
      </c>
      <c r="H16" s="3">
        <v>3</v>
      </c>
    </row>
    <row r="17" spans="1:8" ht="22.5" x14ac:dyDescent="0.25">
      <c r="A17" s="13" t="s">
        <v>65</v>
      </c>
      <c r="B17" s="2" t="s">
        <v>18</v>
      </c>
      <c r="C17" s="3" t="s">
        <v>1</v>
      </c>
      <c r="D17" s="3" t="s">
        <v>3</v>
      </c>
      <c r="E17" s="3" t="s">
        <v>3</v>
      </c>
      <c r="F17" s="3">
        <v>15</v>
      </c>
      <c r="G17" s="3">
        <v>8</v>
      </c>
      <c r="H17" s="3">
        <v>3</v>
      </c>
    </row>
    <row r="18" spans="1:8" ht="22.5" x14ac:dyDescent="0.25">
      <c r="A18" s="13" t="s">
        <v>66</v>
      </c>
      <c r="B18" s="2" t="s">
        <v>19</v>
      </c>
      <c r="C18" s="3" t="s">
        <v>1</v>
      </c>
      <c r="D18" s="3" t="s">
        <v>3</v>
      </c>
      <c r="E18" s="3" t="s">
        <v>3</v>
      </c>
      <c r="F18" s="3">
        <v>16</v>
      </c>
      <c r="G18" s="3">
        <v>5</v>
      </c>
      <c r="H18" s="3">
        <v>3</v>
      </c>
    </row>
    <row r="19" spans="1:8" ht="33.75" x14ac:dyDescent="0.25">
      <c r="A19" s="14" t="s">
        <v>60</v>
      </c>
      <c r="B19" s="11" t="s">
        <v>7</v>
      </c>
      <c r="C19" s="12" t="s">
        <v>34</v>
      </c>
      <c r="D19" s="12" t="s">
        <v>4</v>
      </c>
      <c r="E19" s="12" t="s">
        <v>30</v>
      </c>
      <c r="F19" s="12">
        <v>17</v>
      </c>
      <c r="G19" s="12">
        <v>5</v>
      </c>
      <c r="H19" s="12">
        <v>4</v>
      </c>
    </row>
    <row r="20" spans="1:8" ht="33.75" x14ac:dyDescent="0.25">
      <c r="A20" s="14" t="s">
        <v>67</v>
      </c>
      <c r="B20" s="11" t="s">
        <v>8</v>
      </c>
      <c r="C20" s="12" t="s">
        <v>34</v>
      </c>
      <c r="D20" s="12" t="s">
        <v>11</v>
      </c>
      <c r="E20" s="12" t="s">
        <v>30</v>
      </c>
      <c r="F20" s="12">
        <v>18</v>
      </c>
      <c r="G20" s="12">
        <v>3</v>
      </c>
      <c r="H20" s="12">
        <v>4</v>
      </c>
    </row>
    <row r="21" spans="1:8" ht="33.75" x14ac:dyDescent="0.25">
      <c r="A21" s="14" t="s">
        <v>68</v>
      </c>
      <c r="B21" s="11" t="s">
        <v>9</v>
      </c>
      <c r="C21" s="12" t="s">
        <v>34</v>
      </c>
      <c r="D21" s="12" t="s">
        <v>11</v>
      </c>
      <c r="E21" s="12" t="s">
        <v>30</v>
      </c>
      <c r="F21" s="12">
        <v>19</v>
      </c>
      <c r="G21" s="12">
        <v>3</v>
      </c>
      <c r="H21" s="12">
        <v>4</v>
      </c>
    </row>
    <row r="22" spans="1:8" ht="22.5" x14ac:dyDescent="0.25">
      <c r="A22" s="14" t="s">
        <v>52</v>
      </c>
      <c r="B22" s="11" t="s">
        <v>10</v>
      </c>
      <c r="C22" s="12" t="s">
        <v>34</v>
      </c>
      <c r="D22" s="12" t="s">
        <v>3</v>
      </c>
      <c r="E22" s="12" t="s">
        <v>30</v>
      </c>
      <c r="F22" s="12">
        <v>20</v>
      </c>
      <c r="G22" s="12">
        <v>8</v>
      </c>
      <c r="H22" s="12">
        <v>4</v>
      </c>
    </row>
    <row r="25" spans="1:8" ht="22.5" x14ac:dyDescent="0.25">
      <c r="G25" s="7" t="s">
        <v>33</v>
      </c>
      <c r="H25" s="7" t="s">
        <v>39</v>
      </c>
    </row>
    <row r="26" spans="1:8" x14ac:dyDescent="0.25">
      <c r="G26" s="3">
        <v>1</v>
      </c>
      <c r="H26" s="3">
        <f>SUMIFS($G$3:$G$22,$H$3:$H$22,G26)</f>
        <v>23</v>
      </c>
    </row>
    <row r="27" spans="1:8" x14ac:dyDescent="0.25">
      <c r="G27" s="3">
        <v>2</v>
      </c>
      <c r="H27" s="3">
        <f t="shared" ref="H27:H29" si="1">SUMIFS($G$3:$G$22,$H$3:$H$22,G27)</f>
        <v>23</v>
      </c>
    </row>
    <row r="28" spans="1:8" x14ac:dyDescent="0.25">
      <c r="G28" s="3">
        <v>3</v>
      </c>
      <c r="H28" s="3">
        <f t="shared" si="1"/>
        <v>22</v>
      </c>
    </row>
    <row r="29" spans="1:8" x14ac:dyDescent="0.25">
      <c r="G29" s="3">
        <v>4</v>
      </c>
      <c r="H29" s="3">
        <f t="shared" si="1"/>
        <v>19</v>
      </c>
    </row>
  </sheetData>
  <mergeCells count="8">
    <mergeCell ref="A1:A2"/>
    <mergeCell ref="H1:H2"/>
    <mergeCell ref="K2:V2"/>
    <mergeCell ref="B1:B2"/>
    <mergeCell ref="D1:E1"/>
    <mergeCell ref="C1:C2"/>
    <mergeCell ref="F1:F2"/>
    <mergeCell ref="G1:G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4"/>
  <sheetViews>
    <sheetView tabSelected="1" workbookViewId="0">
      <selection activeCell="G92" sqref="G1:G1048576"/>
    </sheetView>
  </sheetViews>
  <sheetFormatPr baseColWidth="10" defaultColWidth="11.5703125" defaultRowHeight="15.75" x14ac:dyDescent="0.25"/>
  <cols>
    <col min="1" max="4" width="11.5703125" style="23"/>
    <col min="5" max="5" width="15.140625" style="23" bestFit="1" customWidth="1"/>
    <col min="6" max="6" width="11.5703125" style="9"/>
    <col min="7" max="16384" width="11.5703125" style="6"/>
  </cols>
  <sheetData>
    <row r="1" spans="1:6" s="10" customFormat="1" ht="31.5" x14ac:dyDescent="0.25">
      <c r="A1" s="16" t="s">
        <v>41</v>
      </c>
      <c r="B1" s="16" t="s">
        <v>42</v>
      </c>
      <c r="C1" s="16" t="s">
        <v>47</v>
      </c>
      <c r="D1" s="16" t="s">
        <v>43</v>
      </c>
      <c r="E1" s="16" t="s">
        <v>46</v>
      </c>
    </row>
    <row r="2" spans="1:6" x14ac:dyDescent="0.25">
      <c r="A2" s="17" t="s">
        <v>44</v>
      </c>
      <c r="B2" s="17" t="str">
        <f>TEXT(C2,"DDDD")</f>
        <v>lunes</v>
      </c>
      <c r="C2" s="18">
        <v>45908</v>
      </c>
      <c r="D2" s="17">
        <v>23</v>
      </c>
      <c r="E2" s="17">
        <v>23</v>
      </c>
    </row>
    <row r="3" spans="1:6" x14ac:dyDescent="0.25">
      <c r="A3" s="19" t="s">
        <v>44</v>
      </c>
      <c r="B3" s="19" t="str">
        <f t="shared" ref="B3:B24" si="0">TEXT(C3,"DDDD")</f>
        <v>martes</v>
      </c>
      <c r="C3" s="20">
        <v>45909</v>
      </c>
      <c r="D3" s="19">
        <f>D2-1.375</f>
        <v>21.625</v>
      </c>
      <c r="E3" s="19">
        <v>23</v>
      </c>
      <c r="F3" s="9">
        <v>5</v>
      </c>
    </row>
    <row r="4" spans="1:6" x14ac:dyDescent="0.25">
      <c r="A4" s="19" t="s">
        <v>44</v>
      </c>
      <c r="B4" s="19" t="str">
        <f t="shared" si="0"/>
        <v>miércoles</v>
      </c>
      <c r="C4" s="20">
        <v>45910</v>
      </c>
      <c r="D4" s="19">
        <f t="shared" ref="D4:D6" si="1">D3-1.375</f>
        <v>20.25</v>
      </c>
      <c r="E4" s="19">
        <v>18</v>
      </c>
    </row>
    <row r="5" spans="1:6" x14ac:dyDescent="0.25">
      <c r="A5" s="17" t="s">
        <v>44</v>
      </c>
      <c r="B5" s="17" t="str">
        <f t="shared" si="0"/>
        <v>jueves</v>
      </c>
      <c r="C5" s="18">
        <v>45911</v>
      </c>
      <c r="D5" s="19">
        <f t="shared" si="1"/>
        <v>18.875</v>
      </c>
      <c r="E5" s="17">
        <v>18</v>
      </c>
    </row>
    <row r="6" spans="1:6" x14ac:dyDescent="0.25">
      <c r="A6" s="17" t="s">
        <v>44</v>
      </c>
      <c r="B6" s="17" t="str">
        <f t="shared" si="0"/>
        <v>viernes</v>
      </c>
      <c r="C6" s="18">
        <v>45912</v>
      </c>
      <c r="D6" s="19">
        <f t="shared" si="1"/>
        <v>17.5</v>
      </c>
      <c r="E6" s="17">
        <v>18</v>
      </c>
      <c r="F6" s="9">
        <v>5</v>
      </c>
    </row>
    <row r="7" spans="1:6" x14ac:dyDescent="0.25">
      <c r="A7" s="21" t="s">
        <v>44</v>
      </c>
      <c r="B7" s="21" t="str">
        <f t="shared" si="0"/>
        <v>sábado</v>
      </c>
      <c r="C7" s="22">
        <v>45913</v>
      </c>
      <c r="D7" s="21">
        <f t="shared" ref="D7" si="2">D6-1.375</f>
        <v>16.125</v>
      </c>
      <c r="E7" s="21">
        <v>13</v>
      </c>
    </row>
    <row r="8" spans="1:6" x14ac:dyDescent="0.25">
      <c r="A8" s="21" t="s">
        <v>44</v>
      </c>
      <c r="B8" s="21" t="str">
        <f t="shared" si="0"/>
        <v>domingo</v>
      </c>
      <c r="C8" s="22">
        <v>45914</v>
      </c>
      <c r="D8" s="21">
        <f>+D7</f>
        <v>16.125</v>
      </c>
      <c r="E8" s="21">
        <f>+E7</f>
        <v>13</v>
      </c>
    </row>
    <row r="9" spans="1:6" x14ac:dyDescent="0.25">
      <c r="A9" s="17" t="s">
        <v>44</v>
      </c>
      <c r="B9" s="17" t="str">
        <f t="shared" si="0"/>
        <v>lunes</v>
      </c>
      <c r="C9" s="18">
        <v>45915</v>
      </c>
      <c r="D9" s="17">
        <f>+D8</f>
        <v>16.125</v>
      </c>
      <c r="E9" s="17">
        <v>13</v>
      </c>
    </row>
    <row r="10" spans="1:6" x14ac:dyDescent="0.25">
      <c r="A10" s="19" t="s">
        <v>44</v>
      </c>
      <c r="B10" s="19" t="str">
        <f t="shared" si="0"/>
        <v>martes</v>
      </c>
      <c r="C10" s="20">
        <v>45916</v>
      </c>
      <c r="D10" s="19">
        <f>D9-1.375</f>
        <v>14.75</v>
      </c>
      <c r="E10" s="19">
        <v>13</v>
      </c>
    </row>
    <row r="11" spans="1:6" x14ac:dyDescent="0.25">
      <c r="A11" s="19" t="s">
        <v>44</v>
      </c>
      <c r="B11" s="19" t="str">
        <f t="shared" si="0"/>
        <v>miércoles</v>
      </c>
      <c r="C11" s="20">
        <v>45917</v>
      </c>
      <c r="D11" s="19">
        <f t="shared" ref="D11:D14" si="3">D10-1.375</f>
        <v>13.375</v>
      </c>
      <c r="E11" s="19">
        <v>13</v>
      </c>
      <c r="F11" s="9">
        <v>5</v>
      </c>
    </row>
    <row r="12" spans="1:6" x14ac:dyDescent="0.25">
      <c r="A12" s="17" t="s">
        <v>44</v>
      </c>
      <c r="B12" s="17" t="str">
        <f t="shared" si="0"/>
        <v>jueves</v>
      </c>
      <c r="C12" s="18">
        <v>45918</v>
      </c>
      <c r="D12" s="19">
        <f t="shared" si="3"/>
        <v>12</v>
      </c>
      <c r="E12" s="17">
        <v>8</v>
      </c>
    </row>
    <row r="13" spans="1:6" x14ac:dyDescent="0.25">
      <c r="A13" s="17" t="s">
        <v>44</v>
      </c>
      <c r="B13" s="17" t="str">
        <f t="shared" si="0"/>
        <v>viernes</v>
      </c>
      <c r="C13" s="18">
        <v>45919</v>
      </c>
      <c r="D13" s="19">
        <f t="shared" si="3"/>
        <v>10.625</v>
      </c>
      <c r="E13" s="17">
        <v>8</v>
      </c>
      <c r="F13" s="9">
        <v>3</v>
      </c>
    </row>
    <row r="14" spans="1:6" x14ac:dyDescent="0.25">
      <c r="A14" s="21" t="s">
        <v>44</v>
      </c>
      <c r="B14" s="21" t="str">
        <f t="shared" si="0"/>
        <v>sábado</v>
      </c>
      <c r="C14" s="22">
        <v>45920</v>
      </c>
      <c r="D14" s="21">
        <f t="shared" si="3"/>
        <v>9.25</v>
      </c>
      <c r="E14" s="21">
        <v>5</v>
      </c>
    </row>
    <row r="15" spans="1:6" x14ac:dyDescent="0.25">
      <c r="A15" s="21" t="s">
        <v>44</v>
      </c>
      <c r="B15" s="21" t="str">
        <f t="shared" si="0"/>
        <v>domingo</v>
      </c>
      <c r="C15" s="22">
        <v>45921</v>
      </c>
      <c r="D15" s="21">
        <f>+D14</f>
        <v>9.25</v>
      </c>
      <c r="E15" s="21">
        <f t="shared" ref="E15:E17" si="4">+E14</f>
        <v>5</v>
      </c>
    </row>
    <row r="16" spans="1:6" x14ac:dyDescent="0.25">
      <c r="A16" s="19" t="s">
        <v>44</v>
      </c>
      <c r="B16" s="19" t="str">
        <f t="shared" si="0"/>
        <v>lunes</v>
      </c>
      <c r="C16" s="18">
        <v>45922</v>
      </c>
      <c r="D16" s="17">
        <f>+D15</f>
        <v>9.25</v>
      </c>
      <c r="E16" s="19">
        <f t="shared" si="4"/>
        <v>5</v>
      </c>
    </row>
    <row r="17" spans="1:6" x14ac:dyDescent="0.25">
      <c r="A17" s="19" t="s">
        <v>44</v>
      </c>
      <c r="B17" s="19" t="str">
        <f t="shared" si="0"/>
        <v>martes</v>
      </c>
      <c r="C17" s="20">
        <v>45923</v>
      </c>
      <c r="D17" s="19">
        <f t="shared" ref="D17:D21" si="5">D16-1.375</f>
        <v>7.875</v>
      </c>
      <c r="E17" s="19">
        <f t="shared" si="4"/>
        <v>5</v>
      </c>
    </row>
    <row r="18" spans="1:6" x14ac:dyDescent="0.25">
      <c r="A18" s="19" t="s">
        <v>44</v>
      </c>
      <c r="B18" s="19" t="str">
        <f t="shared" si="0"/>
        <v>miércoles</v>
      </c>
      <c r="C18" s="20">
        <v>45924</v>
      </c>
      <c r="D18" s="19">
        <f t="shared" si="5"/>
        <v>6.5</v>
      </c>
      <c r="E18" s="19">
        <v>5</v>
      </c>
    </row>
    <row r="19" spans="1:6" x14ac:dyDescent="0.25">
      <c r="A19" s="17" t="s">
        <v>44</v>
      </c>
      <c r="B19" s="17" t="str">
        <f t="shared" si="0"/>
        <v>jueves</v>
      </c>
      <c r="C19" s="18">
        <v>45925</v>
      </c>
      <c r="D19" s="19">
        <f t="shared" si="5"/>
        <v>5.125</v>
      </c>
      <c r="E19" s="17">
        <v>5</v>
      </c>
      <c r="F19" s="9">
        <v>5</v>
      </c>
    </row>
    <row r="20" spans="1:6" x14ac:dyDescent="0.25">
      <c r="A20" s="17" t="s">
        <v>44</v>
      </c>
      <c r="B20" s="17" t="str">
        <f t="shared" si="0"/>
        <v>viernes</v>
      </c>
      <c r="C20" s="18">
        <v>45926</v>
      </c>
      <c r="D20" s="19">
        <f t="shared" si="5"/>
        <v>3.75</v>
      </c>
      <c r="E20" s="17">
        <v>0</v>
      </c>
    </row>
    <row r="21" spans="1:6" x14ac:dyDescent="0.25">
      <c r="A21" s="21" t="s">
        <v>44</v>
      </c>
      <c r="B21" s="21" t="str">
        <f t="shared" si="0"/>
        <v>sábado</v>
      </c>
      <c r="C21" s="22">
        <v>45927</v>
      </c>
      <c r="D21" s="21">
        <f t="shared" si="5"/>
        <v>2.375</v>
      </c>
      <c r="E21" s="21">
        <v>0</v>
      </c>
    </row>
    <row r="22" spans="1:6" x14ac:dyDescent="0.25">
      <c r="A22" s="21" t="s">
        <v>44</v>
      </c>
      <c r="B22" s="21" t="str">
        <f t="shared" si="0"/>
        <v>domingo</v>
      </c>
      <c r="C22" s="22">
        <v>45928</v>
      </c>
      <c r="D22" s="21">
        <f>+D21</f>
        <v>2.375</v>
      </c>
      <c r="E22" s="21">
        <v>0</v>
      </c>
    </row>
    <row r="23" spans="1:6" x14ac:dyDescent="0.25">
      <c r="A23" s="17" t="s">
        <v>44</v>
      </c>
      <c r="B23" s="17" t="str">
        <f t="shared" si="0"/>
        <v>lunes</v>
      </c>
      <c r="C23" s="18">
        <v>45929</v>
      </c>
      <c r="D23" s="17">
        <f>+D22</f>
        <v>2.375</v>
      </c>
      <c r="E23" s="17">
        <v>0</v>
      </c>
    </row>
    <row r="24" spans="1:6" x14ac:dyDescent="0.25">
      <c r="A24" s="19" t="s">
        <v>44</v>
      </c>
      <c r="B24" s="19" t="str">
        <f t="shared" si="0"/>
        <v>martes</v>
      </c>
      <c r="C24" s="20">
        <v>45930</v>
      </c>
      <c r="D24" s="19">
        <f t="shared" ref="D24" si="6">D23-1.375</f>
        <v>1</v>
      </c>
      <c r="E24" s="19">
        <v>0</v>
      </c>
    </row>
    <row r="25" spans="1:6" x14ac:dyDescent="0.25">
      <c r="A25" s="19" t="s">
        <v>44</v>
      </c>
      <c r="B25" s="19" t="str">
        <f t="shared" ref="B25:B26" si="7">TEXT(C25,"DDDD")</f>
        <v>miércoles</v>
      </c>
      <c r="C25" s="20">
        <v>45931</v>
      </c>
      <c r="D25" s="19">
        <f>+D224</f>
        <v>0</v>
      </c>
      <c r="E25" s="19">
        <v>0</v>
      </c>
    </row>
    <row r="26" spans="1:6" x14ac:dyDescent="0.25">
      <c r="A26" s="17" t="s">
        <v>44</v>
      </c>
      <c r="B26" s="17" t="str">
        <f t="shared" si="7"/>
        <v>jueves</v>
      </c>
      <c r="C26" s="18">
        <v>45932</v>
      </c>
      <c r="D26" s="17">
        <f>+D25</f>
        <v>0</v>
      </c>
      <c r="E26" s="17">
        <v>0</v>
      </c>
    </row>
    <row r="27" spans="1:6" x14ac:dyDescent="0.25">
      <c r="C27" s="24"/>
    </row>
    <row r="28" spans="1:6" x14ac:dyDescent="0.25">
      <c r="C28" s="24"/>
    </row>
    <row r="29" spans="1:6" x14ac:dyDescent="0.25">
      <c r="C29" s="24"/>
    </row>
    <row r="30" spans="1:6" x14ac:dyDescent="0.25">
      <c r="C30" s="24"/>
    </row>
    <row r="31" spans="1:6" ht="31.5" x14ac:dyDescent="0.25">
      <c r="A31" s="16" t="s">
        <v>41</v>
      </c>
      <c r="B31" s="16" t="s">
        <v>42</v>
      </c>
      <c r="C31" s="16" t="s">
        <v>47</v>
      </c>
      <c r="D31" s="16" t="s">
        <v>43</v>
      </c>
      <c r="E31" s="16" t="s">
        <v>46</v>
      </c>
    </row>
    <row r="32" spans="1:6" x14ac:dyDescent="0.25">
      <c r="A32" s="17" t="s">
        <v>45</v>
      </c>
      <c r="B32" s="17" t="str">
        <f>TEXT(C32,"DDDD")</f>
        <v>jueves</v>
      </c>
      <c r="C32" s="18">
        <v>45932</v>
      </c>
      <c r="D32" s="17">
        <v>23</v>
      </c>
      <c r="E32" s="17">
        <v>23</v>
      </c>
    </row>
    <row r="33" spans="1:6" x14ac:dyDescent="0.25">
      <c r="A33" s="17" t="s">
        <v>45</v>
      </c>
      <c r="B33" s="17" t="str">
        <f t="shared" ref="B33:B56" si="8">TEXT(C33,"DDDD")</f>
        <v>viernes</v>
      </c>
      <c r="C33" s="18">
        <v>45933</v>
      </c>
      <c r="D33" s="17">
        <f>D32-1.375</f>
        <v>21.625</v>
      </c>
      <c r="E33" s="17">
        <v>23</v>
      </c>
      <c r="F33" s="9">
        <v>3</v>
      </c>
    </row>
    <row r="34" spans="1:6" x14ac:dyDescent="0.25">
      <c r="A34" s="21" t="s">
        <v>45</v>
      </c>
      <c r="B34" s="21" t="str">
        <f t="shared" si="8"/>
        <v>sábado</v>
      </c>
      <c r="C34" s="22">
        <v>45934</v>
      </c>
      <c r="D34" s="21">
        <f t="shared" ref="D34:D55" si="9">D33-1.375</f>
        <v>20.25</v>
      </c>
      <c r="E34" s="21">
        <v>20</v>
      </c>
    </row>
    <row r="35" spans="1:6" x14ac:dyDescent="0.25">
      <c r="A35" s="21" t="s">
        <v>45</v>
      </c>
      <c r="B35" s="21" t="str">
        <f t="shared" si="8"/>
        <v>domingo</v>
      </c>
      <c r="C35" s="22">
        <v>45935</v>
      </c>
      <c r="D35" s="21">
        <f>+D34</f>
        <v>20.25</v>
      </c>
      <c r="E35" s="21">
        <v>20</v>
      </c>
    </row>
    <row r="36" spans="1:6" x14ac:dyDescent="0.25">
      <c r="A36" s="19" t="s">
        <v>45</v>
      </c>
      <c r="B36" s="19" t="str">
        <f t="shared" si="8"/>
        <v>lunes</v>
      </c>
      <c r="C36" s="20">
        <v>45936</v>
      </c>
      <c r="D36" s="19">
        <f>+D35</f>
        <v>20.25</v>
      </c>
      <c r="E36" s="19">
        <f>+E35</f>
        <v>20</v>
      </c>
    </row>
    <row r="37" spans="1:6" x14ac:dyDescent="0.25">
      <c r="A37" s="17" t="s">
        <v>45</v>
      </c>
      <c r="B37" s="19" t="str">
        <f t="shared" si="8"/>
        <v>martes</v>
      </c>
      <c r="C37" s="18">
        <v>45937</v>
      </c>
      <c r="D37" s="17">
        <f t="shared" si="9"/>
        <v>18.875</v>
      </c>
      <c r="E37" s="19">
        <v>20</v>
      </c>
    </row>
    <row r="38" spans="1:6" x14ac:dyDescent="0.25">
      <c r="A38" s="17" t="s">
        <v>45</v>
      </c>
      <c r="B38" s="19" t="str">
        <f t="shared" si="8"/>
        <v>miércoles</v>
      </c>
      <c r="C38" s="18">
        <v>45938</v>
      </c>
      <c r="D38" s="17">
        <f t="shared" si="9"/>
        <v>17.5</v>
      </c>
      <c r="E38" s="19">
        <v>20</v>
      </c>
      <c r="F38" s="9">
        <v>5</v>
      </c>
    </row>
    <row r="39" spans="1:6" x14ac:dyDescent="0.25">
      <c r="A39" s="17" t="s">
        <v>45</v>
      </c>
      <c r="B39" s="19" t="str">
        <f t="shared" si="8"/>
        <v>jueves</v>
      </c>
      <c r="C39" s="18">
        <v>45939</v>
      </c>
      <c r="D39" s="17">
        <f t="shared" si="9"/>
        <v>16.125</v>
      </c>
      <c r="E39" s="19">
        <v>15</v>
      </c>
    </row>
    <row r="40" spans="1:6" x14ac:dyDescent="0.25">
      <c r="A40" s="17" t="s">
        <v>45</v>
      </c>
      <c r="B40" s="19" t="str">
        <f t="shared" si="8"/>
        <v>viernes</v>
      </c>
      <c r="C40" s="18">
        <v>45940</v>
      </c>
      <c r="D40" s="17">
        <f t="shared" si="9"/>
        <v>14.75</v>
      </c>
      <c r="E40" s="19">
        <v>15</v>
      </c>
    </row>
    <row r="41" spans="1:6" x14ac:dyDescent="0.25">
      <c r="A41" s="21" t="s">
        <v>45</v>
      </c>
      <c r="B41" s="21" t="str">
        <f t="shared" si="8"/>
        <v>sábado</v>
      </c>
      <c r="C41" s="22">
        <v>45941</v>
      </c>
      <c r="D41" s="21">
        <f t="shared" si="9"/>
        <v>13.375</v>
      </c>
      <c r="E41" s="21">
        <v>15</v>
      </c>
    </row>
    <row r="42" spans="1:6" x14ac:dyDescent="0.25">
      <c r="A42" s="21" t="s">
        <v>45</v>
      </c>
      <c r="B42" s="21" t="str">
        <f t="shared" si="8"/>
        <v>domingo</v>
      </c>
      <c r="C42" s="22">
        <v>45942</v>
      </c>
      <c r="D42" s="21">
        <f>+D41</f>
        <v>13.375</v>
      </c>
      <c r="E42" s="21">
        <v>15</v>
      </c>
    </row>
    <row r="43" spans="1:6" x14ac:dyDescent="0.25">
      <c r="A43" s="21" t="s">
        <v>45</v>
      </c>
      <c r="B43" s="21" t="str">
        <f t="shared" si="8"/>
        <v>lunes</v>
      </c>
      <c r="C43" s="22">
        <v>45943</v>
      </c>
      <c r="D43" s="21">
        <f>+D42</f>
        <v>13.375</v>
      </c>
      <c r="E43" s="21">
        <v>15</v>
      </c>
      <c r="F43" s="6"/>
    </row>
    <row r="44" spans="1:6" x14ac:dyDescent="0.25">
      <c r="A44" s="17" t="s">
        <v>45</v>
      </c>
      <c r="B44" s="19" t="str">
        <f t="shared" si="8"/>
        <v>martes</v>
      </c>
      <c r="C44" s="18">
        <v>45944</v>
      </c>
      <c r="D44" s="17">
        <f>+D43</f>
        <v>13.375</v>
      </c>
      <c r="E44" s="19">
        <v>15</v>
      </c>
      <c r="F44" s="9">
        <v>5</v>
      </c>
    </row>
    <row r="45" spans="1:6" x14ac:dyDescent="0.25">
      <c r="A45" s="17" t="s">
        <v>45</v>
      </c>
      <c r="B45" s="19" t="str">
        <f t="shared" si="8"/>
        <v>miércoles</v>
      </c>
      <c r="C45" s="18">
        <v>45945</v>
      </c>
      <c r="D45" s="17">
        <f t="shared" si="9"/>
        <v>12</v>
      </c>
      <c r="E45" s="19">
        <v>10</v>
      </c>
    </row>
    <row r="46" spans="1:6" x14ac:dyDescent="0.25">
      <c r="A46" s="17" t="s">
        <v>45</v>
      </c>
      <c r="B46" s="19" t="str">
        <f t="shared" si="8"/>
        <v>jueves</v>
      </c>
      <c r="C46" s="18">
        <v>45946</v>
      </c>
      <c r="D46" s="17">
        <f t="shared" si="9"/>
        <v>10.625</v>
      </c>
      <c r="E46" s="19">
        <v>10</v>
      </c>
    </row>
    <row r="47" spans="1:6" x14ac:dyDescent="0.25">
      <c r="A47" s="17" t="s">
        <v>45</v>
      </c>
      <c r="B47" s="19" t="str">
        <f t="shared" si="8"/>
        <v>viernes</v>
      </c>
      <c r="C47" s="18">
        <v>45947</v>
      </c>
      <c r="D47" s="17">
        <f t="shared" si="9"/>
        <v>9.25</v>
      </c>
      <c r="E47" s="19">
        <v>10</v>
      </c>
      <c r="F47" s="9">
        <v>5</v>
      </c>
    </row>
    <row r="48" spans="1:6" x14ac:dyDescent="0.25">
      <c r="A48" s="21" t="s">
        <v>45</v>
      </c>
      <c r="B48" s="21" t="str">
        <f t="shared" si="8"/>
        <v>sábado</v>
      </c>
      <c r="C48" s="22">
        <v>45948</v>
      </c>
      <c r="D48" s="21">
        <f t="shared" si="9"/>
        <v>7.875</v>
      </c>
      <c r="E48" s="21">
        <v>5</v>
      </c>
    </row>
    <row r="49" spans="1:6" x14ac:dyDescent="0.25">
      <c r="A49" s="21" t="s">
        <v>45</v>
      </c>
      <c r="B49" s="21" t="str">
        <f t="shared" si="8"/>
        <v>domingo</v>
      </c>
      <c r="C49" s="22">
        <v>45949</v>
      </c>
      <c r="D49" s="21">
        <f>+D48</f>
        <v>7.875</v>
      </c>
      <c r="E49" s="21">
        <v>5</v>
      </c>
    </row>
    <row r="50" spans="1:6" x14ac:dyDescent="0.25">
      <c r="A50" s="17" t="s">
        <v>45</v>
      </c>
      <c r="B50" s="19" t="str">
        <f t="shared" si="8"/>
        <v>lunes</v>
      </c>
      <c r="C50" s="18">
        <v>45950</v>
      </c>
      <c r="D50" s="17">
        <f>+D49</f>
        <v>7.875</v>
      </c>
      <c r="E50" s="19">
        <v>5</v>
      </c>
    </row>
    <row r="51" spans="1:6" x14ac:dyDescent="0.25">
      <c r="A51" s="17" t="s">
        <v>45</v>
      </c>
      <c r="B51" s="19" t="str">
        <f t="shared" si="8"/>
        <v>martes</v>
      </c>
      <c r="C51" s="18">
        <v>45951</v>
      </c>
      <c r="D51" s="17">
        <f t="shared" si="9"/>
        <v>6.5</v>
      </c>
      <c r="E51" s="19">
        <v>5</v>
      </c>
    </row>
    <row r="52" spans="1:6" x14ac:dyDescent="0.25">
      <c r="A52" s="17" t="s">
        <v>45</v>
      </c>
      <c r="B52" s="19" t="str">
        <f t="shared" si="8"/>
        <v>miércoles</v>
      </c>
      <c r="C52" s="18">
        <v>45952</v>
      </c>
      <c r="D52" s="17">
        <f t="shared" si="9"/>
        <v>5.125</v>
      </c>
      <c r="E52" s="19">
        <v>5</v>
      </c>
    </row>
    <row r="53" spans="1:6" x14ac:dyDescent="0.25">
      <c r="A53" s="17" t="s">
        <v>45</v>
      </c>
      <c r="B53" s="19" t="str">
        <f t="shared" si="8"/>
        <v>jueves</v>
      </c>
      <c r="C53" s="18">
        <v>45953</v>
      </c>
      <c r="D53" s="17">
        <f t="shared" si="9"/>
        <v>3.75</v>
      </c>
      <c r="E53" s="19">
        <v>5</v>
      </c>
      <c r="F53" s="9">
        <v>5</v>
      </c>
    </row>
    <row r="54" spans="1:6" x14ac:dyDescent="0.25">
      <c r="A54" s="17" t="s">
        <v>45</v>
      </c>
      <c r="B54" s="19" t="str">
        <f t="shared" si="8"/>
        <v>viernes</v>
      </c>
      <c r="C54" s="18">
        <v>45954</v>
      </c>
      <c r="D54" s="17">
        <f t="shared" si="9"/>
        <v>2.375</v>
      </c>
      <c r="E54" s="19">
        <v>0</v>
      </c>
    </row>
    <row r="55" spans="1:6" x14ac:dyDescent="0.25">
      <c r="A55" s="21" t="s">
        <v>45</v>
      </c>
      <c r="B55" s="21" t="str">
        <f t="shared" si="8"/>
        <v>sábado</v>
      </c>
      <c r="C55" s="22">
        <v>45955</v>
      </c>
      <c r="D55" s="21">
        <f t="shared" si="9"/>
        <v>1</v>
      </c>
      <c r="E55" s="21">
        <v>0</v>
      </c>
    </row>
    <row r="56" spans="1:6" x14ac:dyDescent="0.25">
      <c r="A56" s="21" t="s">
        <v>45</v>
      </c>
      <c r="B56" s="21" t="str">
        <f t="shared" si="8"/>
        <v>domingo</v>
      </c>
      <c r="C56" s="22">
        <v>45956</v>
      </c>
      <c r="D56" s="21">
        <f>+D55</f>
        <v>1</v>
      </c>
      <c r="E56" s="21">
        <v>0</v>
      </c>
    </row>
    <row r="57" spans="1:6" x14ac:dyDescent="0.25">
      <c r="A57" s="19" t="s">
        <v>45</v>
      </c>
      <c r="B57" s="19" t="str">
        <f t="shared" ref="B57:B58" si="10">TEXT(C57,"DDDD")</f>
        <v>lunes</v>
      </c>
      <c r="C57" s="20">
        <v>45957</v>
      </c>
      <c r="D57" s="19">
        <f>+D56</f>
        <v>1</v>
      </c>
      <c r="E57" s="19">
        <v>0</v>
      </c>
    </row>
    <row r="58" spans="1:6" x14ac:dyDescent="0.25">
      <c r="A58" s="17" t="s">
        <v>45</v>
      </c>
      <c r="B58" s="19" t="str">
        <f t="shared" si="10"/>
        <v>martes</v>
      </c>
      <c r="C58" s="18">
        <v>45958</v>
      </c>
      <c r="D58" s="17">
        <f>+D57-1</f>
        <v>0</v>
      </c>
      <c r="E58" s="19">
        <v>0</v>
      </c>
    </row>
    <row r="59" spans="1:6" x14ac:dyDescent="0.25">
      <c r="A59" s="17" t="s">
        <v>45</v>
      </c>
      <c r="B59" s="19" t="str">
        <f t="shared" ref="B59" si="11">TEXT(C59,"DDDD")</f>
        <v>miércoles</v>
      </c>
      <c r="C59" s="18">
        <v>45959</v>
      </c>
      <c r="D59" s="17">
        <f>+D58</f>
        <v>0</v>
      </c>
      <c r="E59" s="19">
        <v>0</v>
      </c>
    </row>
    <row r="62" spans="1:6" ht="31.5" x14ac:dyDescent="0.25">
      <c r="A62" s="16" t="s">
        <v>41</v>
      </c>
      <c r="B62" s="16" t="s">
        <v>42</v>
      </c>
      <c r="C62" s="16" t="s">
        <v>47</v>
      </c>
      <c r="D62" s="16" t="s">
        <v>43</v>
      </c>
      <c r="E62" s="16" t="s">
        <v>46</v>
      </c>
    </row>
    <row r="63" spans="1:6" x14ac:dyDescent="0.25">
      <c r="A63" s="17" t="s">
        <v>69</v>
      </c>
      <c r="B63" s="17" t="str">
        <f>TEXT(C63,"DDDD")</f>
        <v>miércoles</v>
      </c>
      <c r="C63" s="18">
        <v>45959</v>
      </c>
      <c r="D63" s="17">
        <v>22</v>
      </c>
      <c r="E63" s="17">
        <v>22</v>
      </c>
    </row>
    <row r="64" spans="1:6" x14ac:dyDescent="0.25">
      <c r="A64" s="17" t="s">
        <v>69</v>
      </c>
      <c r="B64" s="17" t="str">
        <f t="shared" ref="B64:B89" si="12">TEXT(C64,"DDDD")</f>
        <v>jueves</v>
      </c>
      <c r="C64" s="18">
        <v>45960</v>
      </c>
      <c r="D64" s="17">
        <f>D63-1.375</f>
        <v>20.625</v>
      </c>
      <c r="E64" s="17">
        <f>+E63</f>
        <v>22</v>
      </c>
      <c r="F64" s="9">
        <v>3</v>
      </c>
    </row>
    <row r="65" spans="1:6" x14ac:dyDescent="0.25">
      <c r="A65" s="17" t="s">
        <v>69</v>
      </c>
      <c r="B65" s="19" t="str">
        <f t="shared" si="12"/>
        <v>viernes</v>
      </c>
      <c r="C65" s="18">
        <v>45961</v>
      </c>
      <c r="D65" s="17">
        <f t="shared" ref="D65:D87" si="13">D64-1.375</f>
        <v>19.25</v>
      </c>
      <c r="E65" s="19">
        <v>19</v>
      </c>
    </row>
    <row r="66" spans="1:6" x14ac:dyDescent="0.25">
      <c r="A66" s="21" t="s">
        <v>69</v>
      </c>
      <c r="B66" s="21" t="str">
        <f t="shared" si="12"/>
        <v>sábado</v>
      </c>
      <c r="C66" s="22">
        <v>45962</v>
      </c>
      <c r="D66" s="21">
        <f t="shared" si="13"/>
        <v>17.875</v>
      </c>
      <c r="E66" s="21">
        <f>+E65</f>
        <v>19</v>
      </c>
    </row>
    <row r="67" spans="1:6" x14ac:dyDescent="0.25">
      <c r="A67" s="21" t="s">
        <v>69</v>
      </c>
      <c r="B67" s="21" t="str">
        <f t="shared" si="12"/>
        <v>domingo</v>
      </c>
      <c r="C67" s="22">
        <v>45963</v>
      </c>
      <c r="D67" s="21">
        <f>+D66</f>
        <v>17.875</v>
      </c>
      <c r="E67" s="21">
        <v>19</v>
      </c>
    </row>
    <row r="68" spans="1:6" x14ac:dyDescent="0.25">
      <c r="A68" s="21" t="s">
        <v>69</v>
      </c>
      <c r="B68" s="21" t="str">
        <f t="shared" si="12"/>
        <v>lunes</v>
      </c>
      <c r="C68" s="22">
        <v>45964</v>
      </c>
      <c r="D68" s="21">
        <f>+D67</f>
        <v>17.875</v>
      </c>
      <c r="E68" s="21">
        <v>19</v>
      </c>
    </row>
    <row r="69" spans="1:6" x14ac:dyDescent="0.25">
      <c r="A69" s="19" t="s">
        <v>69</v>
      </c>
      <c r="B69" s="19" t="str">
        <f t="shared" si="12"/>
        <v>martes</v>
      </c>
      <c r="C69" s="20">
        <v>45965</v>
      </c>
      <c r="D69" s="17">
        <f>+D68</f>
        <v>17.875</v>
      </c>
      <c r="E69" s="19">
        <v>19</v>
      </c>
      <c r="F69" s="9">
        <v>3</v>
      </c>
    </row>
    <row r="70" spans="1:6" x14ac:dyDescent="0.25">
      <c r="A70" s="19" t="s">
        <v>69</v>
      </c>
      <c r="B70" s="19" t="str">
        <f t="shared" si="12"/>
        <v>miércoles</v>
      </c>
      <c r="C70" s="20">
        <v>45966</v>
      </c>
      <c r="D70" s="17">
        <f t="shared" si="13"/>
        <v>16.5</v>
      </c>
      <c r="E70" s="19">
        <v>16</v>
      </c>
    </row>
    <row r="71" spans="1:6" x14ac:dyDescent="0.25">
      <c r="A71" s="19" t="s">
        <v>69</v>
      </c>
      <c r="B71" s="19" t="str">
        <f t="shared" si="12"/>
        <v>jueves</v>
      </c>
      <c r="C71" s="20">
        <v>45967</v>
      </c>
      <c r="D71" s="17">
        <f t="shared" si="13"/>
        <v>15.125</v>
      </c>
      <c r="E71" s="19">
        <v>16</v>
      </c>
      <c r="F71" s="9">
        <v>3</v>
      </c>
    </row>
    <row r="72" spans="1:6" x14ac:dyDescent="0.25">
      <c r="A72" s="19" t="s">
        <v>69</v>
      </c>
      <c r="B72" s="19" t="str">
        <f t="shared" si="12"/>
        <v>viernes</v>
      </c>
      <c r="C72" s="20">
        <v>45968</v>
      </c>
      <c r="D72" s="17">
        <f t="shared" si="13"/>
        <v>13.75</v>
      </c>
      <c r="E72" s="19">
        <v>13</v>
      </c>
    </row>
    <row r="73" spans="1:6" x14ac:dyDescent="0.25">
      <c r="A73" s="21" t="s">
        <v>69</v>
      </c>
      <c r="B73" s="21" t="str">
        <f t="shared" si="12"/>
        <v>sábado</v>
      </c>
      <c r="C73" s="22">
        <v>45969</v>
      </c>
      <c r="D73" s="21">
        <f t="shared" si="13"/>
        <v>12.375</v>
      </c>
      <c r="E73" s="21">
        <v>13</v>
      </c>
    </row>
    <row r="74" spans="1:6" x14ac:dyDescent="0.25">
      <c r="A74" s="21" t="s">
        <v>69</v>
      </c>
      <c r="B74" s="21" t="str">
        <f t="shared" si="12"/>
        <v>domingo</v>
      </c>
      <c r="C74" s="22">
        <v>45970</v>
      </c>
      <c r="D74" s="21">
        <f>+D73</f>
        <v>12.375</v>
      </c>
      <c r="E74" s="21">
        <v>13</v>
      </c>
    </row>
    <row r="75" spans="1:6" x14ac:dyDescent="0.25">
      <c r="A75" s="19" t="s">
        <v>69</v>
      </c>
      <c r="B75" s="19" t="str">
        <f t="shared" si="12"/>
        <v>lunes</v>
      </c>
      <c r="C75" s="20">
        <v>45971</v>
      </c>
      <c r="D75" s="17">
        <f>+D74</f>
        <v>12.375</v>
      </c>
      <c r="E75" s="19">
        <v>13</v>
      </c>
    </row>
    <row r="76" spans="1:6" x14ac:dyDescent="0.25">
      <c r="A76" s="19" t="s">
        <v>69</v>
      </c>
      <c r="B76" s="19" t="str">
        <f t="shared" si="12"/>
        <v>martes</v>
      </c>
      <c r="C76" s="20">
        <v>45972</v>
      </c>
      <c r="D76" s="17">
        <f t="shared" si="13"/>
        <v>11</v>
      </c>
      <c r="E76" s="19">
        <v>13</v>
      </c>
    </row>
    <row r="77" spans="1:6" x14ac:dyDescent="0.25">
      <c r="A77" s="19" t="s">
        <v>69</v>
      </c>
      <c r="B77" s="19" t="str">
        <f t="shared" si="12"/>
        <v>miércoles</v>
      </c>
      <c r="C77" s="20">
        <v>45973</v>
      </c>
      <c r="D77" s="17">
        <f t="shared" si="13"/>
        <v>9.625</v>
      </c>
      <c r="E77" s="19">
        <v>13</v>
      </c>
    </row>
    <row r="78" spans="1:6" x14ac:dyDescent="0.25">
      <c r="A78" s="19" t="s">
        <v>69</v>
      </c>
      <c r="B78" s="19" t="str">
        <f t="shared" si="12"/>
        <v>jueves</v>
      </c>
      <c r="C78" s="20">
        <v>45974</v>
      </c>
      <c r="D78" s="17">
        <f t="shared" si="13"/>
        <v>8.25</v>
      </c>
      <c r="E78" s="19">
        <v>13</v>
      </c>
      <c r="F78" s="6"/>
    </row>
    <row r="79" spans="1:6" x14ac:dyDescent="0.25">
      <c r="A79" s="19" t="s">
        <v>69</v>
      </c>
      <c r="B79" s="19" t="str">
        <f t="shared" si="12"/>
        <v>viernes</v>
      </c>
      <c r="C79" s="20">
        <v>45975</v>
      </c>
      <c r="D79" s="17">
        <f t="shared" si="13"/>
        <v>6.875</v>
      </c>
      <c r="E79" s="19">
        <v>13</v>
      </c>
      <c r="F79" s="9">
        <v>8</v>
      </c>
    </row>
    <row r="80" spans="1:6" x14ac:dyDescent="0.25">
      <c r="A80" s="21" t="s">
        <v>69</v>
      </c>
      <c r="B80" s="21" t="str">
        <f t="shared" si="12"/>
        <v>sábado</v>
      </c>
      <c r="C80" s="22">
        <v>45976</v>
      </c>
      <c r="D80" s="21">
        <f t="shared" si="13"/>
        <v>5.5</v>
      </c>
      <c r="E80" s="21">
        <v>5</v>
      </c>
      <c r="F80" s="6"/>
    </row>
    <row r="81" spans="1:6" x14ac:dyDescent="0.25">
      <c r="A81" s="21" t="s">
        <v>69</v>
      </c>
      <c r="B81" s="21" t="str">
        <f t="shared" si="12"/>
        <v>domingo</v>
      </c>
      <c r="C81" s="22">
        <v>45977</v>
      </c>
      <c r="D81" s="21">
        <f>+D80</f>
        <v>5.5</v>
      </c>
      <c r="E81" s="21">
        <v>5</v>
      </c>
    </row>
    <row r="82" spans="1:6" x14ac:dyDescent="0.25">
      <c r="A82" s="21" t="s">
        <v>69</v>
      </c>
      <c r="B82" s="21" t="str">
        <f t="shared" si="12"/>
        <v>lunes</v>
      </c>
      <c r="C82" s="22">
        <v>45978</v>
      </c>
      <c r="D82" s="21">
        <f>+D81</f>
        <v>5.5</v>
      </c>
      <c r="E82" s="21">
        <v>5</v>
      </c>
    </row>
    <row r="83" spans="1:6" x14ac:dyDescent="0.25">
      <c r="A83" s="19" t="s">
        <v>69</v>
      </c>
      <c r="B83" s="19" t="str">
        <f t="shared" si="12"/>
        <v>martes</v>
      </c>
      <c r="C83" s="20">
        <v>45979</v>
      </c>
      <c r="D83" s="17">
        <f>+D82</f>
        <v>5.5</v>
      </c>
      <c r="E83" s="19">
        <v>5</v>
      </c>
    </row>
    <row r="84" spans="1:6" x14ac:dyDescent="0.25">
      <c r="A84" s="19" t="s">
        <v>69</v>
      </c>
      <c r="B84" s="19" t="str">
        <f t="shared" si="12"/>
        <v>miércoles</v>
      </c>
      <c r="C84" s="20">
        <v>45980</v>
      </c>
      <c r="D84" s="17">
        <f t="shared" si="13"/>
        <v>4.125</v>
      </c>
      <c r="E84" s="19">
        <v>5</v>
      </c>
      <c r="F84" s="9">
        <v>5</v>
      </c>
    </row>
    <row r="85" spans="1:6" x14ac:dyDescent="0.25">
      <c r="A85" s="19" t="s">
        <v>69</v>
      </c>
      <c r="B85" s="19" t="str">
        <f t="shared" si="12"/>
        <v>jueves</v>
      </c>
      <c r="C85" s="20">
        <v>45981</v>
      </c>
      <c r="D85" s="17">
        <f t="shared" si="13"/>
        <v>2.75</v>
      </c>
      <c r="E85" s="19">
        <v>0</v>
      </c>
    </row>
    <row r="86" spans="1:6" x14ac:dyDescent="0.25">
      <c r="A86" s="19" t="s">
        <v>69</v>
      </c>
      <c r="B86" s="19" t="str">
        <f t="shared" si="12"/>
        <v>viernes</v>
      </c>
      <c r="C86" s="20">
        <v>45982</v>
      </c>
      <c r="D86" s="17">
        <f t="shared" si="13"/>
        <v>1.375</v>
      </c>
      <c r="E86" s="19">
        <v>0</v>
      </c>
    </row>
    <row r="87" spans="1:6" x14ac:dyDescent="0.25">
      <c r="A87" s="21" t="s">
        <v>69</v>
      </c>
      <c r="B87" s="21" t="str">
        <f t="shared" si="12"/>
        <v>sábado</v>
      </c>
      <c r="C87" s="22">
        <v>45983</v>
      </c>
      <c r="D87" s="21">
        <f t="shared" si="13"/>
        <v>0</v>
      </c>
      <c r="E87" s="21">
        <v>0</v>
      </c>
      <c r="F87" s="6"/>
    </row>
    <row r="88" spans="1:6" x14ac:dyDescent="0.25">
      <c r="A88" s="21" t="s">
        <v>69</v>
      </c>
      <c r="B88" s="21" t="str">
        <f t="shared" si="12"/>
        <v>domingo</v>
      </c>
      <c r="C88" s="22">
        <v>45984</v>
      </c>
      <c r="D88" s="21">
        <v>0</v>
      </c>
      <c r="E88" s="21">
        <v>0</v>
      </c>
    </row>
    <row r="89" spans="1:6" x14ac:dyDescent="0.25">
      <c r="A89" s="19" t="s">
        <v>69</v>
      </c>
      <c r="B89" s="19" t="str">
        <f t="shared" si="12"/>
        <v>lunes</v>
      </c>
      <c r="C89" s="20">
        <v>45985</v>
      </c>
      <c r="D89" s="17">
        <v>0</v>
      </c>
      <c r="E89" s="19">
        <v>0</v>
      </c>
    </row>
    <row r="93" spans="1:6" ht="31.5" x14ac:dyDescent="0.25">
      <c r="A93" s="16" t="s">
        <v>41</v>
      </c>
      <c r="B93" s="16" t="s">
        <v>42</v>
      </c>
      <c r="C93" s="16" t="s">
        <v>47</v>
      </c>
      <c r="D93" s="16" t="s">
        <v>43</v>
      </c>
      <c r="E93" s="16" t="s">
        <v>46</v>
      </c>
    </row>
    <row r="94" spans="1:6" x14ac:dyDescent="0.25">
      <c r="A94" s="19" t="s">
        <v>70</v>
      </c>
      <c r="B94" s="19" t="str">
        <f>TEXT(C94,"DDDD")</f>
        <v>lunes</v>
      </c>
      <c r="C94" s="20">
        <v>45985</v>
      </c>
      <c r="D94" s="19">
        <v>19</v>
      </c>
      <c r="E94" s="19">
        <v>19</v>
      </c>
    </row>
    <row r="95" spans="1:6" x14ac:dyDescent="0.25">
      <c r="A95" s="19" t="s">
        <v>70</v>
      </c>
      <c r="B95" s="19" t="str">
        <f t="shared" ref="B95:B114" si="14">TEXT(C95,"DDDD")</f>
        <v>martes</v>
      </c>
      <c r="C95" s="20">
        <v>45986</v>
      </c>
      <c r="D95" s="19">
        <f>D94-1.375</f>
        <v>17.625</v>
      </c>
      <c r="E95" s="19">
        <v>19</v>
      </c>
    </row>
    <row r="96" spans="1:6" x14ac:dyDescent="0.25">
      <c r="A96" s="25" t="s">
        <v>70</v>
      </c>
      <c r="B96" s="25" t="str">
        <f t="shared" si="14"/>
        <v>miércoles</v>
      </c>
      <c r="C96" s="20">
        <v>45987</v>
      </c>
      <c r="D96" s="19">
        <f t="shared" ref="D96:D112" si="15">D95-1.375</f>
        <v>16.25</v>
      </c>
      <c r="E96" s="25">
        <v>19</v>
      </c>
      <c r="F96" s="9">
        <v>5</v>
      </c>
    </row>
    <row r="97" spans="1:6" x14ac:dyDescent="0.25">
      <c r="A97" s="25" t="s">
        <v>70</v>
      </c>
      <c r="B97" s="25" t="str">
        <f t="shared" si="14"/>
        <v>jueves</v>
      </c>
      <c r="C97" s="20">
        <v>45988</v>
      </c>
      <c r="D97" s="19">
        <f t="shared" si="15"/>
        <v>14.875</v>
      </c>
      <c r="E97" s="25">
        <v>14</v>
      </c>
    </row>
    <row r="98" spans="1:6" x14ac:dyDescent="0.25">
      <c r="A98" s="25" t="s">
        <v>70</v>
      </c>
      <c r="B98" s="25" t="str">
        <f t="shared" si="14"/>
        <v>viernes</v>
      </c>
      <c r="C98" s="20">
        <v>45989</v>
      </c>
      <c r="D98" s="19">
        <f t="shared" si="15"/>
        <v>13.5</v>
      </c>
      <c r="E98" s="25">
        <v>14</v>
      </c>
      <c r="F98" s="9">
        <v>3</v>
      </c>
    </row>
    <row r="99" spans="1:6" x14ac:dyDescent="0.25">
      <c r="A99" s="26" t="s">
        <v>70</v>
      </c>
      <c r="B99" s="26" t="str">
        <f t="shared" si="14"/>
        <v>sábado</v>
      </c>
      <c r="C99" s="22">
        <v>45990</v>
      </c>
      <c r="D99" s="21">
        <f t="shared" si="15"/>
        <v>12.125</v>
      </c>
      <c r="E99" s="26">
        <v>11</v>
      </c>
    </row>
    <row r="100" spans="1:6" x14ac:dyDescent="0.25">
      <c r="A100" s="26" t="s">
        <v>70</v>
      </c>
      <c r="B100" s="26" t="str">
        <f t="shared" si="14"/>
        <v>domingo</v>
      </c>
      <c r="C100" s="22">
        <v>45991</v>
      </c>
      <c r="D100" s="21">
        <f>+D99</f>
        <v>12.125</v>
      </c>
      <c r="E100" s="26">
        <v>11</v>
      </c>
    </row>
    <row r="101" spans="1:6" x14ac:dyDescent="0.25">
      <c r="A101" s="25" t="s">
        <v>70</v>
      </c>
      <c r="B101" s="25" t="str">
        <f t="shared" si="14"/>
        <v>lunes</v>
      </c>
      <c r="C101" s="20">
        <v>45992</v>
      </c>
      <c r="D101" s="19">
        <f>+D100</f>
        <v>12.125</v>
      </c>
      <c r="E101" s="25">
        <v>11</v>
      </c>
    </row>
    <row r="102" spans="1:6" x14ac:dyDescent="0.25">
      <c r="A102" s="25" t="s">
        <v>70</v>
      </c>
      <c r="B102" s="25" t="str">
        <f t="shared" si="14"/>
        <v>martes</v>
      </c>
      <c r="C102" s="20">
        <v>45993</v>
      </c>
      <c r="D102" s="19">
        <f t="shared" si="15"/>
        <v>10.75</v>
      </c>
      <c r="E102" s="25">
        <v>11</v>
      </c>
      <c r="F102" s="9">
        <v>3</v>
      </c>
    </row>
    <row r="103" spans="1:6" x14ac:dyDescent="0.25">
      <c r="A103" s="25" t="s">
        <v>70</v>
      </c>
      <c r="B103" s="25" t="str">
        <f t="shared" si="14"/>
        <v>miércoles</v>
      </c>
      <c r="C103" s="20">
        <v>45994</v>
      </c>
      <c r="D103" s="19">
        <f t="shared" si="15"/>
        <v>9.375</v>
      </c>
      <c r="E103" s="25">
        <v>8</v>
      </c>
    </row>
    <row r="104" spans="1:6" x14ac:dyDescent="0.25">
      <c r="A104" s="25" t="s">
        <v>70</v>
      </c>
      <c r="B104" s="25" t="str">
        <f t="shared" si="14"/>
        <v>jueves</v>
      </c>
      <c r="C104" s="20">
        <v>45995</v>
      </c>
      <c r="D104" s="19">
        <f t="shared" si="15"/>
        <v>8</v>
      </c>
      <c r="E104" s="25">
        <v>8</v>
      </c>
    </row>
    <row r="105" spans="1:6" x14ac:dyDescent="0.25">
      <c r="A105" s="25" t="s">
        <v>70</v>
      </c>
      <c r="B105" s="25" t="str">
        <f t="shared" si="14"/>
        <v>viernes</v>
      </c>
      <c r="C105" s="20">
        <v>45996</v>
      </c>
      <c r="D105" s="19">
        <f t="shared" si="15"/>
        <v>6.625</v>
      </c>
      <c r="E105" s="25">
        <v>8</v>
      </c>
      <c r="F105" s="6"/>
    </row>
    <row r="106" spans="1:6" x14ac:dyDescent="0.25">
      <c r="A106" s="26" t="s">
        <v>70</v>
      </c>
      <c r="B106" s="26" t="str">
        <f t="shared" si="14"/>
        <v>sábado</v>
      </c>
      <c r="C106" s="22">
        <v>45997</v>
      </c>
      <c r="D106" s="21">
        <f t="shared" si="15"/>
        <v>5.25</v>
      </c>
      <c r="E106" s="26">
        <v>8</v>
      </c>
    </row>
    <row r="107" spans="1:6" x14ac:dyDescent="0.25">
      <c r="A107" s="26" t="s">
        <v>70</v>
      </c>
      <c r="B107" s="26" t="str">
        <f t="shared" si="14"/>
        <v>domingo</v>
      </c>
      <c r="C107" s="22">
        <v>45998</v>
      </c>
      <c r="D107" s="21">
        <f>+D106</f>
        <v>5.25</v>
      </c>
      <c r="E107" s="26">
        <v>8</v>
      </c>
    </row>
    <row r="108" spans="1:6" x14ac:dyDescent="0.25">
      <c r="A108" s="26" t="s">
        <v>70</v>
      </c>
      <c r="B108" s="26" t="str">
        <f t="shared" si="14"/>
        <v>lunes</v>
      </c>
      <c r="C108" s="22">
        <v>45999</v>
      </c>
      <c r="D108" s="21">
        <f>+D107</f>
        <v>5.25</v>
      </c>
      <c r="E108" s="26">
        <v>8</v>
      </c>
    </row>
    <row r="109" spans="1:6" x14ac:dyDescent="0.25">
      <c r="A109" s="25" t="s">
        <v>70</v>
      </c>
      <c r="B109" s="25" t="str">
        <f t="shared" si="14"/>
        <v>martes</v>
      </c>
      <c r="C109" s="20">
        <v>46000</v>
      </c>
      <c r="D109" s="19">
        <f>+D108</f>
        <v>5.25</v>
      </c>
      <c r="E109" s="25">
        <v>8</v>
      </c>
      <c r="F109" s="6"/>
    </row>
    <row r="110" spans="1:6" x14ac:dyDescent="0.25">
      <c r="A110" s="25" t="s">
        <v>70</v>
      </c>
      <c r="B110" s="25" t="str">
        <f t="shared" si="14"/>
        <v>miércoles</v>
      </c>
      <c r="C110" s="20">
        <v>46001</v>
      </c>
      <c r="D110" s="19">
        <f t="shared" si="15"/>
        <v>3.875</v>
      </c>
      <c r="E110" s="25">
        <v>8</v>
      </c>
      <c r="F110" s="6"/>
    </row>
    <row r="111" spans="1:6" x14ac:dyDescent="0.25">
      <c r="A111" s="25" t="s">
        <v>70</v>
      </c>
      <c r="B111" s="25" t="str">
        <f t="shared" si="14"/>
        <v>jueves</v>
      </c>
      <c r="C111" s="20">
        <v>46002</v>
      </c>
      <c r="D111" s="19">
        <f t="shared" si="15"/>
        <v>2.5</v>
      </c>
      <c r="E111" s="25">
        <v>8</v>
      </c>
      <c r="F111" s="9">
        <v>8</v>
      </c>
    </row>
    <row r="112" spans="1:6" x14ac:dyDescent="0.25">
      <c r="A112" s="25" t="s">
        <v>70</v>
      </c>
      <c r="B112" s="25" t="str">
        <f t="shared" si="14"/>
        <v>viernes</v>
      </c>
      <c r="C112" s="20">
        <v>46003</v>
      </c>
      <c r="D112" s="19">
        <f t="shared" si="15"/>
        <v>1.125</v>
      </c>
      <c r="E112" s="25">
        <v>0</v>
      </c>
      <c r="F112" s="6"/>
    </row>
    <row r="113" spans="1:6" x14ac:dyDescent="0.25">
      <c r="A113" s="26" t="s">
        <v>70</v>
      </c>
      <c r="B113" s="26" t="str">
        <f t="shared" si="14"/>
        <v>sábado</v>
      </c>
      <c r="C113" s="22">
        <v>46004</v>
      </c>
      <c r="D113" s="21">
        <v>0</v>
      </c>
      <c r="E113" s="26">
        <v>0</v>
      </c>
      <c r="F113" s="6"/>
    </row>
    <row r="114" spans="1:6" x14ac:dyDescent="0.25">
      <c r="A114" s="26" t="s">
        <v>70</v>
      </c>
      <c r="B114" s="26" t="str">
        <f t="shared" si="14"/>
        <v>domingo</v>
      </c>
      <c r="C114" s="22">
        <v>46005</v>
      </c>
      <c r="D114" s="21">
        <v>0</v>
      </c>
      <c r="E114" s="26">
        <v>0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Datos_Estimación</vt:lpstr>
      <vt:lpstr>Priorización_Prod_Backlog</vt:lpstr>
      <vt:lpstr>Burndown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Oscar Farley Ballesteros Romero</cp:lastModifiedBy>
  <dcterms:created xsi:type="dcterms:W3CDTF">2025-11-24T02:49:34Z</dcterms:created>
  <dcterms:modified xsi:type="dcterms:W3CDTF">2026-01-19T13:29:10Z</dcterms:modified>
</cp:coreProperties>
</file>