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ropbox\MAESTRIA_DGP_USTA\4-CUARTO_SEMESTRE\TRABAJO_GRADO\"/>
    </mc:Choice>
  </mc:AlternateContent>
  <bookViews>
    <workbookView xWindow="-120" yWindow="-120" windowWidth="20736" windowHeight="11160"/>
  </bookViews>
  <sheets>
    <sheet name="CONSOLIDADO Y FC" sheetId="1" r:id="rId1"/>
    <sheet name="PERSONAL" sheetId="2" r:id="rId2"/>
    <sheet name="MEDIOS_PRODUCCION" sheetId="3"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2" i="1" l="1"/>
  <c r="F64" i="1"/>
  <c r="E64" i="1"/>
  <c r="D64" i="1"/>
  <c r="C64" i="1"/>
  <c r="F63" i="1"/>
  <c r="E63" i="1"/>
  <c r="D63" i="1"/>
  <c r="C63" i="1"/>
  <c r="H8" i="1"/>
  <c r="D41" i="1" l="1"/>
  <c r="E41" i="1"/>
  <c r="F41" i="1"/>
  <c r="C41" i="1"/>
  <c r="D31" i="1" l="1"/>
  <c r="E31" i="1"/>
  <c r="F31" i="1"/>
  <c r="C31" i="1"/>
  <c r="F13" i="3"/>
  <c r="G13" i="3"/>
  <c r="H13" i="3"/>
  <c r="E13" i="3"/>
  <c r="E12" i="3"/>
  <c r="D51" i="1" l="1"/>
  <c r="E51" i="1"/>
  <c r="F51" i="1"/>
  <c r="C51" i="1"/>
  <c r="F39" i="1"/>
  <c r="E39" i="1"/>
  <c r="D39" i="1"/>
  <c r="C39" i="1"/>
  <c r="D30" i="1"/>
  <c r="E30" i="1"/>
  <c r="F30" i="1"/>
  <c r="C30" i="1"/>
  <c r="D29" i="1"/>
  <c r="E29" i="1"/>
  <c r="F29" i="1"/>
  <c r="C29" i="1"/>
  <c r="D28" i="1"/>
  <c r="E28" i="1"/>
  <c r="F28" i="1"/>
  <c r="C28" i="1"/>
  <c r="D27" i="1"/>
  <c r="D32" i="1" s="1"/>
  <c r="E27" i="1"/>
  <c r="F27" i="1"/>
  <c r="F32" i="1" s="1"/>
  <c r="C27" i="1"/>
  <c r="C32" i="1" s="1"/>
  <c r="E11" i="3"/>
  <c r="E10" i="3"/>
  <c r="F9" i="3"/>
  <c r="G9" i="3"/>
  <c r="H9" i="3"/>
  <c r="E9" i="3"/>
  <c r="F5" i="3"/>
  <c r="G5" i="3"/>
  <c r="H5" i="3"/>
  <c r="F6" i="3"/>
  <c r="G6" i="3"/>
  <c r="H6" i="3"/>
  <c r="F7" i="3"/>
  <c r="G7" i="3"/>
  <c r="H7" i="3"/>
  <c r="F8" i="3"/>
  <c r="G8" i="3"/>
  <c r="H8" i="3"/>
  <c r="E8" i="3"/>
  <c r="E7" i="3"/>
  <c r="E6" i="3"/>
  <c r="E5" i="3"/>
  <c r="C9" i="1"/>
  <c r="D9" i="1"/>
  <c r="E9" i="1"/>
  <c r="F9" i="1"/>
  <c r="F5" i="2"/>
  <c r="G5" i="2"/>
  <c r="H5" i="2"/>
  <c r="I5" i="2"/>
  <c r="F17" i="1" s="1"/>
  <c r="F6" i="2"/>
  <c r="G6" i="2"/>
  <c r="H6" i="2"/>
  <c r="I6" i="2"/>
  <c r="F7" i="2"/>
  <c r="G7" i="2"/>
  <c r="H7" i="2"/>
  <c r="I7" i="2"/>
  <c r="F8" i="2"/>
  <c r="G8" i="2"/>
  <c r="H8" i="2"/>
  <c r="I8" i="2"/>
  <c r="F9" i="2"/>
  <c r="G9" i="2"/>
  <c r="H9" i="2"/>
  <c r="I9" i="2"/>
  <c r="F10" i="2"/>
  <c r="G10" i="2"/>
  <c r="H10" i="2"/>
  <c r="I10" i="2"/>
  <c r="C18" i="1"/>
  <c r="D18" i="1"/>
  <c r="E18" i="1"/>
  <c r="F18" i="1"/>
  <c r="C19" i="1"/>
  <c r="D19" i="1"/>
  <c r="E19" i="1"/>
  <c r="F19" i="1"/>
  <c r="C20" i="1"/>
  <c r="D20" i="1"/>
  <c r="E20" i="1"/>
  <c r="F20" i="1"/>
  <c r="C21" i="1"/>
  <c r="D21" i="1"/>
  <c r="E21" i="1"/>
  <c r="F21" i="1"/>
  <c r="D17" i="1"/>
  <c r="E17" i="1"/>
  <c r="C17" i="1"/>
  <c r="E32" i="1" l="1"/>
  <c r="E22" i="1"/>
  <c r="D22" i="1"/>
  <c r="F22" i="1"/>
  <c r="C22" i="1"/>
  <c r="C44" i="1" l="1"/>
  <c r="D2" i="1" s="1"/>
  <c r="D44" i="1" s="1"/>
  <c r="E2" i="1" s="1"/>
  <c r="E44" i="1" s="1"/>
  <c r="F2" i="1" s="1"/>
  <c r="F44" i="1" s="1"/>
  <c r="C53" i="1"/>
  <c r="C55" i="1" s="1"/>
  <c r="F53" i="1"/>
  <c r="F55" i="1" s="1"/>
  <c r="F61" i="1" s="1"/>
  <c r="D53" i="1"/>
  <c r="D55" i="1" s="1"/>
  <c r="D61" i="1" s="1"/>
  <c r="E53" i="1"/>
  <c r="E55" i="1" s="1"/>
  <c r="E61" i="1" s="1"/>
  <c r="C61" i="1" l="1"/>
  <c r="B61" i="1" s="1"/>
  <c r="B60" i="1"/>
</calcChain>
</file>

<file path=xl/sharedStrings.xml><?xml version="1.0" encoding="utf-8"?>
<sst xmlns="http://schemas.openxmlformats.org/spreadsheetml/2006/main" count="130" uniqueCount="63">
  <si>
    <t>COSTO DE PERSONAL</t>
  </si>
  <si>
    <t>Perfil</t>
  </si>
  <si>
    <t>Valor Mensual</t>
  </si>
  <si>
    <t>Factor Prestacional</t>
  </si>
  <si>
    <t>Gerente de proyecto</t>
  </si>
  <si>
    <t>TOTAL COSTO DE PERSONAL</t>
  </si>
  <si>
    <t>mes 1</t>
  </si>
  <si>
    <t>mes 2</t>
  </si>
  <si>
    <t>mes 3</t>
  </si>
  <si>
    <t>mes 4</t>
  </si>
  <si>
    <t>Scrum Master</t>
  </si>
  <si>
    <t>Abogado Especialista en Pensiones</t>
  </si>
  <si>
    <t>Rol</t>
  </si>
  <si>
    <t>Cantidad</t>
  </si>
  <si>
    <t>Periodos</t>
  </si>
  <si>
    <t>Profesional de Calidad</t>
  </si>
  <si>
    <t>Profesional Administrativo y Financiero</t>
  </si>
  <si>
    <t>Ingeniero de Sistemas</t>
  </si>
  <si>
    <t>SALDO INICIAL</t>
  </si>
  <si>
    <t>Equipo de Desarrollo</t>
  </si>
  <si>
    <t>INGRESOS</t>
  </si>
  <si>
    <t>Concepto</t>
  </si>
  <si>
    <t>Detalle</t>
  </si>
  <si>
    <t>Este valor corresponde a la diferencia obtenida entre el valor esperado por recibir del Ministerio de Hacienda para pago de nomina de pensionados en la vigencia 2025, respecto al valor que fue girado para pago de nomina de pensionados en la vigencia 2024.</t>
  </si>
  <si>
    <t>Valor Adicional Girado por Min Hacienda para Pago de Obligaciones Pensionales en vigencia 2025.</t>
  </si>
  <si>
    <t>MEDIOS DE PRODUCCIÓN</t>
  </si>
  <si>
    <t>Item</t>
  </si>
  <si>
    <t>Valor Unitario</t>
  </si>
  <si>
    <t>Alquiler de Computadores</t>
  </si>
  <si>
    <t>Maquinaria y Equipo</t>
  </si>
  <si>
    <t>Alquiler de Sillas</t>
  </si>
  <si>
    <t>Alquiler de Escritorios</t>
  </si>
  <si>
    <t>Muebles y Enseres</t>
  </si>
  <si>
    <t>Servicio de Internet</t>
  </si>
  <si>
    <t>Papelería</t>
  </si>
  <si>
    <t>Global</t>
  </si>
  <si>
    <t>Alquiler impresora Multifuncional</t>
  </si>
  <si>
    <t>Cafeteria y Aseo</t>
  </si>
  <si>
    <t>Insumos</t>
  </si>
  <si>
    <t>Servicios</t>
  </si>
  <si>
    <t>TOTAL MEDIOS DE PRODUCCIÓN</t>
  </si>
  <si>
    <t>GASTOS LEGALES</t>
  </si>
  <si>
    <t>Impuestos y Contribuciones (Estampillas, Impuestos Municipales)</t>
  </si>
  <si>
    <t>EGRESOS</t>
  </si>
  <si>
    <t>Mes 1</t>
  </si>
  <si>
    <t>Mes 2</t>
  </si>
  <si>
    <t>Mes 3</t>
  </si>
  <si>
    <t>Mes 4</t>
  </si>
  <si>
    <t>Ingresos</t>
  </si>
  <si>
    <t>Gastos</t>
  </si>
  <si>
    <t>Total Flujo de Efectivo</t>
  </si>
  <si>
    <t>SALDO FINAL</t>
  </si>
  <si>
    <t>FLUJO DE EFECTIVO</t>
  </si>
  <si>
    <t>TIR</t>
  </si>
  <si>
    <t>VPN</t>
  </si>
  <si>
    <t>Licencia de Uso Aplicativo PASPEN</t>
  </si>
  <si>
    <t>Licencias</t>
  </si>
  <si>
    <t>TOTAL GASTOS LEGALES</t>
  </si>
  <si>
    <t>TOTAL COSTOS MEDIOS DE PRODUCCIÓN</t>
  </si>
  <si>
    <t>TOTAL DE COSTOS</t>
  </si>
  <si>
    <t>RELACIÓN BENEFICIO / COSTO</t>
  </si>
  <si>
    <t>Tasa de Inflación Causada a Dic 2025</t>
  </si>
  <si>
    <t>Fuente: https://www.dane.gov.co/files/operaciones/IPC/dic2025/bol-IPC-dic2025.pdf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</si>
</sst>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 #,##0.00;[Red]\-&quot;$&quot;\ #,##0.00"/>
    <numFmt numFmtId="43" formatCode="_-* #,##0.00_-;\-* #,##0.00_-;_-* &quot;-&quot;??_-;_-@_-"/>
    <numFmt numFmtId="164" formatCode="&quot;$&quot;\ #,##0.00"/>
  </numFmts>
  <fonts count="18" x14ac:knownFonts="1">
    <font>
      <sz val="11"/>
      <color theme="1"/>
      <name val="Calibri"/>
      <family val="2"/>
      <scheme val="minor"/>
    </font>
    <font>
      <sz val="9"/>
      <color theme="1"/>
      <name val="Arial"/>
      <family val="2"/>
    </font>
    <font>
      <sz val="11"/>
      <color theme="1"/>
      <name val="Calibri"/>
      <family val="2"/>
      <scheme val="minor"/>
    </font>
    <font>
      <b/>
      <sz val="8"/>
      <color theme="1"/>
      <name val="Segoe UI"/>
      <family val="2"/>
    </font>
    <font>
      <b/>
      <i/>
      <sz val="8"/>
      <color theme="0"/>
      <name val="Segoe UI"/>
      <family val="2"/>
    </font>
    <font>
      <sz val="8"/>
      <color theme="1"/>
      <name val="Segoe UI"/>
      <family val="2"/>
    </font>
    <font>
      <b/>
      <i/>
      <sz val="8"/>
      <color theme="1"/>
      <name val="Segoe UI"/>
      <family val="2"/>
    </font>
    <font>
      <b/>
      <sz val="9"/>
      <color theme="1"/>
      <name val="Arial"/>
      <family val="2"/>
    </font>
    <font>
      <b/>
      <sz val="10"/>
      <color theme="1"/>
      <name val="Arial"/>
      <family val="2"/>
    </font>
    <font>
      <sz val="10"/>
      <color theme="1"/>
      <name val="Segoe UI"/>
      <family val="2"/>
    </font>
    <font>
      <sz val="10"/>
      <color theme="1"/>
      <name val="Arial"/>
      <family val="2"/>
    </font>
    <font>
      <b/>
      <sz val="10"/>
      <color theme="1"/>
      <name val="Segoe UI"/>
      <family val="2"/>
    </font>
    <font>
      <b/>
      <sz val="11"/>
      <color theme="1"/>
      <name val="Arial"/>
      <family val="2"/>
    </font>
    <font>
      <b/>
      <sz val="12"/>
      <color theme="1"/>
      <name val="Arial"/>
      <family val="2"/>
    </font>
    <font>
      <sz val="12"/>
      <color theme="1"/>
      <name val="Arial"/>
      <family val="2"/>
    </font>
    <font>
      <sz val="8"/>
      <color theme="0"/>
      <name val="Segoe UI"/>
      <family val="2"/>
    </font>
    <font>
      <b/>
      <sz val="9"/>
      <color theme="1"/>
      <name val="Segoe UI"/>
      <family val="2"/>
    </font>
    <font>
      <sz val="9"/>
      <color theme="0"/>
      <name val="Arial"/>
      <family val="2"/>
    </font>
  </fonts>
  <fills count="7">
    <fill>
      <patternFill patternType="none"/>
    </fill>
    <fill>
      <patternFill patternType="gray125"/>
    </fill>
    <fill>
      <patternFill patternType="solid">
        <fgColor theme="2"/>
        <bgColor indexed="64"/>
      </patternFill>
    </fill>
    <fill>
      <patternFill patternType="solid">
        <fgColor theme="4" tint="-0.249977111117893"/>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9" tint="0.39997558519241921"/>
        <bgColor indexed="64"/>
      </patternFill>
    </fill>
  </fills>
  <borders count="11">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s>
  <cellStyleXfs count="3">
    <xf numFmtId="0" fontId="0" fillId="0" borderId="0"/>
    <xf numFmtId="43" fontId="2" fillId="0" borderId="0" applyFont="0" applyFill="0" applyBorder="0" applyAlignment="0" applyProtection="0"/>
    <xf numFmtId="9" fontId="2" fillId="0" borderId="0" applyFont="0" applyFill="0" applyBorder="0" applyAlignment="0" applyProtection="0"/>
  </cellStyleXfs>
  <cellXfs count="66">
    <xf numFmtId="0" fontId="0" fillId="0" borderId="0" xfId="0"/>
    <xf numFmtId="0" fontId="1" fillId="0" borderId="0" xfId="0" applyFont="1" applyAlignment="1">
      <alignment vertical="center"/>
    </xf>
    <xf numFmtId="0" fontId="4" fillId="3" borderId="1" xfId="0" applyFont="1" applyFill="1" applyBorder="1" applyAlignment="1">
      <alignment horizontal="center" vertical="center" wrapText="1"/>
    </xf>
    <xf numFmtId="0" fontId="5" fillId="0" borderId="1" xfId="0" applyFont="1" applyBorder="1" applyAlignment="1">
      <alignment vertical="center"/>
    </xf>
    <xf numFmtId="4" fontId="5" fillId="0" borderId="1" xfId="0" applyNumberFormat="1" applyFont="1" applyBorder="1" applyAlignment="1">
      <alignment vertical="center"/>
    </xf>
    <xf numFmtId="0" fontId="4" fillId="3" borderId="2" xfId="0" applyFont="1" applyFill="1" applyBorder="1" applyAlignment="1">
      <alignment horizontal="center" vertical="center" wrapText="1"/>
    </xf>
    <xf numFmtId="43" fontId="1" fillId="0" borderId="0" xfId="1" applyFont="1" applyAlignment="1">
      <alignment vertical="center"/>
    </xf>
    <xf numFmtId="0" fontId="1" fillId="0" borderId="0" xfId="0" applyFont="1" applyAlignment="1">
      <alignment horizontal="center" vertical="center"/>
    </xf>
    <xf numFmtId="0" fontId="5" fillId="0" borderId="1" xfId="0" applyFont="1" applyBorder="1" applyAlignment="1">
      <alignment horizontal="center" vertical="center"/>
    </xf>
    <xf numFmtId="4" fontId="1" fillId="0" borderId="0" xfId="0" applyNumberFormat="1" applyFont="1" applyAlignment="1">
      <alignment vertical="center"/>
    </xf>
    <xf numFmtId="4" fontId="3" fillId="0" borderId="1" xfId="0" applyNumberFormat="1" applyFont="1" applyBorder="1" applyAlignment="1">
      <alignment vertical="center"/>
    </xf>
    <xf numFmtId="164" fontId="5" fillId="0" borderId="1" xfId="0" applyNumberFormat="1" applyFont="1" applyBorder="1" applyAlignment="1">
      <alignment vertical="center"/>
    </xf>
    <xf numFmtId="0" fontId="5" fillId="0" borderId="1" xfId="0" applyFont="1" applyBorder="1" applyAlignment="1">
      <alignment vertical="center" wrapText="1"/>
    </xf>
    <xf numFmtId="164" fontId="3" fillId="0" borderId="1" xfId="0" applyNumberFormat="1" applyFont="1" applyBorder="1" applyAlignment="1">
      <alignment vertical="center"/>
    </xf>
    <xf numFmtId="4" fontId="7" fillId="0" borderId="0" xfId="0" applyNumberFormat="1" applyFont="1" applyAlignment="1">
      <alignment vertical="center"/>
    </xf>
    <xf numFmtId="0" fontId="7" fillId="0" borderId="0" xfId="0" applyFont="1" applyAlignment="1">
      <alignment vertical="center"/>
    </xf>
    <xf numFmtId="164" fontId="1" fillId="0" borderId="0" xfId="0" applyNumberFormat="1" applyFont="1" applyAlignment="1">
      <alignment vertical="center"/>
    </xf>
    <xf numFmtId="164" fontId="9" fillId="0" borderId="1" xfId="0" applyNumberFormat="1" applyFont="1" applyBorder="1" applyAlignment="1">
      <alignment vertical="center"/>
    </xf>
    <xf numFmtId="0" fontId="10" fillId="0" borderId="0" xfId="0" applyFont="1" applyAlignment="1">
      <alignment vertical="center"/>
    </xf>
    <xf numFmtId="164" fontId="11" fillId="0" borderId="1" xfId="0" applyNumberFormat="1" applyFont="1" applyBorder="1" applyAlignment="1">
      <alignment vertical="center"/>
    </xf>
    <xf numFmtId="0" fontId="8" fillId="0" borderId="0" xfId="0" applyFont="1" applyAlignment="1">
      <alignment vertical="center"/>
    </xf>
    <xf numFmtId="0" fontId="11" fillId="2" borderId="1" xfId="0" applyFont="1" applyFill="1" applyBorder="1" applyAlignment="1">
      <alignment horizontal="center" vertical="center"/>
    </xf>
    <xf numFmtId="0" fontId="9" fillId="0" borderId="1" xfId="0" applyFont="1" applyBorder="1" applyAlignment="1">
      <alignment vertical="center"/>
    </xf>
    <xf numFmtId="0" fontId="13" fillId="0" borderId="0" xfId="0" applyFont="1" applyAlignment="1">
      <alignment vertical="center"/>
    </xf>
    <xf numFmtId="0" fontId="14" fillId="0" borderId="0" xfId="0" applyFont="1" applyAlignment="1">
      <alignment vertical="center"/>
    </xf>
    <xf numFmtId="8" fontId="5" fillId="0" borderId="0" xfId="0" applyNumberFormat="1" applyFont="1" applyAlignment="1">
      <alignment vertical="center"/>
    </xf>
    <xf numFmtId="164" fontId="15" fillId="0" borderId="0" xfId="0" applyNumberFormat="1" applyFont="1" applyAlignment="1">
      <alignment vertical="center"/>
    </xf>
    <xf numFmtId="10" fontId="1" fillId="0" borderId="0" xfId="2" applyNumberFormat="1" applyFont="1" applyAlignment="1">
      <alignment horizontal="center" vertical="center"/>
    </xf>
    <xf numFmtId="10" fontId="12" fillId="4" borderId="1" xfId="0" applyNumberFormat="1" applyFont="1" applyFill="1" applyBorder="1" applyAlignment="1">
      <alignment horizontal="center" vertical="center"/>
    </xf>
    <xf numFmtId="8" fontId="12" fillId="4" borderId="1" xfId="0" applyNumberFormat="1" applyFont="1" applyFill="1" applyBorder="1" applyAlignment="1">
      <alignment horizontal="center" vertical="center"/>
    </xf>
    <xf numFmtId="0" fontId="12" fillId="6" borderId="1" xfId="0" applyFont="1" applyFill="1" applyBorder="1" applyAlignment="1">
      <alignment horizontal="center" vertical="center"/>
    </xf>
    <xf numFmtId="164" fontId="16" fillId="0" borderId="1" xfId="0" applyNumberFormat="1" applyFont="1" applyBorder="1" applyAlignment="1">
      <alignment vertical="center"/>
    </xf>
    <xf numFmtId="2" fontId="12" fillId="4" borderId="1" xfId="0" applyNumberFormat="1" applyFont="1" applyFill="1" applyBorder="1" applyAlignment="1">
      <alignment horizontal="center" vertical="center"/>
    </xf>
    <xf numFmtId="0" fontId="17" fillId="0" borderId="0" xfId="0" applyFont="1" applyAlignment="1">
      <alignment vertical="center"/>
    </xf>
    <xf numFmtId="0" fontId="8" fillId="0" borderId="1" xfId="0" applyFont="1" applyBorder="1" applyAlignment="1">
      <alignment horizontal="center" vertical="center"/>
    </xf>
    <xf numFmtId="0" fontId="11" fillId="2" borderId="4" xfId="0" applyFont="1" applyFill="1" applyBorder="1" applyAlignment="1">
      <alignment horizontal="center" vertical="center"/>
    </xf>
    <xf numFmtId="0" fontId="11" fillId="2" borderId="6" xfId="0" applyFont="1" applyFill="1" applyBorder="1" applyAlignment="1">
      <alignment horizontal="center" vertical="center"/>
    </xf>
    <xf numFmtId="164" fontId="9" fillId="0" borderId="4" xfId="0" applyNumberFormat="1" applyFont="1" applyBorder="1" applyAlignment="1">
      <alignment horizontal="center" vertical="center"/>
    </xf>
    <xf numFmtId="164" fontId="9" fillId="0" borderId="6"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6" xfId="0" applyFont="1" applyBorder="1" applyAlignment="1">
      <alignment horizontal="center" vertical="center"/>
    </xf>
    <xf numFmtId="0" fontId="9" fillId="0" borderId="4" xfId="0" applyFont="1" applyBorder="1" applyAlignment="1">
      <alignment horizontal="center" vertical="center"/>
    </xf>
    <xf numFmtId="0" fontId="9" fillId="0" borderId="6" xfId="0" applyFont="1" applyBorder="1" applyAlignment="1">
      <alignment horizontal="center" vertical="center"/>
    </xf>
    <xf numFmtId="164" fontId="11" fillId="0" borderId="4" xfId="0" applyNumberFormat="1" applyFont="1" applyBorder="1" applyAlignment="1">
      <alignment horizontal="center" vertical="center"/>
    </xf>
    <xf numFmtId="164" fontId="11" fillId="0" borderId="6" xfId="0" applyNumberFormat="1"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3" fillId="4" borderId="4" xfId="0" applyFont="1" applyFill="1" applyBorder="1" applyAlignment="1">
      <alignment horizontal="left" vertical="center"/>
    </xf>
    <xf numFmtId="0" fontId="3" fillId="4" borderId="5" xfId="0" applyFont="1" applyFill="1" applyBorder="1" applyAlignment="1">
      <alignment horizontal="left" vertical="center"/>
    </xf>
    <xf numFmtId="0" fontId="3" fillId="4" borderId="6" xfId="0" applyFont="1" applyFill="1" applyBorder="1" applyAlignment="1">
      <alignment horizontal="left" vertical="center"/>
    </xf>
    <xf numFmtId="0" fontId="3" fillId="5" borderId="4" xfId="0" applyFont="1" applyFill="1" applyBorder="1" applyAlignment="1">
      <alignment horizontal="left" vertical="center"/>
    </xf>
    <xf numFmtId="0" fontId="3" fillId="5" borderId="5" xfId="0" applyFont="1" applyFill="1" applyBorder="1" applyAlignment="1">
      <alignment horizontal="left" vertical="center"/>
    </xf>
    <xf numFmtId="0" fontId="3" fillId="5" borderId="6" xfId="0" applyFont="1" applyFill="1" applyBorder="1" applyAlignment="1">
      <alignment horizontal="left" vertical="center"/>
    </xf>
    <xf numFmtId="0" fontId="3" fillId="2" borderId="1" xfId="0" applyFont="1" applyFill="1" applyBorder="1" applyAlignment="1">
      <alignment horizontal="left" vertical="center"/>
    </xf>
    <xf numFmtId="0" fontId="5" fillId="0" borderId="4" xfId="0" applyFont="1" applyBorder="1" applyAlignment="1">
      <alignment horizontal="left" vertical="center"/>
    </xf>
    <xf numFmtId="0" fontId="5" fillId="0" borderId="6" xfId="0" applyFont="1" applyBorder="1" applyAlignment="1">
      <alignment horizontal="left" vertical="center"/>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3" fillId="0" borderId="5" xfId="0" applyFont="1" applyBorder="1" applyAlignment="1">
      <alignment horizontal="center" vertical="center"/>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tabSelected="1" topLeftCell="A43" workbookViewId="0">
      <selection activeCell="B62" sqref="B62"/>
    </sheetView>
  </sheetViews>
  <sheetFormatPr baseColWidth="10" defaultColWidth="11.44140625" defaultRowHeight="11.4" x14ac:dyDescent="0.3"/>
  <cols>
    <col min="1" max="1" width="33.5546875" style="1" customWidth="1"/>
    <col min="2" max="2" width="34.5546875" style="1" customWidth="1"/>
    <col min="3" max="6" width="18.33203125" style="1" customWidth="1"/>
    <col min="7" max="7" width="12.44140625" style="1" bestFit="1" customWidth="1"/>
    <col min="8" max="8" width="15.44140625" style="1" bestFit="1" customWidth="1"/>
    <col min="9" max="16384" width="11.44140625" style="1"/>
  </cols>
  <sheetData>
    <row r="1" spans="1:8" x14ac:dyDescent="0.3">
      <c r="C1" s="5" t="s">
        <v>6</v>
      </c>
      <c r="D1" s="5" t="s">
        <v>7</v>
      </c>
      <c r="E1" s="5" t="s">
        <v>8</v>
      </c>
      <c r="F1" s="5" t="s">
        <v>9</v>
      </c>
    </row>
    <row r="2" spans="1:8" s="20" customFormat="1" ht="15" x14ac:dyDescent="0.3">
      <c r="A2" s="34" t="s">
        <v>18</v>
      </c>
      <c r="B2" s="34"/>
      <c r="C2" s="19">
        <v>0</v>
      </c>
      <c r="D2" s="19">
        <f>C44</f>
        <v>-73260208</v>
      </c>
      <c r="E2" s="19">
        <f t="shared" ref="E2:F2" si="0">D44</f>
        <v>-109890312</v>
      </c>
      <c r="F2" s="19">
        <f t="shared" si="0"/>
        <v>-146520416</v>
      </c>
    </row>
    <row r="4" spans="1:8" x14ac:dyDescent="0.3">
      <c r="A4" s="49" t="s">
        <v>20</v>
      </c>
      <c r="B4" s="50"/>
      <c r="C4" s="50"/>
      <c r="D4" s="50"/>
      <c r="E4" s="50"/>
      <c r="F4" s="51"/>
    </row>
    <row r="6" spans="1:8" x14ac:dyDescent="0.3">
      <c r="A6" s="47" t="s">
        <v>21</v>
      </c>
      <c r="B6" s="47" t="s">
        <v>22</v>
      </c>
      <c r="C6" s="62" t="s">
        <v>14</v>
      </c>
      <c r="D6" s="63"/>
      <c r="E6" s="63"/>
      <c r="F6" s="64"/>
    </row>
    <row r="7" spans="1:8" x14ac:dyDescent="0.3">
      <c r="A7" s="48"/>
      <c r="B7" s="48"/>
      <c r="C7" s="2" t="s">
        <v>6</v>
      </c>
      <c r="D7" s="2" t="s">
        <v>7</v>
      </c>
      <c r="E7" s="2" t="s">
        <v>8</v>
      </c>
      <c r="F7" s="2" t="s">
        <v>9</v>
      </c>
    </row>
    <row r="8" spans="1:8" ht="68.400000000000006" x14ac:dyDescent="0.3">
      <c r="A8" s="12" t="s">
        <v>24</v>
      </c>
      <c r="B8" s="12" t="s">
        <v>23</v>
      </c>
      <c r="C8" s="11">
        <v>0</v>
      </c>
      <c r="D8" s="11">
        <v>0</v>
      </c>
      <c r="E8" s="11">
        <v>0</v>
      </c>
      <c r="F8" s="11">
        <v>3400000000</v>
      </c>
      <c r="H8" s="16">
        <f>18000000000-F8</f>
        <v>14600000000</v>
      </c>
    </row>
    <row r="9" spans="1:8" x14ac:dyDescent="0.3">
      <c r="A9" s="45" t="s">
        <v>5</v>
      </c>
      <c r="B9" s="46"/>
      <c r="C9" s="13">
        <f t="shared" ref="C9:E9" si="1">SUM(C8)</f>
        <v>0</v>
      </c>
      <c r="D9" s="13">
        <f t="shared" si="1"/>
        <v>0</v>
      </c>
      <c r="E9" s="13">
        <f t="shared" si="1"/>
        <v>0</v>
      </c>
      <c r="F9" s="13">
        <f>SUM(F8)</f>
        <v>3400000000</v>
      </c>
    </row>
    <row r="12" spans="1:8" x14ac:dyDescent="0.3">
      <c r="A12" s="52" t="s">
        <v>43</v>
      </c>
      <c r="B12" s="53"/>
      <c r="C12" s="53"/>
      <c r="D12" s="53"/>
      <c r="E12" s="53"/>
      <c r="F12" s="54"/>
    </row>
    <row r="14" spans="1:8" x14ac:dyDescent="0.3">
      <c r="A14" s="55" t="s">
        <v>0</v>
      </c>
      <c r="B14" s="55"/>
      <c r="C14" s="55"/>
      <c r="D14" s="55"/>
      <c r="E14" s="55"/>
      <c r="F14" s="55"/>
    </row>
    <row r="15" spans="1:8" ht="15" customHeight="1" x14ac:dyDescent="0.3">
      <c r="A15" s="47" t="s">
        <v>1</v>
      </c>
      <c r="B15" s="47" t="s">
        <v>12</v>
      </c>
      <c r="C15" s="62" t="s">
        <v>14</v>
      </c>
      <c r="D15" s="63"/>
      <c r="E15" s="63"/>
      <c r="F15" s="64"/>
    </row>
    <row r="16" spans="1:8" x14ac:dyDescent="0.3">
      <c r="A16" s="48"/>
      <c r="B16" s="48"/>
      <c r="C16" s="2" t="s">
        <v>6</v>
      </c>
      <c r="D16" s="2" t="s">
        <v>7</v>
      </c>
      <c r="E16" s="2" t="s">
        <v>8</v>
      </c>
      <c r="F16" s="2" t="s">
        <v>9</v>
      </c>
    </row>
    <row r="17" spans="1:8" x14ac:dyDescent="0.3">
      <c r="A17" s="3" t="s">
        <v>4</v>
      </c>
      <c r="B17" s="3" t="s">
        <v>10</v>
      </c>
      <c r="C17" s="11">
        <f>PERSONAL!F5</f>
        <v>7700000</v>
      </c>
      <c r="D17" s="11">
        <f>PERSONAL!G5</f>
        <v>7700000</v>
      </c>
      <c r="E17" s="11">
        <f>PERSONAL!H5</f>
        <v>7700000</v>
      </c>
      <c r="F17" s="11">
        <f>PERSONAL!I5</f>
        <v>7700000</v>
      </c>
    </row>
    <row r="18" spans="1:8" x14ac:dyDescent="0.3">
      <c r="A18" s="3" t="s">
        <v>11</v>
      </c>
      <c r="B18" s="3" t="s">
        <v>19</v>
      </c>
      <c r="C18" s="11">
        <f>PERSONAL!F6</f>
        <v>5698000</v>
      </c>
      <c r="D18" s="11">
        <f>PERSONAL!G6</f>
        <v>5698000</v>
      </c>
      <c r="E18" s="11">
        <f>PERSONAL!H6</f>
        <v>5698000</v>
      </c>
      <c r="F18" s="11">
        <f>PERSONAL!I6</f>
        <v>5698000</v>
      </c>
    </row>
    <row r="19" spans="1:8" x14ac:dyDescent="0.3">
      <c r="A19" s="3" t="s">
        <v>15</v>
      </c>
      <c r="B19" s="3" t="s">
        <v>19</v>
      </c>
      <c r="C19" s="11">
        <f>PERSONAL!F7</f>
        <v>5544000</v>
      </c>
      <c r="D19" s="11">
        <f>PERSONAL!G7</f>
        <v>5544000</v>
      </c>
      <c r="E19" s="11">
        <f>PERSONAL!H7</f>
        <v>5544000</v>
      </c>
      <c r="F19" s="11">
        <f>PERSONAL!I7</f>
        <v>5544000</v>
      </c>
    </row>
    <row r="20" spans="1:8" x14ac:dyDescent="0.3">
      <c r="A20" s="3" t="s">
        <v>17</v>
      </c>
      <c r="B20" s="3" t="s">
        <v>19</v>
      </c>
      <c r="C20" s="11">
        <f>PERSONAL!F8</f>
        <v>4620000</v>
      </c>
      <c r="D20" s="11">
        <f>PERSONAL!G8</f>
        <v>4620000</v>
      </c>
      <c r="E20" s="11">
        <f>PERSONAL!H8</f>
        <v>4620000</v>
      </c>
      <c r="F20" s="11">
        <f>PERSONAL!I8</f>
        <v>4620000</v>
      </c>
    </row>
    <row r="21" spans="1:8" x14ac:dyDescent="0.3">
      <c r="A21" s="3" t="s">
        <v>16</v>
      </c>
      <c r="B21" s="3" t="s">
        <v>19</v>
      </c>
      <c r="C21" s="11">
        <f>PERSONAL!F9</f>
        <v>9240000</v>
      </c>
      <c r="D21" s="11">
        <f>PERSONAL!G9</f>
        <v>9240000</v>
      </c>
      <c r="E21" s="11">
        <f>PERSONAL!H9</f>
        <v>9240000</v>
      </c>
      <c r="F21" s="11">
        <f>PERSONAL!I9</f>
        <v>9240000</v>
      </c>
    </row>
    <row r="22" spans="1:8" x14ac:dyDescent="0.3">
      <c r="A22" s="45" t="s">
        <v>5</v>
      </c>
      <c r="B22" s="46"/>
      <c r="C22" s="13">
        <f>SUM(C17:C21)</f>
        <v>32802000</v>
      </c>
      <c r="D22" s="13">
        <f t="shared" ref="D22:F22" si="2">SUM(D17:D21)</f>
        <v>32802000</v>
      </c>
      <c r="E22" s="13">
        <f t="shared" si="2"/>
        <v>32802000</v>
      </c>
      <c r="F22" s="13">
        <f t="shared" si="2"/>
        <v>32802000</v>
      </c>
      <c r="H22" s="9"/>
    </row>
    <row r="24" spans="1:8" x14ac:dyDescent="0.3">
      <c r="A24" s="55" t="s">
        <v>25</v>
      </c>
      <c r="B24" s="55"/>
      <c r="C24" s="55"/>
      <c r="D24" s="55"/>
      <c r="E24" s="55"/>
      <c r="F24" s="55"/>
    </row>
    <row r="25" spans="1:8" x14ac:dyDescent="0.3">
      <c r="A25" s="58" t="s">
        <v>21</v>
      </c>
      <c r="B25" s="59"/>
      <c r="C25" s="62" t="s">
        <v>14</v>
      </c>
      <c r="D25" s="63"/>
      <c r="E25" s="63"/>
      <c r="F25" s="64"/>
      <c r="H25" s="9"/>
    </row>
    <row r="26" spans="1:8" x14ac:dyDescent="0.3">
      <c r="A26" s="60"/>
      <c r="B26" s="61"/>
      <c r="C26" s="2" t="s">
        <v>6</v>
      </c>
      <c r="D26" s="2" t="s">
        <v>7</v>
      </c>
      <c r="E26" s="2" t="s">
        <v>8</v>
      </c>
      <c r="F26" s="2" t="s">
        <v>9</v>
      </c>
      <c r="G26" s="6"/>
    </row>
    <row r="27" spans="1:8" x14ac:dyDescent="0.3">
      <c r="A27" s="56" t="s">
        <v>29</v>
      </c>
      <c r="B27" s="57"/>
      <c r="C27" s="11">
        <f>SUM(MEDIOS_PRODUCCION!E5,MEDIOS_PRODUCCION!E8)</f>
        <v>2000000</v>
      </c>
      <c r="D27" s="11">
        <f>SUM(MEDIOS_PRODUCCION!F5,MEDIOS_PRODUCCION!F8)</f>
        <v>2000000</v>
      </c>
      <c r="E27" s="11">
        <f>SUM(MEDIOS_PRODUCCION!G5,MEDIOS_PRODUCCION!G8)</f>
        <v>2000000</v>
      </c>
      <c r="F27" s="11">
        <f>SUM(MEDIOS_PRODUCCION!H5,MEDIOS_PRODUCCION!H8)</f>
        <v>2000000</v>
      </c>
    </row>
    <row r="28" spans="1:8" x14ac:dyDescent="0.3">
      <c r="A28" s="56" t="s">
        <v>32</v>
      </c>
      <c r="B28" s="57"/>
      <c r="C28" s="11">
        <f>SUM(MEDIOS_PRODUCCION!E6,MEDIOS_PRODUCCION!E7)</f>
        <v>1500000</v>
      </c>
      <c r="D28" s="11">
        <f>SUM(MEDIOS_PRODUCCION!F6,MEDIOS_PRODUCCION!F7)</f>
        <v>1500000</v>
      </c>
      <c r="E28" s="11">
        <f>SUM(MEDIOS_PRODUCCION!G6,MEDIOS_PRODUCCION!G7)</f>
        <v>1500000</v>
      </c>
      <c r="F28" s="11">
        <f>SUM(MEDIOS_PRODUCCION!H6,MEDIOS_PRODUCCION!H7)</f>
        <v>1500000</v>
      </c>
    </row>
    <row r="29" spans="1:8" x14ac:dyDescent="0.3">
      <c r="A29" s="56" t="s">
        <v>39</v>
      </c>
      <c r="B29" s="57"/>
      <c r="C29" s="11">
        <f>SUM(MEDIOS_PRODUCCION!E9)</f>
        <v>328104</v>
      </c>
      <c r="D29" s="11">
        <f>SUM(MEDIOS_PRODUCCION!F9)</f>
        <v>328104</v>
      </c>
      <c r="E29" s="11">
        <f>SUM(MEDIOS_PRODUCCION!G9)</f>
        <v>328104</v>
      </c>
      <c r="F29" s="11">
        <f>SUM(MEDIOS_PRODUCCION!H9)</f>
        <v>328104</v>
      </c>
      <c r="H29" s="9"/>
    </row>
    <row r="30" spans="1:8" x14ac:dyDescent="0.3">
      <c r="A30" s="56" t="s">
        <v>38</v>
      </c>
      <c r="B30" s="57"/>
      <c r="C30" s="11">
        <f>SUM(MEDIOS_PRODUCCION!E10,MEDIOS_PRODUCCION!E11)</f>
        <v>6000000</v>
      </c>
      <c r="D30" s="11">
        <f>SUM(MEDIOS_PRODUCCION!F10,MEDIOS_PRODUCCION!F11)</f>
        <v>0</v>
      </c>
      <c r="E30" s="11">
        <f>SUM(MEDIOS_PRODUCCION!G10,MEDIOS_PRODUCCION!G11)</f>
        <v>0</v>
      </c>
      <c r="F30" s="11">
        <f>SUM(MEDIOS_PRODUCCION!H10,MEDIOS_PRODUCCION!H11)</f>
        <v>0</v>
      </c>
      <c r="H30" s="9"/>
    </row>
    <row r="31" spans="1:8" x14ac:dyDescent="0.3">
      <c r="A31" s="56" t="s">
        <v>56</v>
      </c>
      <c r="B31" s="57"/>
      <c r="C31" s="11">
        <f>MEDIOS_PRODUCCION!E12</f>
        <v>30630104</v>
      </c>
      <c r="D31" s="11">
        <f>MEDIOS_PRODUCCION!F12</f>
        <v>0</v>
      </c>
      <c r="E31" s="11">
        <f>MEDIOS_PRODUCCION!G12</f>
        <v>0</v>
      </c>
      <c r="F31" s="11">
        <f>MEDIOS_PRODUCCION!H12</f>
        <v>0</v>
      </c>
      <c r="H31" s="9"/>
    </row>
    <row r="32" spans="1:8" x14ac:dyDescent="0.3">
      <c r="A32" s="45" t="s">
        <v>58</v>
      </c>
      <c r="B32" s="46"/>
      <c r="C32" s="13">
        <f>SUM(C27:C31)</f>
        <v>40458208</v>
      </c>
      <c r="D32" s="13">
        <f t="shared" ref="D32:F32" si="3">SUM(D27:D31)</f>
        <v>3828104</v>
      </c>
      <c r="E32" s="13">
        <f t="shared" si="3"/>
        <v>3828104</v>
      </c>
      <c r="F32" s="13">
        <f t="shared" si="3"/>
        <v>3828104</v>
      </c>
    </row>
    <row r="35" spans="1:6" x14ac:dyDescent="0.3">
      <c r="A35" s="55" t="s">
        <v>41</v>
      </c>
      <c r="B35" s="55"/>
      <c r="C35" s="55"/>
      <c r="D35" s="55"/>
      <c r="E35" s="55"/>
      <c r="F35" s="55"/>
    </row>
    <row r="36" spans="1:6" x14ac:dyDescent="0.3">
      <c r="A36" s="58" t="s">
        <v>21</v>
      </c>
      <c r="B36" s="59"/>
      <c r="C36" s="62" t="s">
        <v>14</v>
      </c>
      <c r="D36" s="63"/>
      <c r="E36" s="63"/>
      <c r="F36" s="64"/>
    </row>
    <row r="37" spans="1:6" x14ac:dyDescent="0.3">
      <c r="A37" s="60"/>
      <c r="B37" s="61"/>
      <c r="C37" s="2" t="s">
        <v>6</v>
      </c>
      <c r="D37" s="2" t="s">
        <v>7</v>
      </c>
      <c r="E37" s="2" t="s">
        <v>8</v>
      </c>
      <c r="F37" s="2" t="s">
        <v>9</v>
      </c>
    </row>
    <row r="38" spans="1:6" x14ac:dyDescent="0.3">
      <c r="A38" s="56" t="s">
        <v>42</v>
      </c>
      <c r="B38" s="57"/>
      <c r="C38" s="11">
        <v>0</v>
      </c>
      <c r="D38" s="11">
        <v>0</v>
      </c>
      <c r="E38" s="11">
        <v>0</v>
      </c>
      <c r="F38" s="11">
        <v>0</v>
      </c>
    </row>
    <row r="39" spans="1:6" x14ac:dyDescent="0.3">
      <c r="A39" s="45" t="s">
        <v>57</v>
      </c>
      <c r="B39" s="46"/>
      <c r="C39" s="10">
        <f>SUM(C38:C38)</f>
        <v>0</v>
      </c>
      <c r="D39" s="10">
        <f>SUM(D38:D38)</f>
        <v>0</v>
      </c>
      <c r="E39" s="10">
        <f>SUM(E38:E38)</f>
        <v>0</v>
      </c>
      <c r="F39" s="10">
        <f>SUM(F38:F38)</f>
        <v>0</v>
      </c>
    </row>
    <row r="41" spans="1:6" ht="13.2" x14ac:dyDescent="0.3">
      <c r="A41" s="34" t="s">
        <v>59</v>
      </c>
      <c r="B41" s="34"/>
      <c r="C41" s="31">
        <f>SUM(C22,C32,C39)</f>
        <v>73260208</v>
      </c>
      <c r="D41" s="31">
        <f t="shared" ref="D41:F41" si="4">SUM(D22,D32,D39)</f>
        <v>36630104</v>
      </c>
      <c r="E41" s="31">
        <f t="shared" si="4"/>
        <v>36630104</v>
      </c>
      <c r="F41" s="31">
        <f t="shared" si="4"/>
        <v>36630104</v>
      </c>
    </row>
    <row r="43" spans="1:6" x14ac:dyDescent="0.3">
      <c r="C43" s="5" t="s">
        <v>6</v>
      </c>
      <c r="D43" s="5" t="s">
        <v>7</v>
      </c>
      <c r="E43" s="5" t="s">
        <v>8</v>
      </c>
      <c r="F43" s="5" t="s">
        <v>9</v>
      </c>
    </row>
    <row r="44" spans="1:6" s="20" customFormat="1" ht="15" x14ac:dyDescent="0.3">
      <c r="A44" s="34" t="s">
        <v>51</v>
      </c>
      <c r="B44" s="34"/>
      <c r="C44" s="19">
        <f>C2+C9-SUM(C22,C32,C39)</f>
        <v>-73260208</v>
      </c>
      <c r="D44" s="19">
        <f t="shared" ref="D44:F44" si="5">D2+D9-SUM(D22,D32,D39)</f>
        <v>-109890312</v>
      </c>
      <c r="E44" s="19">
        <f t="shared" si="5"/>
        <v>-146520416</v>
      </c>
      <c r="F44" s="19">
        <f t="shared" si="5"/>
        <v>3216849480</v>
      </c>
    </row>
    <row r="48" spans="1:6" s="24" customFormat="1" ht="15.6" x14ac:dyDescent="0.3">
      <c r="A48" s="23" t="s">
        <v>52</v>
      </c>
      <c r="B48" s="23"/>
      <c r="C48" s="23"/>
      <c r="D48" s="23"/>
      <c r="E48" s="23"/>
      <c r="F48" s="23"/>
    </row>
    <row r="50" spans="1:7" s="18" customFormat="1" ht="15" x14ac:dyDescent="0.3">
      <c r="A50" s="35" t="s">
        <v>21</v>
      </c>
      <c r="B50" s="36"/>
      <c r="C50" s="21" t="s">
        <v>44</v>
      </c>
      <c r="D50" s="21" t="s">
        <v>45</v>
      </c>
      <c r="E50" s="21" t="s">
        <v>46</v>
      </c>
      <c r="F50" s="21" t="s">
        <v>47</v>
      </c>
    </row>
    <row r="51" spans="1:7" s="18" customFormat="1" ht="15" x14ac:dyDescent="0.3">
      <c r="A51" s="37" t="s">
        <v>48</v>
      </c>
      <c r="B51" s="38"/>
      <c r="C51" s="17">
        <f>SUM(C9)</f>
        <v>0</v>
      </c>
      <c r="D51" s="17">
        <f t="shared" ref="D51:F51" si="6">SUM(D9)</f>
        <v>0</v>
      </c>
      <c r="E51" s="17">
        <f t="shared" si="6"/>
        <v>0</v>
      </c>
      <c r="F51" s="17">
        <f t="shared" si="6"/>
        <v>3400000000</v>
      </c>
    </row>
    <row r="52" spans="1:7" s="18" customFormat="1" ht="15" x14ac:dyDescent="0.3">
      <c r="A52" s="41"/>
      <c r="B52" s="42"/>
      <c r="C52" s="22"/>
      <c r="D52" s="22"/>
      <c r="E52" s="22"/>
      <c r="F52" s="22"/>
    </row>
    <row r="53" spans="1:7" s="18" customFormat="1" ht="15" x14ac:dyDescent="0.3">
      <c r="A53" s="37" t="s">
        <v>49</v>
      </c>
      <c r="B53" s="38"/>
      <c r="C53" s="17">
        <f>SUM(C22,C32,C39)</f>
        <v>73260208</v>
      </c>
      <c r="D53" s="17">
        <f t="shared" ref="D53:F53" si="7">SUM(D22,D32,D39)</f>
        <v>36630104</v>
      </c>
      <c r="E53" s="17">
        <f t="shared" si="7"/>
        <v>36630104</v>
      </c>
      <c r="F53" s="17">
        <f t="shared" si="7"/>
        <v>36630104</v>
      </c>
    </row>
    <row r="54" spans="1:7" s="18" customFormat="1" ht="15" x14ac:dyDescent="0.3">
      <c r="A54" s="43"/>
      <c r="B54" s="44"/>
      <c r="C54" s="19"/>
      <c r="D54" s="19"/>
      <c r="E54" s="19"/>
      <c r="F54" s="19"/>
    </row>
    <row r="55" spans="1:7" s="18" customFormat="1" ht="15" x14ac:dyDescent="0.3">
      <c r="A55" s="39" t="s">
        <v>50</v>
      </c>
      <c r="B55" s="40"/>
      <c r="C55" s="19">
        <f>C51-C53</f>
        <v>-73260208</v>
      </c>
      <c r="D55" s="19">
        <f t="shared" ref="D55:F55" si="8">D51-D53</f>
        <v>-36630104</v>
      </c>
      <c r="E55" s="19">
        <f t="shared" si="8"/>
        <v>-36630104</v>
      </c>
      <c r="F55" s="19">
        <f t="shared" si="8"/>
        <v>3363369896</v>
      </c>
    </row>
    <row r="58" spans="1:7" x14ac:dyDescent="0.3">
      <c r="A58" s="7" t="s">
        <v>61</v>
      </c>
      <c r="B58" s="27">
        <v>5.0999999999999997E-2</v>
      </c>
      <c r="C58" s="1" t="s">
        <v>62</v>
      </c>
    </row>
    <row r="60" spans="1:7" ht="13.8" x14ac:dyDescent="0.3">
      <c r="A60" s="30" t="s">
        <v>53</v>
      </c>
      <c r="B60" s="28">
        <f>IRR(C55:F55,B58)</f>
        <v>2.3771996904269534</v>
      </c>
    </row>
    <row r="61" spans="1:7" ht="13.8" x14ac:dyDescent="0.3">
      <c r="A61" s="30" t="s">
        <v>54</v>
      </c>
      <c r="B61" s="29">
        <f>SUM(C61:F61)</f>
        <v>2622117777.860558</v>
      </c>
      <c r="C61" s="26">
        <f>(C55/((1+$B$58)^1))</f>
        <v>-69705240.723120838</v>
      </c>
      <c r="D61" s="26">
        <f>(D55/((1+$B$58)^2))</f>
        <v>-33161389.497203063</v>
      </c>
      <c r="E61" s="26">
        <f>(E55/((1+$B$58)^3))</f>
        <v>-31552225.972600441</v>
      </c>
      <c r="F61" s="26">
        <f>(F55/((1+$B$58)^4))</f>
        <v>2756536634.0534825</v>
      </c>
      <c r="G61" s="25"/>
    </row>
    <row r="62" spans="1:7" ht="13.8" x14ac:dyDescent="0.3">
      <c r="A62" s="30" t="s">
        <v>60</v>
      </c>
      <c r="B62" s="32">
        <f>SUM(C63:F63)/SUM(C64:F64)</f>
        <v>16.945741423809388</v>
      </c>
      <c r="C62" s="33"/>
      <c r="D62" s="33"/>
      <c r="E62" s="33"/>
      <c r="F62" s="33"/>
    </row>
    <row r="63" spans="1:7" x14ac:dyDescent="0.3">
      <c r="C63" s="26">
        <f>(C51/((1+$B$58)^1))</f>
        <v>0</v>
      </c>
      <c r="D63" s="26">
        <f>(D51/((1+$B$58)^2))</f>
        <v>0</v>
      </c>
      <c r="E63" s="26">
        <f>(E51/((1+$B$58)^3))</f>
        <v>0</v>
      </c>
      <c r="F63" s="26">
        <f>(F51/((1+$B$58)^4))</f>
        <v>2786557781.5060043</v>
      </c>
    </row>
    <row r="64" spans="1:7" x14ac:dyDescent="0.3">
      <c r="C64" s="26">
        <f>(C53/((1+$B$58)^1))</f>
        <v>69705240.723120838</v>
      </c>
      <c r="D64" s="26">
        <f>(D53/((1+$B$58)^2))</f>
        <v>33161389.497203063</v>
      </c>
      <c r="E64" s="26">
        <f>(E53/((1+$B$58)^3))</f>
        <v>31552225.972600441</v>
      </c>
      <c r="F64" s="26">
        <f>(F53/((1+$B$58)^4))</f>
        <v>30021147.452521827</v>
      </c>
    </row>
  </sheetData>
  <mergeCells count="34">
    <mergeCell ref="A41:B41"/>
    <mergeCell ref="C15:F15"/>
    <mergeCell ref="B15:B16"/>
    <mergeCell ref="A31:B31"/>
    <mergeCell ref="C6:F6"/>
    <mergeCell ref="A30:B30"/>
    <mergeCell ref="A38:B38"/>
    <mergeCell ref="A39:B39"/>
    <mergeCell ref="A32:B32"/>
    <mergeCell ref="A35:F35"/>
    <mergeCell ref="A36:B37"/>
    <mergeCell ref="C36:F36"/>
    <mergeCell ref="A29:B29"/>
    <mergeCell ref="A24:F24"/>
    <mergeCell ref="A25:B26"/>
    <mergeCell ref="A27:B27"/>
    <mergeCell ref="A28:B28"/>
    <mergeCell ref="C25:F25"/>
    <mergeCell ref="A2:B2"/>
    <mergeCell ref="A22:B22"/>
    <mergeCell ref="A6:A7"/>
    <mergeCell ref="B6:B7"/>
    <mergeCell ref="A15:A16"/>
    <mergeCell ref="A4:F4"/>
    <mergeCell ref="A12:F12"/>
    <mergeCell ref="A9:B9"/>
    <mergeCell ref="A14:F14"/>
    <mergeCell ref="A44:B44"/>
    <mergeCell ref="A50:B50"/>
    <mergeCell ref="A51:B51"/>
    <mergeCell ref="A53:B53"/>
    <mergeCell ref="A55:B55"/>
    <mergeCell ref="A52:B52"/>
    <mergeCell ref="A54:B5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4"/>
  <sheetViews>
    <sheetView workbookViewId="0">
      <selection activeCell="A35" sqref="A35"/>
    </sheetView>
  </sheetViews>
  <sheetFormatPr baseColWidth="10" defaultColWidth="11.44140625" defaultRowHeight="11.4" x14ac:dyDescent="0.3"/>
  <cols>
    <col min="1" max="1" width="33.5546875" style="1" customWidth="1"/>
    <col min="2" max="2" width="16.6640625" style="1" bestFit="1" customWidth="1"/>
    <col min="3" max="3" width="8.5546875" style="7" bestFit="1" customWidth="1"/>
    <col min="4" max="4" width="13.6640625" style="1" customWidth="1"/>
    <col min="5" max="9" width="11.44140625" style="1"/>
    <col min="10" max="10" width="13.44140625" style="1" bestFit="1" customWidth="1"/>
    <col min="11" max="11" width="12.44140625" style="1" bestFit="1" customWidth="1"/>
    <col min="12" max="16384" width="11.44140625" style="1"/>
  </cols>
  <sheetData>
    <row r="2" spans="1:11" x14ac:dyDescent="0.3">
      <c r="A2" s="55" t="s">
        <v>0</v>
      </c>
      <c r="B2" s="55"/>
      <c r="C2" s="55"/>
      <c r="D2" s="55"/>
      <c r="E2" s="55"/>
      <c r="F2" s="55"/>
      <c r="G2" s="55"/>
      <c r="H2" s="55"/>
      <c r="I2" s="55"/>
    </row>
    <row r="3" spans="1:11" ht="15" customHeight="1" x14ac:dyDescent="0.3">
      <c r="A3" s="47" t="s">
        <v>1</v>
      </c>
      <c r="B3" s="47" t="s">
        <v>12</v>
      </c>
      <c r="C3" s="47" t="s">
        <v>13</v>
      </c>
      <c r="D3" s="47" t="s">
        <v>2</v>
      </c>
      <c r="E3" s="47" t="s">
        <v>3</v>
      </c>
      <c r="F3" s="62" t="s">
        <v>14</v>
      </c>
      <c r="G3" s="63"/>
      <c r="H3" s="63"/>
      <c r="I3" s="64"/>
    </row>
    <row r="4" spans="1:11" x14ac:dyDescent="0.3">
      <c r="A4" s="48"/>
      <c r="B4" s="48"/>
      <c r="C4" s="48"/>
      <c r="D4" s="48"/>
      <c r="E4" s="48"/>
      <c r="F4" s="2" t="s">
        <v>6</v>
      </c>
      <c r="G4" s="2" t="s">
        <v>7</v>
      </c>
      <c r="H4" s="2" t="s">
        <v>8</v>
      </c>
      <c r="I4" s="2" t="s">
        <v>9</v>
      </c>
    </row>
    <row r="5" spans="1:11" x14ac:dyDescent="0.3">
      <c r="A5" s="3" t="s">
        <v>4</v>
      </c>
      <c r="B5" s="3" t="s">
        <v>10</v>
      </c>
      <c r="C5" s="8">
        <v>1</v>
      </c>
      <c r="D5" s="11">
        <v>5000000</v>
      </c>
      <c r="E5" s="4">
        <v>1.54</v>
      </c>
      <c r="F5" s="4">
        <f>$D$5*$E$5*$C$5</f>
        <v>7700000</v>
      </c>
      <c r="G5" s="4">
        <f t="shared" ref="G5:I5" si="0">$D$5*$E$5*$C$5</f>
        <v>7700000</v>
      </c>
      <c r="H5" s="4">
        <f t="shared" si="0"/>
        <v>7700000</v>
      </c>
      <c r="I5" s="4">
        <f t="shared" si="0"/>
        <v>7700000</v>
      </c>
      <c r="J5" s="9"/>
    </row>
    <row r="6" spans="1:11" x14ac:dyDescent="0.3">
      <c r="A6" s="3" t="s">
        <v>11</v>
      </c>
      <c r="B6" s="3" t="s">
        <v>19</v>
      </c>
      <c r="C6" s="8">
        <v>1</v>
      </c>
      <c r="D6" s="11">
        <v>3700000</v>
      </c>
      <c r="E6" s="4">
        <v>1.54</v>
      </c>
      <c r="F6" s="4">
        <f>$D$6*$E$6*$C$6</f>
        <v>5698000</v>
      </c>
      <c r="G6" s="4">
        <f t="shared" ref="G6:I6" si="1">$D$6*$E$6*$C$6</f>
        <v>5698000</v>
      </c>
      <c r="H6" s="4">
        <f t="shared" si="1"/>
        <v>5698000</v>
      </c>
      <c r="I6" s="4">
        <f t="shared" si="1"/>
        <v>5698000</v>
      </c>
      <c r="J6" s="9"/>
    </row>
    <row r="7" spans="1:11" x14ac:dyDescent="0.3">
      <c r="A7" s="3" t="s">
        <v>15</v>
      </c>
      <c r="B7" s="3" t="s">
        <v>19</v>
      </c>
      <c r="C7" s="8">
        <v>1</v>
      </c>
      <c r="D7" s="11">
        <v>3600000</v>
      </c>
      <c r="E7" s="4">
        <v>1.54</v>
      </c>
      <c r="F7" s="4">
        <f>$D$7*$E$7*$C$7</f>
        <v>5544000</v>
      </c>
      <c r="G7" s="4">
        <f t="shared" ref="G7:H7" si="2">$D$7*$E$7*$C$7</f>
        <v>5544000</v>
      </c>
      <c r="H7" s="4">
        <f t="shared" si="2"/>
        <v>5544000</v>
      </c>
      <c r="I7" s="4">
        <f>$D$7*$E$7*$C$7</f>
        <v>5544000</v>
      </c>
      <c r="J7" s="9"/>
    </row>
    <row r="8" spans="1:11" x14ac:dyDescent="0.3">
      <c r="A8" s="3" t="s">
        <v>17</v>
      </c>
      <c r="B8" s="3" t="s">
        <v>19</v>
      </c>
      <c r="C8" s="8">
        <v>1</v>
      </c>
      <c r="D8" s="11">
        <v>3000000</v>
      </c>
      <c r="E8" s="4">
        <v>1.54</v>
      </c>
      <c r="F8" s="4">
        <f>$D$8*$E$8*$C$8</f>
        <v>4620000</v>
      </c>
      <c r="G8" s="4">
        <f t="shared" ref="G8:I8" si="3">$D$8*$E$8*$C$8</f>
        <v>4620000</v>
      </c>
      <c r="H8" s="4">
        <f t="shared" si="3"/>
        <v>4620000</v>
      </c>
      <c r="I8" s="4">
        <f t="shared" si="3"/>
        <v>4620000</v>
      </c>
      <c r="J8" s="9"/>
    </row>
    <row r="9" spans="1:11" x14ac:dyDescent="0.3">
      <c r="A9" s="3" t="s">
        <v>16</v>
      </c>
      <c r="B9" s="3" t="s">
        <v>19</v>
      </c>
      <c r="C9" s="8">
        <v>2</v>
      </c>
      <c r="D9" s="11">
        <v>3000000</v>
      </c>
      <c r="E9" s="4">
        <v>1.54</v>
      </c>
      <c r="F9" s="4">
        <f>$D$9*$E$9*$C$9</f>
        <v>9240000</v>
      </c>
      <c r="G9" s="4">
        <f t="shared" ref="G9:I9" si="4">$D$9*$E$9*$C$9</f>
        <v>9240000</v>
      </c>
      <c r="H9" s="4">
        <f t="shared" si="4"/>
        <v>9240000</v>
      </c>
      <c r="I9" s="4">
        <f t="shared" si="4"/>
        <v>9240000</v>
      </c>
      <c r="J9" s="9"/>
    </row>
    <row r="10" spans="1:11" x14ac:dyDescent="0.3">
      <c r="A10" s="45" t="s">
        <v>5</v>
      </c>
      <c r="B10" s="65"/>
      <c r="C10" s="65"/>
      <c r="D10" s="65"/>
      <c r="E10" s="46"/>
      <c r="F10" s="10">
        <f>SUM(F5:F9)</f>
        <v>32802000</v>
      </c>
      <c r="G10" s="10">
        <f t="shared" ref="G10:I10" si="5">SUM(G5:G9)</f>
        <v>32802000</v>
      </c>
      <c r="H10" s="10">
        <f t="shared" si="5"/>
        <v>32802000</v>
      </c>
      <c r="I10" s="10">
        <f t="shared" si="5"/>
        <v>32802000</v>
      </c>
    </row>
    <row r="13" spans="1:11" x14ac:dyDescent="0.3">
      <c r="J13" s="6"/>
    </row>
    <row r="14" spans="1:11" x14ac:dyDescent="0.3">
      <c r="K14" s="6"/>
    </row>
  </sheetData>
  <mergeCells count="8">
    <mergeCell ref="A10:E10"/>
    <mergeCell ref="A2:I2"/>
    <mergeCell ref="A3:A4"/>
    <mergeCell ref="B3:B4"/>
    <mergeCell ref="C3:C4"/>
    <mergeCell ref="D3:D4"/>
    <mergeCell ref="E3:E4"/>
    <mergeCell ref="F3:I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7"/>
  <sheetViews>
    <sheetView workbookViewId="0">
      <selection activeCell="B12" sqref="B12"/>
    </sheetView>
  </sheetViews>
  <sheetFormatPr baseColWidth="10" defaultColWidth="11.44140625" defaultRowHeight="11.4" x14ac:dyDescent="0.3"/>
  <cols>
    <col min="1" max="1" width="33.5546875" style="1" customWidth="1"/>
    <col min="2" max="2" width="16.6640625" style="1" bestFit="1" customWidth="1"/>
    <col min="3" max="3" width="10.44140625" style="7" customWidth="1"/>
    <col min="4" max="4" width="13.6640625" style="1" customWidth="1"/>
    <col min="5" max="5" width="15.88671875" style="1" customWidth="1"/>
    <col min="6" max="6" width="13.5546875" style="1" customWidth="1"/>
    <col min="7" max="7" width="13.109375" style="1" customWidth="1"/>
    <col min="8" max="8" width="12.5546875" style="1" customWidth="1"/>
    <col min="9" max="9" width="13.44140625" style="1" bestFit="1" customWidth="1"/>
    <col min="10" max="10" width="12.44140625" style="1" bestFit="1" customWidth="1"/>
    <col min="11" max="16384" width="11.44140625" style="1"/>
  </cols>
  <sheetData>
    <row r="2" spans="1:9" x14ac:dyDescent="0.3">
      <c r="A2" s="55" t="s">
        <v>25</v>
      </c>
      <c r="B2" s="55"/>
      <c r="C2" s="55"/>
      <c r="D2" s="55"/>
      <c r="E2" s="55"/>
      <c r="F2" s="55"/>
      <c r="G2" s="55"/>
      <c r="H2" s="55"/>
    </row>
    <row r="3" spans="1:9" ht="15" customHeight="1" x14ac:dyDescent="0.3">
      <c r="A3" s="47" t="s">
        <v>26</v>
      </c>
      <c r="B3" s="47" t="s">
        <v>22</v>
      </c>
      <c r="C3" s="47" t="s">
        <v>13</v>
      </c>
      <c r="D3" s="47" t="s">
        <v>27</v>
      </c>
      <c r="E3" s="62" t="s">
        <v>14</v>
      </c>
      <c r="F3" s="63"/>
      <c r="G3" s="63"/>
      <c r="H3" s="64"/>
    </row>
    <row r="4" spans="1:9" x14ac:dyDescent="0.3">
      <c r="A4" s="48"/>
      <c r="B4" s="48"/>
      <c r="C4" s="48"/>
      <c r="D4" s="48"/>
      <c r="E4" s="2" t="s">
        <v>6</v>
      </c>
      <c r="F4" s="2" t="s">
        <v>7</v>
      </c>
      <c r="G4" s="2" t="s">
        <v>8</v>
      </c>
      <c r="H4" s="2" t="s">
        <v>9</v>
      </c>
    </row>
    <row r="5" spans="1:9" x14ac:dyDescent="0.3">
      <c r="A5" s="3" t="s">
        <v>28</v>
      </c>
      <c r="B5" s="3" t="s">
        <v>29</v>
      </c>
      <c r="C5" s="8">
        <v>6</v>
      </c>
      <c r="D5" s="11">
        <v>300000</v>
      </c>
      <c r="E5" s="11">
        <f>$C$5*$D$5</f>
        <v>1800000</v>
      </c>
      <c r="F5" s="11">
        <f t="shared" ref="F5:H5" si="0">$C$5*$D$5</f>
        <v>1800000</v>
      </c>
      <c r="G5" s="11">
        <f t="shared" si="0"/>
        <v>1800000</v>
      </c>
      <c r="H5" s="11">
        <f t="shared" si="0"/>
        <v>1800000</v>
      </c>
      <c r="I5" s="9"/>
    </row>
    <row r="6" spans="1:9" x14ac:dyDescent="0.3">
      <c r="A6" s="3" t="s">
        <v>30</v>
      </c>
      <c r="B6" s="3" t="s">
        <v>32</v>
      </c>
      <c r="C6" s="8">
        <v>6</v>
      </c>
      <c r="D6" s="11">
        <v>100000</v>
      </c>
      <c r="E6" s="11">
        <f>$C$6*$D$6</f>
        <v>600000</v>
      </c>
      <c r="F6" s="11">
        <f t="shared" ref="F6:H6" si="1">$C$6*$D$6</f>
        <v>600000</v>
      </c>
      <c r="G6" s="11">
        <f t="shared" si="1"/>
        <v>600000</v>
      </c>
      <c r="H6" s="11">
        <f t="shared" si="1"/>
        <v>600000</v>
      </c>
      <c r="I6" s="9"/>
    </row>
    <row r="7" spans="1:9" x14ac:dyDescent="0.3">
      <c r="A7" s="3" t="s">
        <v>31</v>
      </c>
      <c r="B7" s="3" t="s">
        <v>32</v>
      </c>
      <c r="C7" s="8">
        <v>6</v>
      </c>
      <c r="D7" s="11">
        <v>150000</v>
      </c>
      <c r="E7" s="11">
        <f>$C$7*$D$7</f>
        <v>900000</v>
      </c>
      <c r="F7" s="11">
        <f t="shared" ref="F7:H7" si="2">$C$7*$D$7</f>
        <v>900000</v>
      </c>
      <c r="G7" s="11">
        <f t="shared" si="2"/>
        <v>900000</v>
      </c>
      <c r="H7" s="11">
        <f t="shared" si="2"/>
        <v>900000</v>
      </c>
      <c r="I7" s="9"/>
    </row>
    <row r="8" spans="1:9" x14ac:dyDescent="0.3">
      <c r="A8" s="3" t="s">
        <v>36</v>
      </c>
      <c r="B8" s="3" t="s">
        <v>29</v>
      </c>
      <c r="C8" s="8">
        <v>1</v>
      </c>
      <c r="D8" s="11">
        <v>200000</v>
      </c>
      <c r="E8" s="11">
        <f>$C$8*$D$8</f>
        <v>200000</v>
      </c>
      <c r="F8" s="11">
        <f t="shared" ref="F8:H8" si="3">$C$8*$D$8</f>
        <v>200000</v>
      </c>
      <c r="G8" s="11">
        <f t="shared" si="3"/>
        <v>200000</v>
      </c>
      <c r="H8" s="11">
        <f t="shared" si="3"/>
        <v>200000</v>
      </c>
      <c r="I8" s="9"/>
    </row>
    <row r="9" spans="1:9" x14ac:dyDescent="0.3">
      <c r="A9" s="3" t="s">
        <v>33</v>
      </c>
      <c r="B9" s="3" t="s">
        <v>39</v>
      </c>
      <c r="C9" s="8">
        <v>1</v>
      </c>
      <c r="D9" s="11">
        <v>328104</v>
      </c>
      <c r="E9" s="11">
        <f>$C$9*$D$9</f>
        <v>328104</v>
      </c>
      <c r="F9" s="11">
        <f t="shared" ref="F9:H9" si="4">$C$9*$D$9</f>
        <v>328104</v>
      </c>
      <c r="G9" s="11">
        <f t="shared" si="4"/>
        <v>328104</v>
      </c>
      <c r="H9" s="11">
        <f t="shared" si="4"/>
        <v>328104</v>
      </c>
      <c r="I9" s="9"/>
    </row>
    <row r="10" spans="1:9" x14ac:dyDescent="0.3">
      <c r="A10" s="3" t="s">
        <v>34</v>
      </c>
      <c r="B10" s="3" t="s">
        <v>38</v>
      </c>
      <c r="C10" s="8" t="s">
        <v>35</v>
      </c>
      <c r="D10" s="11">
        <v>3000000</v>
      </c>
      <c r="E10" s="11">
        <f>D10</f>
        <v>3000000</v>
      </c>
      <c r="F10" s="11">
        <v>0</v>
      </c>
      <c r="G10" s="11">
        <v>0</v>
      </c>
      <c r="H10" s="11">
        <v>0</v>
      </c>
      <c r="I10" s="9"/>
    </row>
    <row r="11" spans="1:9" x14ac:dyDescent="0.3">
      <c r="A11" s="3" t="s">
        <v>37</v>
      </c>
      <c r="B11" s="3" t="s">
        <v>38</v>
      </c>
      <c r="C11" s="8" t="s">
        <v>35</v>
      </c>
      <c r="D11" s="11">
        <v>3000000</v>
      </c>
      <c r="E11" s="11">
        <f>D11</f>
        <v>3000000</v>
      </c>
      <c r="F11" s="11">
        <v>0</v>
      </c>
      <c r="G11" s="11">
        <v>0</v>
      </c>
      <c r="H11" s="11">
        <v>0</v>
      </c>
      <c r="I11" s="9"/>
    </row>
    <row r="12" spans="1:9" x14ac:dyDescent="0.3">
      <c r="A12" s="3" t="s">
        <v>55</v>
      </c>
      <c r="B12" s="3" t="s">
        <v>56</v>
      </c>
      <c r="C12" s="8" t="s">
        <v>35</v>
      </c>
      <c r="D12" s="11">
        <v>30630104</v>
      </c>
      <c r="E12" s="11">
        <f>D12</f>
        <v>30630104</v>
      </c>
      <c r="F12" s="11">
        <v>0</v>
      </c>
      <c r="G12" s="11">
        <v>0</v>
      </c>
      <c r="H12" s="11">
        <v>0</v>
      </c>
      <c r="I12" s="9"/>
    </row>
    <row r="13" spans="1:9" s="15" customFormat="1" ht="12" x14ac:dyDescent="0.3">
      <c r="A13" s="45" t="s">
        <v>40</v>
      </c>
      <c r="B13" s="65"/>
      <c r="C13" s="65"/>
      <c r="D13" s="46"/>
      <c r="E13" s="13">
        <f>SUM(E5:E12)</f>
        <v>40458208</v>
      </c>
      <c r="F13" s="13">
        <f t="shared" ref="F13:H13" si="5">SUM(F5:F12)</f>
        <v>3828104</v>
      </c>
      <c r="G13" s="13">
        <f t="shared" si="5"/>
        <v>3828104</v>
      </c>
      <c r="H13" s="13">
        <f t="shared" si="5"/>
        <v>3828104</v>
      </c>
      <c r="I13" s="14"/>
    </row>
    <row r="17" spans="5:8" x14ac:dyDescent="0.3">
      <c r="E17" s="16"/>
      <c r="F17" s="16"/>
      <c r="G17" s="16"/>
      <c r="H17" s="16"/>
    </row>
  </sheetData>
  <mergeCells count="7">
    <mergeCell ref="A13:D13"/>
    <mergeCell ref="A2:H2"/>
    <mergeCell ref="A3:A4"/>
    <mergeCell ref="B3:B4"/>
    <mergeCell ref="C3:C4"/>
    <mergeCell ref="D3:D4"/>
    <mergeCell ref="E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CONSOLIDADO Y FC</vt:lpstr>
      <vt:lpstr>PERSONAL</vt:lpstr>
      <vt:lpstr>MEDIOS_PRODUCCION</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Farley Ballesteros Romero</dc:creator>
  <cp:lastModifiedBy>USUARIO</cp:lastModifiedBy>
  <dcterms:created xsi:type="dcterms:W3CDTF">2025-09-30T18:28:28Z</dcterms:created>
  <dcterms:modified xsi:type="dcterms:W3CDTF">2026-01-25T22:56:38Z</dcterms:modified>
</cp:coreProperties>
</file>