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Yulian Suarez\Downloads\CEAD BUCARAMANGA (Esler Yulian Suarez Millan)-20220209T013526Z-001\CEAD BUCARAMANGA (Esler Yulian Suarez Millan)\"/>
    </mc:Choice>
  </mc:AlternateContent>
  <xr:revisionPtr revIDLastSave="0" documentId="13_ncr:1_{D62EFFCE-EFC9-4742-9716-B492A540410B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INSTRUCCIONES" sheetId="1" r:id="rId1"/>
    <sheet name="LISTAS" sheetId="2" r:id="rId2"/>
    <sheet name="BOMBILLERÍA" sheetId="3" r:id="rId3"/>
    <sheet name="EQUIPOS DIF. COMPUTO" sheetId="4" r:id="rId4"/>
    <sheet name="EQUIPOS COMPUTO" sheetId="5" r:id="rId5"/>
    <sheet name="Total % de participacion" sheetId="6" r:id="rId6"/>
  </sheets>
  <definedNames>
    <definedName name="_Hlk18588124" localSheetId="2">BOMBILLERÍA!$F$8</definedName>
    <definedName name="_Hlk18594162" localSheetId="2">BOMBILLERÍA!$E$1</definedName>
  </definedNames>
  <calcPr calcId="191029"/>
  <customWorkbookViews>
    <customWorkbookView name="Microsoft Office User - Vista personalizada" guid="{53CA0344-37E0-814B-A70C-D4D532032F5E}" mergeInterval="0" personalView="1" xWindow="18" yWindow="23" windowWidth="1440" windowHeight="767" activeSheetId="3"/>
  </customWorkbookViews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6" l="1"/>
  <c r="C34" i="6"/>
  <c r="C35" i="6"/>
  <c r="C36" i="6"/>
  <c r="C33" i="6"/>
  <c r="C32" i="6"/>
  <c r="I27" i="5"/>
  <c r="I28" i="4"/>
  <c r="I26" i="4"/>
  <c r="I22" i="4"/>
  <c r="I30" i="3"/>
  <c r="I26" i="3"/>
  <c r="L34" i="5"/>
  <c r="K34" i="5"/>
  <c r="G28" i="5"/>
  <c r="I32" i="5"/>
  <c r="M34" i="3"/>
  <c r="L32" i="4"/>
  <c r="K32" i="4"/>
  <c r="I21" i="4"/>
  <c r="I20" i="4"/>
  <c r="G20" i="4"/>
  <c r="G27" i="4"/>
  <c r="G26" i="4"/>
  <c r="G25" i="4"/>
  <c r="G24" i="4"/>
  <c r="G23" i="4"/>
  <c r="G22" i="4"/>
  <c r="G21" i="4"/>
  <c r="G21" i="5" l="1"/>
  <c r="I21" i="5" s="1"/>
  <c r="G31" i="5"/>
  <c r="I31" i="5" s="1"/>
  <c r="D33" i="5"/>
  <c r="G31" i="3"/>
  <c r="G30" i="3"/>
  <c r="G27" i="5" l="1"/>
  <c r="F33" i="3" l="1"/>
  <c r="E33" i="5"/>
  <c r="G33" i="5" l="1"/>
  <c r="I33" i="5" l="1"/>
  <c r="H28" i="5"/>
  <c r="H22" i="5"/>
  <c r="H31" i="5"/>
  <c r="H21" i="5"/>
  <c r="H27" i="5"/>
  <c r="L34" i="3"/>
  <c r="H33" i="5" l="1"/>
  <c r="G24" i="3"/>
  <c r="G29" i="3"/>
  <c r="G28" i="3"/>
  <c r="G20" i="3"/>
  <c r="F20" i="6"/>
  <c r="M32" i="3"/>
  <c r="M33" i="3"/>
  <c r="F24" i="6" l="1"/>
  <c r="F21" i="6"/>
  <c r="F23" i="6"/>
  <c r="F22" i="6"/>
  <c r="D28" i="4"/>
  <c r="D33" i="3"/>
  <c r="G32" i="3"/>
  <c r="G27" i="3"/>
  <c r="G26" i="3"/>
  <c r="G25" i="3"/>
  <c r="I24" i="3" s="1"/>
  <c r="G23" i="3"/>
  <c r="G22" i="3"/>
  <c r="G21" i="3"/>
  <c r="I22" i="3" l="1"/>
  <c r="E28" i="4"/>
  <c r="G28" i="4"/>
  <c r="I20" i="3"/>
  <c r="G33" i="3"/>
  <c r="E33" i="3"/>
  <c r="H24" i="4" l="1"/>
  <c r="H21" i="4"/>
  <c r="H23" i="4"/>
  <c r="H25" i="4"/>
  <c r="H27" i="4"/>
  <c r="H22" i="4"/>
  <c r="H20" i="4"/>
  <c r="H26" i="4"/>
  <c r="H30" i="3"/>
  <c r="H31" i="3"/>
  <c r="H29" i="3"/>
  <c r="H24" i="3"/>
  <c r="H20" i="3"/>
  <c r="H28" i="3"/>
  <c r="F25" i="6"/>
  <c r="G20" i="6" l="1"/>
  <c r="G22" i="6"/>
  <c r="G24" i="6"/>
  <c r="G21" i="6"/>
  <c r="G23" i="6"/>
  <c r="H28" i="4"/>
  <c r="H22" i="3"/>
  <c r="H32" i="3"/>
  <c r="H21" i="3"/>
  <c r="H25" i="3"/>
  <c r="H26" i="3"/>
  <c r="H27" i="3"/>
  <c r="H23" i="3"/>
  <c r="H3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8" authorId="0" shapeId="0" xr:uid="{00000000-0006-0000-02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Tener en cuanta el mes de la evalución que se esta realizando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8" authorId="0" shapeId="0" xr:uid="{00000000-0006-0000-03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Tener en cuanta el mes de la evalución que se esta realizando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8" authorId="0" shapeId="0" xr:uid="{00000000-0006-0000-0400-000001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Tener en cuanta el mes de la evalución que se esta realizando 
</t>
        </r>
      </text>
    </comment>
  </commentList>
</comments>
</file>

<file path=xl/sharedStrings.xml><?xml version="1.0" encoding="utf-8"?>
<sst xmlns="http://schemas.openxmlformats.org/spreadsheetml/2006/main" count="395" uniqueCount="215">
  <si>
    <r>
      <t>1)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UNIDAD O DEPENDENCIA</t>
    </r>
  </si>
  <si>
    <t>Total:</t>
  </si>
  <si>
    <t>Total general</t>
  </si>
  <si>
    <t>TIPO DE LAMPARA</t>
  </si>
  <si>
    <t>CANTIDAD</t>
  </si>
  <si>
    <t>CÓDIGO:</t>
  </si>
  <si>
    <t>VERSIÓN:</t>
  </si>
  <si>
    <t>PÁGINAS:</t>
  </si>
  <si>
    <r>
      <t>1)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DATOS GENERALES</t>
    </r>
  </si>
  <si>
    <t>Fecha de elaboración:</t>
  </si>
  <si>
    <t>Nombre completo de quien diligencia el formato:</t>
  </si>
  <si>
    <t>Nombre de quien revisa y aprueba el documento:</t>
  </si>
  <si>
    <t>Zona</t>
  </si>
  <si>
    <t>Tipo de sede</t>
  </si>
  <si>
    <t>Fecha de aprobación</t>
  </si>
  <si>
    <t>Nombre de la Sede</t>
  </si>
  <si>
    <t>INSTRUCCIONES DE DILIGENCIAMIENTO</t>
  </si>
  <si>
    <t>IMPORTANTE: Este formato debe ser diligenciado en procesador de texto o esfero negro con letra legible.</t>
  </si>
  <si>
    <t>Diligencie los datos generales de la sede donde se realiza el inventario.</t>
  </si>
  <si>
    <t>Incluya los datos del inventario para generar las gráficas de porcentaje (clic derecho sobre la gráfica y Modificar Datos )</t>
  </si>
  <si>
    <t>Incluya los datos del inventario para generar las gráficas de consumo por dependencia (clic derecho sobre la gráfica y Modificar Datos )</t>
  </si>
  <si>
    <t>ACTUALIZAR TABLAS Y GRÁFICAS</t>
  </si>
  <si>
    <t>1. Ubiquese sobre la tabla dinámica y de clic con el botón derecho del mouse</t>
  </si>
  <si>
    <r>
      <t>2. Seleccione la opción "</t>
    </r>
    <r>
      <rPr>
        <b/>
        <i/>
        <sz val="11"/>
        <color rgb="FFFF0000"/>
        <rFont val="Calibri"/>
        <family val="2"/>
        <scheme val="minor"/>
      </rPr>
      <t>Actualizar</t>
    </r>
    <r>
      <rPr>
        <sz val="11"/>
        <color theme="1"/>
        <rFont val="Calibri"/>
        <family val="2"/>
        <scheme val="minor"/>
      </rPr>
      <t>"</t>
    </r>
  </si>
  <si>
    <t>Incluya los datos del inventario para generar las gráficas de totalización (clic derecho sobre la gráfica y Modificar Datos )</t>
  </si>
  <si>
    <t>Incluya los datos del inventario para generar las gráficas de consumo (clic derecho sobre la gráfica y Modificar Datos )</t>
  </si>
  <si>
    <t>Total luminarias</t>
  </si>
  <si>
    <t>Consumo por luminaria</t>
  </si>
  <si>
    <t>Notas:</t>
  </si>
  <si>
    <t>1.</t>
  </si>
  <si>
    <t>1 kw = 1000 vatios (w)</t>
  </si>
  <si>
    <t>W = Voltaje * Amperaje</t>
  </si>
  <si>
    <t>2.</t>
  </si>
  <si>
    <t>ZONAS</t>
  </si>
  <si>
    <t>Tipo de luminarias</t>
  </si>
  <si>
    <t>Equipos electricos/electronicos</t>
  </si>
  <si>
    <t>Equipos de computo</t>
  </si>
  <si>
    <t>AMAZONIA ORINOQUIA</t>
  </si>
  <si>
    <t>CARIBE</t>
  </si>
  <si>
    <t>CENTRO BOYACÁ</t>
  </si>
  <si>
    <t>CENTRO BOGOTÁ CUNDINAMARCA</t>
  </si>
  <si>
    <t>CENTRO ORIENTE</t>
  </si>
  <si>
    <t>CENTRO SUR</t>
  </si>
  <si>
    <t>OCCIDENTE</t>
  </si>
  <si>
    <t>SUR</t>
  </si>
  <si>
    <t>Archivo Histórico (AHC)</t>
  </si>
  <si>
    <t>Centro Comunitario de Atención Virtual (CCAV)</t>
  </si>
  <si>
    <t>Centro de Educación a Distancia (CEAD)</t>
  </si>
  <si>
    <t>Centro Regional de Educación Superior (CERES)</t>
  </si>
  <si>
    <t>Sede Nacional José Celestino (JCM)</t>
  </si>
  <si>
    <t>Unidad de Desarrollo Regional (UDR)</t>
  </si>
  <si>
    <t>Gerencia de Relaciones Interinstitucionales (GRI)</t>
  </si>
  <si>
    <t>Sedes Administrativas de la Sede Nacional</t>
  </si>
  <si>
    <t>Zona/Unidad</t>
  </si>
  <si>
    <t>pdt</t>
  </si>
  <si>
    <t>DETERMINACIÓN DE CONSUMO E NERGETICO E INVENTARIO DE BOMBILLERÍA</t>
  </si>
  <si>
    <t>DETERMINACIÓN DE CONSUMO E NERGETICO E INVENTARIO DE EQUIPOS DIFERENTES A COMPUTO</t>
  </si>
  <si>
    <t>DETERMINACIÓN DE CONSUMO E NERGETICO E INVENTARIO DE EQUIPOS DE COMPUTO</t>
  </si>
  <si>
    <t>8.) Estadísticas y Análisis de resultados</t>
  </si>
  <si>
    <t>Incandescentes</t>
  </si>
  <si>
    <t>Halógenas</t>
  </si>
  <si>
    <t>Tipo de Luminarias</t>
  </si>
  <si>
    <t>ACTUALIZAR LISTAS</t>
  </si>
  <si>
    <t>1. Seleccione con el botón derecho del Mouse una hoja (sobre el nombre de la hoja)</t>
  </si>
  <si>
    <t>2. Seleccione la opción "Mostrar"</t>
  </si>
  <si>
    <t>3. Seleccione la hoja "LISTAS"</t>
  </si>
  <si>
    <t>4. Presionar el botón "Aceptar"</t>
  </si>
  <si>
    <t>5. En la columan correspondiente, ingrese el datos que requiere adicionar o actualizar</t>
  </si>
  <si>
    <t>FORMATO PARA DETERMINAR CONSUMO TEÓRICO ENERGÉTICO POR BOMBILLERÍA Y EQUIPOS ELECTRÓNICOS E INVENTARIARLOS</t>
  </si>
  <si>
    <t>Fluorescentes tubulares</t>
  </si>
  <si>
    <t>Consumo teórico
(CT=W*T)</t>
  </si>
  <si>
    <t>ANÁLISIS</t>
  </si>
  <si>
    <t xml:space="preserve">                                                                                 </t>
  </si>
  <si>
    <t xml:space="preserve">                                                 </t>
  </si>
  <si>
    <t>“Asegúrese de consultar la versión vigente de este formato en http://sig.unad.edu.co”</t>
  </si>
  <si>
    <t>F-6-3-22</t>
  </si>
  <si>
    <t>PROCEDIMIENTO RELACIONADO: PLANIFICACIÓN DEL SISTEMA DE GESTIÓN AMBIENTAL DEL SIG</t>
  </si>
  <si>
    <t>Panel 60 X60</t>
  </si>
  <si>
    <t>Panel 120 X 30</t>
  </si>
  <si>
    <t>12 vatios</t>
  </si>
  <si>
    <t>15 vatios</t>
  </si>
  <si>
    <t>18vatios</t>
  </si>
  <si>
    <t>3 vatios</t>
  </si>
  <si>
    <t>6 vatios</t>
  </si>
  <si>
    <t xml:space="preserve">tubos led </t>
  </si>
  <si>
    <t>18 vatios</t>
  </si>
  <si>
    <t>TIPOS DE PANEL</t>
  </si>
  <si>
    <t>Panel 18</t>
  </si>
  <si>
    <t>Panel 15</t>
  </si>
  <si>
    <t>Panel 3</t>
  </si>
  <si>
    <t>Panel 6</t>
  </si>
  <si>
    <t>Panel 12</t>
  </si>
  <si>
    <t>Tubo Led</t>
  </si>
  <si>
    <t>luminaria led</t>
  </si>
  <si>
    <t>48 vatios - 40 Vatios</t>
  </si>
  <si>
    <t>48 vatios - 40 vatios</t>
  </si>
  <si>
    <t>UNAD © 2021</t>
  </si>
  <si>
    <t>Nombre de quien realiza el documento:</t>
  </si>
  <si>
    <t>Panel LED</t>
  </si>
  <si>
    <t xml:space="preserve">Fluorescentes </t>
  </si>
  <si>
    <t>LED</t>
  </si>
  <si>
    <t>MES</t>
  </si>
  <si>
    <t>TOTAL</t>
  </si>
  <si>
    <t xml:space="preserve">FORMULA PORCENTAJE DE AJUSTE </t>
  </si>
  <si>
    <t>Enero</t>
  </si>
  <si>
    <t>Febrero</t>
  </si>
  <si>
    <t xml:space="preserve">Marzo </t>
  </si>
  <si>
    <t xml:space="preserve">Abril 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</si>
  <si>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</si>
  <si>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</si>
  <si>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</si>
  <si>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</si>
  <si>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</si>
  <si>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</si>
  <si>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</si>
  <si>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</si>
  <si>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Consumo Exacto Mensual KWh</t>
  </si>
  <si>
    <t>DIAS mes</t>
  </si>
  <si>
    <t xml:space="preserve">Consumo de energía mes 
</t>
  </si>
  <si>
    <r>
      <t>2.)</t>
    </r>
    <r>
      <rPr>
        <b/>
        <sz val="7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UNIDAD O DEPENDENCIA</t>
    </r>
  </si>
  <si>
    <t>3.) Tipo de lampara</t>
  </si>
  <si>
    <t xml:space="preserve">4.) cantidad </t>
  </si>
  <si>
    <t>5.) Potencia del equipo KWh</t>
  </si>
  <si>
    <t>6.) Horas promedio de uso al día
(horas al día)</t>
  </si>
  <si>
    <r>
      <t>7. Consumo de energía mes 
(</t>
    </r>
    <r>
      <rPr>
        <sz val="10"/>
        <color theme="1"/>
        <rFont val="Arial"/>
        <family val="2"/>
      </rPr>
      <t>KWh X Número de horas día X Días mes)</t>
    </r>
  </si>
  <si>
    <t xml:space="preserve">8.) Porcentaje de participacion del consumo </t>
  </si>
  <si>
    <t>9.CONSUMO TOTAL UNIDAD O DEPENDENCIA</t>
  </si>
  <si>
    <t>3.) Tipo de Computo</t>
  </si>
  <si>
    <t xml:space="preserve">10.) consumo de KWh/ mes </t>
  </si>
  <si>
    <t>Escriba la ubicación del equipo de computo (Nombre de la Oficina, Dependencia etc.)</t>
  </si>
  <si>
    <t>Escriba la Clase de equipo de cómputo (Portátil, Escritorio, all-in-one)</t>
  </si>
  <si>
    <t>Escriba el consumo de la referencia del equipo de computo en KW (Vatios) por hora (Según Ficha Técnica)</t>
  </si>
  <si>
    <t>Escriba las horas promedio de uso al día de los equipos de computo</t>
  </si>
  <si>
    <t>Calcule el consumo de energía mes (teniendo en cuenta que al utilizar la formula, los días/mes dependeran del mes a evaluar) de los equipos de computo</t>
  </si>
  <si>
    <t>Calculae el porcentaje de participacion del consumo de los equipos de computo</t>
  </si>
  <si>
    <t xml:space="preserve">Calcule el consumo total por unidad o dependencia </t>
  </si>
  <si>
    <t xml:space="preserve">Registre el consumo identificado por mes </t>
  </si>
  <si>
    <t>Escriba la Clase de equipo de Luminaria  (Portátil, Escritorio, all-in-one)</t>
  </si>
  <si>
    <t>Escriba la cantidad de Luminarias  (Portátil, Escritorio, all-in-)</t>
  </si>
  <si>
    <t>Escriba la cantidad de equipos de computo  (Portátil, Escritorio, all-in-)</t>
  </si>
  <si>
    <t>Escriba el consumo de la referencia de la luminaria en KW (Vatios) por hora (Según Ficha Técnica)</t>
  </si>
  <si>
    <t>Escriba las horas promedio de uso al día de laluminaria</t>
  </si>
  <si>
    <t>Calcule el consumo de energía mes (teniendo en cuenta que al utilizar la formula, los días/mes dependeran del mes a evaluar) de las luminarias</t>
  </si>
  <si>
    <t>Calcule el porcentaje de participacion del consumo de las luminarias</t>
  </si>
  <si>
    <t>Escriba la Clase de equipo dif.cómputo (Portátil, Escritorio, all-in-one)</t>
  </si>
  <si>
    <t>Escriba la cantidad de equipos dif. computo  (Portátil, Escritorio, all-in-)</t>
  </si>
  <si>
    <t>Escriba la ubicación del equipo dif computo (Nombre de la Oficina, Dependencia etc.)</t>
  </si>
  <si>
    <t>Escriba el consumo de la referencia del equipo dif computo en KW (Vatios) por hora (Según Ficha Técnica)</t>
  </si>
  <si>
    <t>Calcule el consumo de energía mes (teniendo en cuenta que al utilizar la formula, los días/mes dependeran del mes a evaluar) de los equipos dif. computo</t>
  </si>
  <si>
    <t xml:space="preserve">DETERMINACIÓN TOTAL PORCENTAJE DE PARTICIPACIÓN </t>
  </si>
  <si>
    <t>3. Consumo energia mes (LUMINARIA)</t>
  </si>
  <si>
    <t>4. )Consumo energía mes 
(Dif ,computo)</t>
  </si>
  <si>
    <r>
      <t>2.)</t>
    </r>
    <r>
      <rPr>
        <b/>
        <sz val="7"/>
        <color theme="1"/>
        <rFont val="Times New Roman"/>
        <family val="1"/>
      </rPr>
      <t xml:space="preserve">  </t>
    </r>
    <r>
      <rPr>
        <b/>
        <sz val="10"/>
        <color theme="1"/>
        <rFont val="Arial"/>
        <family val="2"/>
      </rPr>
      <t>UNIDAD O DEPENDENCIA</t>
    </r>
  </si>
  <si>
    <t>5. Consumo energía mes 
(computo)</t>
  </si>
  <si>
    <t xml:space="preserve">6. Total consumo energia mes por area Estimado </t>
  </si>
  <si>
    <t>7. porcentaje total de participación  consumo por area</t>
  </si>
  <si>
    <t>Registrar consumo energia/mes luminaria</t>
  </si>
  <si>
    <t>Restrigar consumo energia/mes diferente a computo</t>
  </si>
  <si>
    <t xml:space="preserve"> Registre consumo energia/mes equipos de computo</t>
  </si>
  <si>
    <t>Calcule consumo energia mes por area estimado</t>
  </si>
  <si>
    <t>Calcule el total del porcentaje de participación por area</t>
  </si>
  <si>
    <t>Valide el valor facturado por mes teniendo en cuenta el formato F-6-3-29</t>
  </si>
  <si>
    <t>Registre el total del consumo energia/mes estimado</t>
  </si>
  <si>
    <t xml:space="preserve">Calcule el porcentaje de ajuste teniendo en cuenta la formula </t>
  </si>
  <si>
    <t xml:space="preserve">Listar nuevamente los consumospor aerea o dependencia </t>
  </si>
  <si>
    <t xml:space="preserve">Calcule consumo energia mes  ajustados según el valor arrojado en el porcentaje de ajuste </t>
  </si>
  <si>
    <t xml:space="preserve">Ordene  los consumo de cada área de mayor a menor con el porcentaje acumulado con el fin de  evaluar cuales son las áreas que más consumo </t>
  </si>
  <si>
    <t>Realice la grafica de parte mes a mes teniendo en cuenta el valor ajustado</t>
  </si>
  <si>
    <t xml:space="preserve">cantidad </t>
  </si>
  <si>
    <t>Tipo de Lampara</t>
  </si>
  <si>
    <t>tenga en cuenta el condicional para ajustar el consumo con el porcentaje de ajuste ( =SI($prcentaje de ajuste total$&gt;0;(Total consumo energia mes por area Estimado -(($prcentaje de ajuste total$*Total consumo energia mes por area Estimado )));(Total consumo energia mes por area Estimado +((-$prcentaje de ajuste total$*Total consumo energia mes por area Estimado )))))</t>
  </si>
  <si>
    <t>2-09-08-2021</t>
  </si>
  <si>
    <t>Esler Yulian Suarez Millan</t>
  </si>
  <si>
    <t>CEAD Bucaramanga</t>
  </si>
  <si>
    <t>CEAD</t>
  </si>
  <si>
    <t>Zona Centro Oriente</t>
  </si>
  <si>
    <t>Baños</t>
  </si>
  <si>
    <t xml:space="preserve">Oficinas </t>
  </si>
  <si>
    <t>Fluorescentes compactas</t>
  </si>
  <si>
    <t>Fluorescentes</t>
  </si>
  <si>
    <t>Sotano</t>
  </si>
  <si>
    <t>Laboratorios</t>
  </si>
  <si>
    <t>Mayo</t>
  </si>
  <si>
    <t>Telefono</t>
  </si>
  <si>
    <t>Edna Vanessa Ramos</t>
  </si>
  <si>
    <t>portatil Hp</t>
  </si>
  <si>
    <t>pasillos</t>
  </si>
  <si>
    <t>Luminaria Led</t>
  </si>
  <si>
    <t>panel 60x60</t>
  </si>
  <si>
    <t>Fluroescentes tubulares</t>
  </si>
  <si>
    <t>-</t>
  </si>
  <si>
    <t>sotano</t>
  </si>
  <si>
    <t>oficinas</t>
  </si>
  <si>
    <t>computador todo en uno</t>
  </si>
  <si>
    <t>baños</t>
  </si>
  <si>
    <t>acondicionador de aire</t>
  </si>
  <si>
    <t>impresora</t>
  </si>
  <si>
    <t>Ventilador</t>
  </si>
  <si>
    <t>computador de mesa</t>
  </si>
  <si>
    <t xml:space="preserve">camaras de vigilancia </t>
  </si>
  <si>
    <t>junio</t>
  </si>
  <si>
    <t>julio</t>
  </si>
  <si>
    <t>agosto</t>
  </si>
  <si>
    <t>octubre</t>
  </si>
  <si>
    <t>Centro Oriente</t>
  </si>
  <si>
    <t>laboratorio</t>
  </si>
  <si>
    <t>DETERMINACIÓN DE CONSUMO ENERGETICO E INVENTARIO DE BOMBILLERÍA</t>
  </si>
  <si>
    <t xml:space="preserve">Edna Vanessa Ramos </t>
  </si>
  <si>
    <t>(en blanco)</t>
  </si>
  <si>
    <t xml:space="preserve">Laboratorios </t>
  </si>
  <si>
    <t>Oficinas</t>
  </si>
  <si>
    <t>Pasillos</t>
  </si>
  <si>
    <t xml:space="preserve">Grafica de estimacion de porcentaje de participacion por dependencia </t>
  </si>
  <si>
    <t xml:space="preserve">Unidad o dependencia </t>
  </si>
  <si>
    <t>Porcentaje total de participacion consumo por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</si>
</sst>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#,##0.00;\-&quot;$&quot;#,##0.00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_-* #,##0.00\ _€_-;\-* #,##0.00\ _€_-;_-* &quot;-&quot;??\ _€_-;_-@_-"/>
  </numFmts>
  <fonts count="3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808080"/>
      <name val="Arial"/>
      <family val="2"/>
    </font>
    <font>
      <b/>
      <i/>
      <sz val="11"/>
      <color rgb="FFFF0000"/>
      <name val="Calibri"/>
      <family val="2"/>
      <scheme val="minor"/>
    </font>
    <font>
      <i/>
      <sz val="10"/>
      <color rgb="FF000000"/>
      <name val="Arial"/>
      <family val="2"/>
    </font>
    <font>
      <b/>
      <sz val="18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8"/>
      <color rgb="FF808080"/>
      <name val="Tahoma"/>
      <family val="2"/>
    </font>
    <font>
      <u/>
      <sz val="11"/>
      <color theme="1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70C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</cellStyleXfs>
  <cellXfs count="291">
    <xf numFmtId="0" fontId="0" fillId="0" borderId="0" xfId="0"/>
    <xf numFmtId="166" fontId="0" fillId="0" borderId="0" xfId="2" applyFont="1" applyAlignment="1">
      <alignment horizontal="center"/>
    </xf>
    <xf numFmtId="0" fontId="7" fillId="0" borderId="0" xfId="0" applyFont="1"/>
    <xf numFmtId="43" fontId="0" fillId="0" borderId="0" xfId="1" applyFont="1"/>
    <xf numFmtId="0" fontId="0" fillId="0" borderId="0" xfId="0" applyAlignment="1">
      <alignment horizontal="left"/>
    </xf>
    <xf numFmtId="0" fontId="0" fillId="0" borderId="0" xfId="0" pivotButton="1"/>
    <xf numFmtId="0" fontId="3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6" fillId="0" borderId="7" xfId="0" applyFont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center" wrapText="1"/>
    </xf>
    <xf numFmtId="0" fontId="10" fillId="8" borderId="3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3" fillId="6" borderId="3" xfId="0" applyFont="1" applyFill="1" applyBorder="1" applyAlignment="1">
      <alignment vertical="center" wrapText="1"/>
    </xf>
    <xf numFmtId="0" fontId="13" fillId="7" borderId="3" xfId="0" applyFont="1" applyFill="1" applyBorder="1" applyAlignment="1">
      <alignment horizontal="left" vertical="center" wrapText="1" indent="2"/>
    </xf>
    <xf numFmtId="0" fontId="13" fillId="0" borderId="3" xfId="0" applyFont="1" applyBorder="1" applyAlignment="1">
      <alignment horizontal="left" vertical="center" wrapText="1" indent="2"/>
    </xf>
    <xf numFmtId="0" fontId="0" fillId="10" borderId="3" xfId="0" applyFill="1" applyBorder="1"/>
    <xf numFmtId="0" fontId="10" fillId="10" borderId="3" xfId="0" applyFont="1" applyFill="1" applyBorder="1"/>
    <xf numFmtId="0" fontId="0" fillId="0" borderId="0" xfId="0" applyAlignment="1">
      <alignment horizontal="center" wrapText="1"/>
    </xf>
    <xf numFmtId="166" fontId="0" fillId="0" borderId="0" xfId="2" applyFont="1" applyAlignment="1">
      <alignment horizontal="center" wrapText="1"/>
    </xf>
    <xf numFmtId="43" fontId="0" fillId="0" borderId="0" xfId="1" applyFont="1" applyAlignment="1">
      <alignment wrapText="1"/>
    </xf>
    <xf numFmtId="0" fontId="0" fillId="12" borderId="0" xfId="0" applyFill="1"/>
    <xf numFmtId="0" fontId="10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0" fillId="0" borderId="0" xfId="0" applyFill="1"/>
    <xf numFmtId="0" fontId="0" fillId="0" borderId="7" xfId="0" applyBorder="1"/>
    <xf numFmtId="0" fontId="14" fillId="0" borderId="0" xfId="0" applyFont="1" applyAlignment="1">
      <alignment horizontal="center"/>
    </xf>
    <xf numFmtId="0" fontId="15" fillId="0" borderId="0" xfId="0" applyFont="1"/>
    <xf numFmtId="0" fontId="0" fillId="9" borderId="8" xfId="0" applyFill="1" applyBorder="1" applyAlignment="1">
      <alignment horizontal="left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17" fillId="12" borderId="3" xfId="0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0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Border="1"/>
    <xf numFmtId="43" fontId="0" fillId="0" borderId="0" xfId="1" applyFont="1" applyFill="1" applyBorder="1"/>
    <xf numFmtId="0" fontId="8" fillId="0" borderId="0" xfId="0" applyFont="1" applyFill="1" applyBorder="1" applyAlignment="1"/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right"/>
    </xf>
    <xf numFmtId="0" fontId="22" fillId="0" borderId="0" xfId="3" applyAlignment="1">
      <alignment horizontal="right" vertical="center"/>
    </xf>
    <xf numFmtId="0" fontId="17" fillId="12" borderId="0" xfId="0" applyFont="1" applyFill="1" applyAlignment="1">
      <alignment vertical="center"/>
    </xf>
    <xf numFmtId="0" fontId="0" fillId="0" borderId="0" xfId="0" applyAlignment="1">
      <alignment horizontal="right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14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6" fontId="3" fillId="12" borderId="0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43" fontId="5" fillId="1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43" fontId="6" fillId="0" borderId="7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12" borderId="0" xfId="0" applyFont="1" applyFill="1" applyAlignment="1">
      <alignment wrapText="1"/>
    </xf>
    <xf numFmtId="43" fontId="3" fillId="12" borderId="7" xfId="0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3" xfId="0" applyBorder="1" applyAlignment="1">
      <alignment horizontal="right"/>
    </xf>
    <xf numFmtId="43" fontId="0" fillId="0" borderId="24" xfId="0" applyNumberFormat="1" applyBorder="1" applyAlignment="1">
      <alignment horizontal="center"/>
    </xf>
    <xf numFmtId="0" fontId="0" fillId="0" borderId="18" xfId="0" applyBorder="1"/>
    <xf numFmtId="10" fontId="5" fillId="12" borderId="0" xfId="4" applyNumberFormat="1" applyFont="1" applyFill="1" applyBorder="1" applyAlignment="1">
      <alignment horizontal="center" vertical="center" wrapText="1"/>
    </xf>
    <xf numFmtId="10" fontId="6" fillId="12" borderId="0" xfId="0" applyNumberFormat="1" applyFont="1" applyFill="1" applyBorder="1" applyAlignment="1">
      <alignment horizontal="center" vertical="center" wrapText="1"/>
    </xf>
    <xf numFmtId="43" fontId="5" fillId="12" borderId="14" xfId="0" applyNumberFormat="1" applyFont="1" applyFill="1" applyBorder="1" applyAlignment="1">
      <alignment horizontal="center" vertical="center" wrapText="1"/>
    </xf>
    <xf numFmtId="10" fontId="5" fillId="12" borderId="3" xfId="4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 wrapText="1"/>
    </xf>
    <xf numFmtId="10" fontId="5" fillId="12" borderId="7" xfId="4" applyNumberFormat="1" applyFont="1" applyFill="1" applyBorder="1" applyAlignment="1">
      <alignment horizontal="center" vertical="center" wrapText="1"/>
    </xf>
    <xf numFmtId="0" fontId="25" fillId="12" borderId="3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3" xfId="1" applyNumberFormat="1" applyFont="1" applyFill="1" applyBorder="1" applyAlignment="1">
      <alignment horizontal="center" vertical="center" wrapText="1"/>
    </xf>
    <xf numFmtId="43" fontId="5" fillId="12" borderId="3" xfId="0" applyNumberFormat="1" applyFont="1" applyFill="1" applyBorder="1" applyAlignment="1">
      <alignment horizontal="center" vertical="center" wrapText="1"/>
    </xf>
    <xf numFmtId="0" fontId="25" fillId="0" borderId="3" xfId="1" applyNumberFormat="1" applyFont="1" applyFill="1" applyBorder="1" applyAlignment="1">
      <alignment horizontal="center" vertical="center" wrapText="1"/>
    </xf>
    <xf numFmtId="43" fontId="8" fillId="0" borderId="7" xfId="1" applyFont="1" applyFill="1" applyBorder="1"/>
    <xf numFmtId="0" fontId="8" fillId="0" borderId="3" xfId="0" applyFont="1" applyFill="1" applyBorder="1"/>
    <xf numFmtId="43" fontId="8" fillId="0" borderId="0" xfId="1" applyFont="1" applyFill="1" applyBorder="1"/>
    <xf numFmtId="0" fontId="8" fillId="0" borderId="0" xfId="0" applyFont="1" applyFill="1" applyBorder="1"/>
    <xf numFmtId="0" fontId="25" fillId="12" borderId="9" xfId="1" applyNumberFormat="1" applyFont="1" applyFill="1" applyBorder="1" applyAlignment="1">
      <alignment horizontal="center" vertical="center" wrapText="1"/>
    </xf>
    <xf numFmtId="0" fontId="25" fillId="0" borderId="9" xfId="1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5" fillId="12" borderId="33" xfId="0" applyFont="1" applyFill="1" applyBorder="1" applyAlignment="1">
      <alignment horizontal="center" vertical="center" wrapText="1"/>
    </xf>
    <xf numFmtId="10" fontId="5" fillId="12" borderId="12" xfId="4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8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indent="2"/>
    </xf>
    <xf numFmtId="0" fontId="0" fillId="0" borderId="7" xfId="0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 indent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0" fillId="12" borderId="19" xfId="0" applyFont="1" applyFill="1" applyBorder="1" applyAlignment="1">
      <alignment horizontal="center" vertical="center"/>
    </xf>
    <xf numFmtId="0" fontId="13" fillId="12" borderId="21" xfId="0" applyFont="1" applyFill="1" applyBorder="1" applyAlignment="1">
      <alignment horizontal="left" vertical="center" wrapText="1" indent="2"/>
    </xf>
    <xf numFmtId="0" fontId="10" fillId="12" borderId="27" xfId="0" applyFont="1" applyFill="1" applyBorder="1" applyAlignment="1">
      <alignment horizontal="center" vertical="center"/>
    </xf>
    <xf numFmtId="0" fontId="13" fillId="12" borderId="28" xfId="0" applyFont="1" applyFill="1" applyBorder="1" applyAlignment="1">
      <alignment horizontal="left" vertical="center" wrapText="1" indent="2"/>
    </xf>
    <xf numFmtId="0" fontId="0" fillId="12" borderId="27" xfId="0" applyFill="1" applyBorder="1" applyAlignment="1">
      <alignment wrapText="1"/>
    </xf>
    <xf numFmtId="0" fontId="0" fillId="12" borderId="28" xfId="0" applyFill="1" applyBorder="1" applyAlignment="1">
      <alignment wrapText="1"/>
    </xf>
    <xf numFmtId="0" fontId="0" fillId="12" borderId="29" xfId="0" applyFill="1" applyBorder="1" applyAlignment="1">
      <alignment wrapText="1"/>
    </xf>
    <xf numFmtId="0" fontId="0" fillId="12" borderId="10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0" xfId="0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8" fillId="0" borderId="0" xfId="0" applyFont="1"/>
    <xf numFmtId="0" fontId="29" fillId="8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NumberFormat="1"/>
    <xf numFmtId="0" fontId="23" fillId="0" borderId="22" xfId="0" applyFont="1" applyBorder="1" applyAlignment="1"/>
    <xf numFmtId="0" fontId="23" fillId="0" borderId="23" xfId="0" applyFont="1" applyBorder="1" applyAlignment="1"/>
    <xf numFmtId="9" fontId="3" fillId="12" borderId="3" xfId="4" applyFont="1" applyFill="1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3" fontId="0" fillId="0" borderId="7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167" fontId="0" fillId="0" borderId="0" xfId="0" applyNumberForma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0" fontId="5" fillId="12" borderId="3" xfId="4" applyNumberFormat="1" applyFont="1" applyFill="1" applyBorder="1" applyAlignment="1">
      <alignment horizontal="center" vertical="center" wrapText="1"/>
    </xf>
    <xf numFmtId="10" fontId="5" fillId="12" borderId="3" xfId="4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right"/>
    </xf>
    <xf numFmtId="0" fontId="9" fillId="0" borderId="26" xfId="0" applyFont="1" applyBorder="1" applyAlignment="1">
      <alignment horizontal="center" vertical="center" wrapText="1"/>
    </xf>
    <xf numFmtId="0" fontId="5" fillId="1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0" fontId="5" fillId="12" borderId="3" xfId="4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25" fillId="12" borderId="15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43" fontId="5" fillId="0" borderId="3" xfId="4" applyNumberFormat="1" applyFont="1" applyFill="1" applyBorder="1" applyAlignment="1">
      <alignment horizontal="center" vertical="center" wrapText="1"/>
    </xf>
    <xf numFmtId="43" fontId="5" fillId="0" borderId="7" xfId="4" applyNumberFormat="1" applyFont="1" applyFill="1" applyBorder="1" applyAlignment="1">
      <alignment horizontal="center" vertical="center" wrapText="1"/>
    </xf>
    <xf numFmtId="0" fontId="25" fillId="12" borderId="7" xfId="1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43" fontId="25" fillId="12" borderId="7" xfId="0" applyNumberFormat="1" applyFont="1" applyFill="1" applyBorder="1" applyAlignment="1">
      <alignment horizontal="center" vertical="center" wrapText="1"/>
    </xf>
    <xf numFmtId="10" fontId="25" fillId="12" borderId="14" xfId="4" applyNumberFormat="1" applyFont="1" applyFill="1" applyBorder="1" applyAlignment="1">
      <alignment horizontal="center" vertical="center" wrapText="1"/>
    </xf>
    <xf numFmtId="10" fontId="25" fillId="0" borderId="3" xfId="4" applyNumberFormat="1" applyFont="1" applyFill="1" applyBorder="1" applyAlignment="1">
      <alignment horizontal="center" vertical="center" wrapText="1"/>
    </xf>
    <xf numFmtId="43" fontId="25" fillId="12" borderId="3" xfId="0" applyNumberFormat="1" applyFont="1" applyFill="1" applyBorder="1" applyAlignment="1">
      <alignment horizontal="center" vertical="center" wrapText="1"/>
    </xf>
    <xf numFmtId="43" fontId="25" fillId="0" borderId="3" xfId="4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/>
    </xf>
    <xf numFmtId="0" fontId="25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25" fillId="0" borderId="3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right" vertical="center" wrapText="1"/>
    </xf>
    <xf numFmtId="0" fontId="32" fillId="0" borderId="7" xfId="0" applyFont="1" applyBorder="1" applyAlignment="1">
      <alignment horizontal="center" vertical="center" wrapText="1"/>
    </xf>
    <xf numFmtId="43" fontId="32" fillId="0" borderId="7" xfId="0" applyNumberFormat="1" applyFont="1" applyBorder="1" applyAlignment="1">
      <alignment horizontal="center" vertical="center" wrapText="1"/>
    </xf>
    <xf numFmtId="9" fontId="32" fillId="0" borderId="14" xfId="4" applyFont="1" applyBorder="1" applyAlignment="1">
      <alignment horizontal="center" vertical="center" wrapText="1"/>
    </xf>
    <xf numFmtId="9" fontId="0" fillId="0" borderId="0" xfId="0" applyNumberFormat="1"/>
    <xf numFmtId="0" fontId="5" fillId="0" borderId="0" xfId="0" applyFont="1" applyFill="1" applyBorder="1" applyAlignment="1"/>
    <xf numFmtId="0" fontId="0" fillId="0" borderId="0" xfId="0" applyFont="1" applyFill="1" applyBorder="1" applyAlignment="1"/>
    <xf numFmtId="2" fontId="1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0" fontId="5" fillId="0" borderId="0" xfId="4" applyNumberFormat="1" applyFont="1" applyFill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8" fillId="9" borderId="8" xfId="0" applyFont="1" applyFill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3" fillId="11" borderId="4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10" fillId="7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7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11" borderId="4" xfId="0" applyFont="1" applyFill="1" applyBorder="1" applyAlignment="1">
      <alignment horizontal="center" wrapText="1"/>
    </xf>
    <xf numFmtId="0" fontId="8" fillId="11" borderId="2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" xfId="0" applyBorder="1" applyAlignment="1">
      <alignment horizontal="left"/>
    </xf>
    <xf numFmtId="0" fontId="16" fillId="9" borderId="8" xfId="0" applyFont="1" applyFill="1" applyBorder="1" applyAlignment="1">
      <alignment horizontal="center" wrapText="1"/>
    </xf>
    <xf numFmtId="0" fontId="0" fillId="0" borderId="12" xfId="0" applyBorder="1"/>
    <xf numFmtId="0" fontId="0" fillId="0" borderId="9" xfId="0" applyBorder="1"/>
    <xf numFmtId="0" fontId="0" fillId="5" borderId="3" xfId="0" applyFill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43" fontId="5" fillId="12" borderId="3" xfId="4" applyNumberFormat="1" applyFont="1" applyFill="1" applyBorder="1" applyAlignment="1">
      <alignment horizontal="center" vertical="center" wrapText="1"/>
    </xf>
    <xf numFmtId="10" fontId="5" fillId="12" borderId="3" xfId="4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5" fillId="12" borderId="12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2" borderId="9" xfId="0" applyFont="1" applyFill="1" applyBorder="1" applyAlignment="1">
      <alignment horizontal="center" vertical="center" wrapText="1"/>
    </xf>
    <xf numFmtId="166" fontId="3" fillId="2" borderId="30" xfId="2" applyFont="1" applyFill="1" applyBorder="1" applyAlignment="1">
      <alignment horizontal="center" vertical="center" wrapText="1"/>
    </xf>
    <xf numFmtId="166" fontId="3" fillId="2" borderId="31" xfId="2" applyFont="1" applyFill="1" applyBorder="1" applyAlignment="1">
      <alignment horizontal="center" vertical="center" wrapText="1"/>
    </xf>
    <xf numFmtId="166" fontId="3" fillId="2" borderId="34" xfId="2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11" borderId="5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20" fillId="13" borderId="3" xfId="0" applyFont="1" applyFill="1" applyBorder="1" applyAlignment="1">
      <alignment horizontal="center" vertical="center"/>
    </xf>
    <xf numFmtId="0" fontId="18" fillId="1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3" fontId="5" fillId="12" borderId="6" xfId="4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0" fontId="5" fillId="12" borderId="7" xfId="4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3" fontId="5" fillId="12" borderId="18" xfId="4" applyNumberFormat="1" applyFont="1" applyFill="1" applyBorder="1" applyAlignment="1">
      <alignment horizontal="center" vertical="center" wrapText="1"/>
    </xf>
    <xf numFmtId="43" fontId="5" fillId="12" borderId="7" xfId="4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166" fontId="3" fillId="2" borderId="37" xfId="2" applyFont="1" applyFill="1" applyBorder="1" applyAlignment="1">
      <alignment horizontal="center" vertical="center" wrapText="1"/>
    </xf>
    <xf numFmtId="166" fontId="3" fillId="2" borderId="38" xfId="2" applyFont="1" applyFill="1" applyBorder="1" applyAlignment="1">
      <alignment horizontal="center" vertical="center" wrapText="1"/>
    </xf>
    <xf numFmtId="166" fontId="3" fillId="2" borderId="3" xfId="2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0" fillId="0" borderId="3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3" fontId="5" fillId="0" borderId="6" xfId="4" applyNumberFormat="1" applyFont="1" applyFill="1" applyBorder="1" applyAlignment="1">
      <alignment horizontal="center" vertical="center" wrapText="1"/>
    </xf>
    <xf numFmtId="43" fontId="5" fillId="0" borderId="18" xfId="4" applyNumberFormat="1" applyFont="1" applyFill="1" applyBorder="1" applyAlignment="1">
      <alignment horizontal="center" vertical="center" wrapText="1"/>
    </xf>
    <xf numFmtId="43" fontId="5" fillId="0" borderId="7" xfId="4" applyNumberFormat="1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166" fontId="3" fillId="2" borderId="3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3" fontId="25" fillId="0" borderId="6" xfId="4" applyNumberFormat="1" applyFont="1" applyFill="1" applyBorder="1" applyAlignment="1">
      <alignment horizontal="center" vertical="center" wrapText="1"/>
    </xf>
    <xf numFmtId="43" fontId="25" fillId="0" borderId="18" xfId="4" applyNumberFormat="1" applyFont="1" applyFill="1" applyBorder="1" applyAlignment="1">
      <alignment horizontal="center" vertical="center" wrapText="1"/>
    </xf>
    <xf numFmtId="43" fontId="25" fillId="0" borderId="7" xfId="4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 wrapText="1"/>
    </xf>
  </cellXfs>
  <cellStyles count="6">
    <cellStyle name="Hipervínculo" xfId="3" builtinId="8"/>
    <cellStyle name="Millares" xfId="1" builtinId="3"/>
    <cellStyle name="Moneda" xfId="2" builtinId="4"/>
    <cellStyle name="Moneda [0] 2" xfId="5" xr:uid="{79595539-813D-46E7-B126-55AB0E198D00}"/>
    <cellStyle name="Normal" xfId="0" builtinId="0"/>
    <cellStyle name="Porcentaje" xfId="4" builtinId="5"/>
  </cellStyles>
  <dxfs count="4">
    <dxf>
      <alignment horizontal="right"/>
    </dxf>
    <dxf>
      <alignment horizontal="right"/>
    </dxf>
    <dxf>
      <alignment horizontal="right"/>
    </dxf>
    <dxf>
      <alignment horizontal="right"/>
    </dxf>
  </dxfs>
  <tableStyles count="0" defaultTableStyle="TableStyleMedium2" defaultPivotStyle="PivotStyleLight16"/>
  <colors>
    <mruColors>
      <color rgb="FFFF7171"/>
      <color rgb="FF9FFFFF"/>
      <color rgb="FFFF0000"/>
      <color rgb="FFFFB03B"/>
      <color rgb="FFCC99FF"/>
      <color rgb="FFA2F9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Fluorescentes </c:v>
              </c:pt>
              <c:pt idx="1">
                <c:v>luminaria led</c:v>
              </c:pt>
              <c:pt idx="2">
                <c:v>Panel LED</c:v>
              </c:pt>
              <c:pt idx="3">
                <c:v>Tubo Led</c:v>
              </c:pt>
            </c:strLit>
          </c:cat>
          <c:val>
            <c:numLit>
              <c:formatCode>General</c:formatCode>
              <c:ptCount val="4"/>
              <c:pt idx="0">
                <c:v>16</c:v>
              </c:pt>
              <c:pt idx="1">
                <c:v>54</c:v>
              </c:pt>
              <c:pt idx="2">
                <c:v>94</c:v>
              </c:pt>
              <c:pt idx="3">
                <c:v>17</c:v>
              </c:pt>
            </c:numLit>
          </c:val>
          <c:extLst>
            <c:ext xmlns:c16="http://schemas.microsoft.com/office/drawing/2014/chart" uri="{C3380CC4-5D6E-409C-BE32-E72D297353CC}">
              <c16:uniqueId val="{00000000-28E3-4377-810B-1857F3DF34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65973519"/>
        <c:axId val="1765983919"/>
      </c:barChart>
      <c:catAx>
        <c:axId val="176597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65983919"/>
        <c:crosses val="autoZero"/>
        <c:auto val="1"/>
        <c:lblAlgn val="ctr"/>
        <c:lblOffset val="100"/>
        <c:noMultiLvlLbl val="0"/>
      </c:catAx>
      <c:valAx>
        <c:axId val="176598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65973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chemeClr val="tx1"/>
                </a:solidFill>
              </a:rPr>
              <a:t>Relación del número de bombillas agrupadas</a:t>
            </a:r>
            <a:r>
              <a:rPr lang="es-CO" b="1" baseline="0">
                <a:solidFill>
                  <a:schemeClr val="tx1"/>
                </a:solidFill>
              </a:rPr>
              <a:t> por tipo y el consumo teórico de las mismas </a:t>
            </a:r>
            <a:endParaRPr lang="es-CO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15676105686593572"/>
          <c:y val="7.1093213736534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CANTIDAD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Fluorescentes tubulares</c:v>
              </c:pt>
              <c:pt idx="1">
                <c:v>LED</c:v>
              </c:pt>
            </c:strLit>
          </c:cat>
          <c:val>
            <c:numLit>
              <c:formatCode>General</c:formatCode>
              <c:ptCount val="2"/>
              <c:pt idx="0">
                <c:v>546</c:v>
              </c:pt>
              <c:pt idx="1">
                <c:v>84</c:v>
              </c:pt>
            </c:numLit>
          </c:val>
          <c:extLst>
            <c:ext xmlns:c16="http://schemas.microsoft.com/office/drawing/2014/chart" uri="{C3380CC4-5D6E-409C-BE32-E72D297353CC}">
              <c16:uniqueId val="{00000000-DFD5-144F-B817-01FC9CB2ABDE}"/>
            </c:ext>
          </c:extLst>
        </c:ser>
        <c:ser>
          <c:idx val="1"/>
          <c:order val="1"/>
          <c:tx>
            <c:v>Consumo teórico
(CT=W*T)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Fluorescentes tubulares</c:v>
              </c:pt>
              <c:pt idx="1">
                <c:v>LED</c:v>
              </c:pt>
            </c:strLit>
          </c:cat>
          <c:val>
            <c:numLit>
              <c:formatCode>General</c:formatCode>
              <c:ptCount val="2"/>
              <c:pt idx="0">
                <c:v>142.536</c:v>
              </c:pt>
              <c:pt idx="1">
                <c:v>0.20799999999999999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1-DFD5-144F-B817-01FC9CB2A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3218032"/>
        <c:axId val="1703223024"/>
        <c:axId val="0"/>
      </c:bar3DChart>
      <c:catAx>
        <c:axId val="170321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3223024"/>
        <c:crosses val="autoZero"/>
        <c:auto val="1"/>
        <c:lblAlgn val="ctr"/>
        <c:lblOffset val="100"/>
        <c:noMultiLvlLbl val="0"/>
      </c:catAx>
      <c:valAx>
        <c:axId val="170322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321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54534503321946404"/>
          <c:y val="0.11304748043935266"/>
          <c:w val="0.39228871922095143"/>
          <c:h val="0.82945404336306305"/>
        </c:manualLayout>
      </c:layout>
      <c:barChart>
        <c:barDir val="bar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Computador Portátil hp ProBook 440 G2</c:v>
              </c:pt>
            </c:str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DC75-4AB0-A175-5B0B3AFCA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-2134420368"/>
        <c:axId val="-2134419280"/>
      </c:barChart>
      <c:catAx>
        <c:axId val="-2134420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134419280"/>
        <c:crosses val="autoZero"/>
        <c:auto val="1"/>
        <c:lblAlgn val="ctr"/>
        <c:lblOffset val="100"/>
        <c:noMultiLvlLbl val="0"/>
      </c:catAx>
      <c:valAx>
        <c:axId val="-213441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21344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2.7461472764235256E-2"/>
          <c:y val="0.12006269358510283"/>
          <c:w val="0.27139924030362089"/>
          <c:h val="0.152542697565647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52872090988626419"/>
          <c:y val="0.14249781277340332"/>
          <c:w val="0.40887160979877518"/>
          <c:h val="0.75010279965004378"/>
        </c:manualLayout>
      </c:layout>
      <c:barChart>
        <c:barDir val="bar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Computador Portátil hp ProBook 440 G2</c:v>
              </c:pt>
            </c:str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0-4199-415F-A0CB-E3356FDDC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928904992"/>
        <c:axId val="-1928893024"/>
      </c:barChart>
      <c:catAx>
        <c:axId val="-1928904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28893024"/>
        <c:crosses val="autoZero"/>
        <c:auto val="1"/>
        <c:lblAlgn val="ctr"/>
        <c:lblOffset val="100"/>
        <c:noMultiLvlLbl val="0"/>
      </c:catAx>
      <c:valAx>
        <c:axId val="-192889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28904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025918635170599"/>
          <c:y val="2.3505395158938441E-2"/>
          <c:w val="9.9740813648293958E-2"/>
          <c:h val="8.1597769028871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rgbClr val="00B0F0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rgbClr val="FFFF00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v>Series1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A7B-46A2-A398-FD58A3A4ED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A7B-46A2-A398-FD58A3A4ED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A7B-46A2-A398-FD58A3A4ED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A7B-46A2-A398-FD58A3A4ED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A7B-46A2-A398-FD58A3A4ED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A7B-46A2-A398-FD58A3A4ED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A7B-46A2-A398-FD58A3A4EDC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A7B-46A2-A398-FD58A3A4EDC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A7B-46A2-A398-FD58A3A4EDC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A7B-46A2-A398-FD58A3A4EDC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A7B-46A2-A398-FD58A3A4EDC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4A7B-46A2-A398-FD58A3A4EDC0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4A7B-46A2-A398-FD58A3A4ED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1"/>
              <c:pt idx="0">
                <c:v>DIRECCIÓN</c:v>
              </c:pt>
            </c:strLit>
          </c:cat>
          <c:val>
            <c:numLit>
              <c:formatCode>General</c:formatCode>
              <c:ptCount val="1"/>
              <c:pt idx="0">
                <c:v>1.7</c:v>
              </c:pt>
            </c:numLit>
          </c:val>
          <c:extLst>
            <c:ext xmlns:c16="http://schemas.microsoft.com/office/drawing/2014/chart" uri="{C3380CC4-5D6E-409C-BE32-E72D297353CC}">
              <c16:uniqueId val="{0000001A-4A7B-46A2-A398-FD58A3A4E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611111111111114"/>
          <c:y val="1.9303368328958851E-2"/>
          <c:w val="0.3972222222222222"/>
          <c:h val="0.970048483522893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consumo en Vatios/hora</a:t>
            </a:r>
            <a:r>
              <a:rPr lang="en-US" baseline="0"/>
              <a:t> (Wh)</a:t>
            </a:r>
            <a:endParaRPr lang="en-US"/>
          </a:p>
        </c:rich>
      </c:tx>
      <c:layout>
        <c:manualLayout>
          <c:xMode val="edge"/>
          <c:yMode val="edge"/>
          <c:x val="0.35762489063867009"/>
          <c:y val="5.45348498104403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53117731678514069"/>
          <c:y val="0.13828484981044034"/>
          <c:w val="0.40937456042500159"/>
          <c:h val="0.7543157626130067"/>
        </c:manualLayout>
      </c:layout>
      <c:barChart>
        <c:barDir val="bar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Computador Portátil hp ProBook 440 G2</c:v>
              </c:pt>
            </c:strLit>
          </c:cat>
          <c:val>
            <c:numLit>
              <c:formatCode>General</c:formatCode>
              <c:ptCount val="1"/>
              <c:pt idx="0">
                <c:v>1.7</c:v>
              </c:pt>
            </c:numLit>
          </c:val>
          <c:extLst>
            <c:ext xmlns:c16="http://schemas.microsoft.com/office/drawing/2014/chart" uri="{C3380CC4-5D6E-409C-BE32-E72D297353CC}">
              <c16:uniqueId val="{00000000-A7E8-4836-97C3-C74CA0152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928894656"/>
        <c:axId val="-1928890848"/>
      </c:barChart>
      <c:catAx>
        <c:axId val="-1928894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28890848"/>
        <c:crosses val="autoZero"/>
        <c:auto val="1"/>
        <c:lblAlgn val="ctr"/>
        <c:lblOffset val="100"/>
        <c:noMultiLvlLbl val="0"/>
      </c:catAx>
      <c:valAx>
        <c:axId val="-1928890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92889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>
                <a:solidFill>
                  <a:schemeClr val="tx1"/>
                </a:solidFill>
              </a:rPr>
              <a:t>Relación del número de bombillas agrupadas</a:t>
            </a:r>
            <a:r>
              <a:rPr lang="es-CO" b="1" baseline="0">
                <a:solidFill>
                  <a:schemeClr val="tx1"/>
                </a:solidFill>
              </a:rPr>
              <a:t> por tipo y el consumo teórico de las mismas </a:t>
            </a:r>
            <a:endParaRPr lang="es-CO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15676105686593572"/>
          <c:y val="7.10932137365343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CANTIDAD</c:v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Fluorescentes tubulares</c:v>
              </c:pt>
              <c:pt idx="1">
                <c:v>LED</c:v>
              </c:pt>
            </c:strLit>
          </c:cat>
          <c:val>
            <c:numLit>
              <c:formatCode>General</c:formatCode>
              <c:ptCount val="2"/>
              <c:pt idx="0">
                <c:v>546</c:v>
              </c:pt>
              <c:pt idx="1">
                <c:v>84</c:v>
              </c:pt>
            </c:numLit>
          </c:val>
          <c:extLst>
            <c:ext xmlns:c16="http://schemas.microsoft.com/office/drawing/2014/chart" uri="{C3380CC4-5D6E-409C-BE32-E72D297353CC}">
              <c16:uniqueId val="{00000000-2C6E-314A-8036-BA1A744D8783}"/>
            </c:ext>
          </c:extLst>
        </c:ser>
        <c:ser>
          <c:idx val="1"/>
          <c:order val="1"/>
          <c:tx>
            <c:v>Consumo teórico
(CT=W*T)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2"/>
              <c:pt idx="0">
                <c:v>Fluorescentes tubulares</c:v>
              </c:pt>
              <c:pt idx="1">
                <c:v>LED</c:v>
              </c:pt>
            </c:strLit>
          </c:cat>
          <c:val>
            <c:numLit>
              <c:formatCode>General</c:formatCode>
              <c:ptCount val="2"/>
              <c:pt idx="0">
                <c:v>142.536</c:v>
              </c:pt>
              <c:pt idx="1">
                <c:v>0.20799999999999999</c:v>
              </c:pt>
            </c:numLit>
          </c:val>
          <c:extLst>
            <c:ext xmlns:c16="http://schemas.microsoft.com/office/drawing/2014/chart" uri="{C3380CC4-5D6E-409C-BE32-E72D297353CC}">
              <c16:uniqueId val="{00000001-2C6E-314A-8036-BA1A744D8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3218032"/>
        <c:axId val="1703223024"/>
        <c:axId val="0"/>
      </c:bar3DChart>
      <c:catAx>
        <c:axId val="170321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3223024"/>
        <c:crosses val="autoZero"/>
        <c:auto val="1"/>
        <c:lblAlgn val="ctr"/>
        <c:lblOffset val="100"/>
        <c:noMultiLvlLbl val="0"/>
      </c:catAx>
      <c:valAx>
        <c:axId val="170322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321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Porcentaje de participacion en el consumo de energia en el CEAD x dependencia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380-485B-A8A7-1D3C7865FEB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380-485B-A8A7-1D3C7865FEB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380-485B-A8A7-1D3C7865FEB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380-485B-A8A7-1D3C7865FEB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380-485B-A8A7-1D3C7865FE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'Total % de participacion'!$B$32:$B$36</c:f>
              <c:strCache>
                <c:ptCount val="5"/>
                <c:pt idx="0">
                  <c:v>Baños</c:v>
                </c:pt>
                <c:pt idx="1">
                  <c:v>Laboratorios</c:v>
                </c:pt>
                <c:pt idx="2">
                  <c:v>Sotano</c:v>
                </c:pt>
                <c:pt idx="3">
                  <c:v>Oficinas</c:v>
                </c:pt>
                <c:pt idx="4">
                  <c:v>Pasillos</c:v>
                </c:pt>
              </c:strCache>
            </c:strRef>
          </c:cat>
          <c:val>
            <c:numRef>
              <c:f>'Total % de participacion'!$C$32:$C$36</c:f>
              <c:numCache>
                <c:formatCode>0%</c:formatCode>
                <c:ptCount val="5"/>
                <c:pt idx="0">
                  <c:v>3.4192149006331113E-3</c:v>
                </c:pt>
                <c:pt idx="1">
                  <c:v>0.13331832088335324</c:v>
                </c:pt>
                <c:pt idx="2">
                  <c:v>6.2560502761773121E-2</c:v>
                </c:pt>
                <c:pt idx="3">
                  <c:v>0.60522692094650909</c:v>
                </c:pt>
                <c:pt idx="4">
                  <c:v>0.19547504050773143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F-4A9A-B39E-7FBFFD19D44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0">
          <a:schemeClr val="accent3">
            <a:lumMod val="5000"/>
            <a:lumOff val="95000"/>
          </a:schemeClr>
        </a:gs>
        <a:gs pos="74000">
          <a:schemeClr val="accent3">
            <a:lumMod val="45000"/>
            <a:lumOff val="55000"/>
          </a:schemeClr>
        </a:gs>
        <a:gs pos="83000">
          <a:schemeClr val="accent3">
            <a:lumMod val="45000"/>
            <a:lumOff val="55000"/>
          </a:schemeClr>
        </a:gs>
        <a:gs pos="100000">
          <a:schemeClr val="accent3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>
              <a:lumMod val="95000"/>
              <a:lumOff val="5000"/>
            </a:schemeClr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7.xml"/><Relationship Id="rId5" Type="http://schemas.openxmlformats.org/officeDocument/2006/relationships/image" Target="../media/image5.jpeg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361950</xdr:colOff>
      <xdr:row>0</xdr:row>
      <xdr:rowOff>180975</xdr:rowOff>
    </xdr:from>
    <xdr:to>
      <xdr:col>14</xdr:col>
      <xdr:colOff>57150</xdr:colOff>
      <xdr:row>17</xdr:row>
      <xdr:rowOff>68252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80975"/>
          <a:ext cx="3505200" cy="360872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</xdr:colOff>
      <xdr:row>35</xdr:row>
      <xdr:rowOff>66675</xdr:rowOff>
    </xdr:from>
    <xdr:to>
      <xdr:col>10</xdr:col>
      <xdr:colOff>28575</xdr:colOff>
      <xdr:row>83</xdr:row>
      <xdr:rowOff>80669</xdr:rowOff>
    </xdr:to>
    <xdr:pic>
      <xdr:nvPicPr>
        <xdr:cNvPr id="3" name="Imagen 2" descr="Infografía de tipos de bombillas para el hogar.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7591425"/>
          <a:ext cx="4581525" cy="948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733425</xdr:colOff>
      <xdr:row>23</xdr:row>
      <xdr:rowOff>104776</xdr:rowOff>
    </xdr:from>
    <xdr:to>
      <xdr:col>13</xdr:col>
      <xdr:colOff>107327</xdr:colOff>
      <xdr:row>33</xdr:row>
      <xdr:rowOff>49978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0" y="4867276"/>
          <a:ext cx="2421902" cy="22479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666750</xdr:colOff>
      <xdr:row>4</xdr:row>
      <xdr:rowOff>361950</xdr:rowOff>
    </xdr:from>
    <xdr:to>
      <xdr:col>9</xdr:col>
      <xdr:colOff>57150</xdr:colOff>
      <xdr:row>6</xdr:row>
      <xdr:rowOff>66675</xdr:rowOff>
    </xdr:to>
    <xdr:sp macro="" textlink="">
      <xdr:nvSpPr>
        <xdr:cNvPr id="7" name="Flecha derech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506075" y="1143000"/>
          <a:ext cx="1676400" cy="304800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>
    <xdr:from>
      <xdr:col>6</xdr:col>
      <xdr:colOff>723900</xdr:colOff>
      <xdr:row>30</xdr:row>
      <xdr:rowOff>76200</xdr:rowOff>
    </xdr:from>
    <xdr:to>
      <xdr:col>9</xdr:col>
      <xdr:colOff>114300</xdr:colOff>
      <xdr:row>32</xdr:row>
      <xdr:rowOff>0</xdr:rowOff>
    </xdr:to>
    <xdr:sp macro="" textlink="">
      <xdr:nvSpPr>
        <xdr:cNvPr id="8" name="Flecha derech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563225" y="6572250"/>
          <a:ext cx="1676400" cy="304800"/>
        </a:xfrm>
        <a:prstGeom prst="right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  <xdr:twoCellAnchor editAs="oneCell">
    <xdr:from>
      <xdr:col>1</xdr:col>
      <xdr:colOff>266053</xdr:colOff>
      <xdr:row>67</xdr:row>
      <xdr:rowOff>52916</xdr:rowOff>
    </xdr:from>
    <xdr:to>
      <xdr:col>2</xdr:col>
      <xdr:colOff>6664101</xdr:colOff>
      <xdr:row>75</xdr:row>
      <xdr:rowOff>78772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C698A39-0A34-7648-A4BF-2EA52A1ED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9201" y="14069953"/>
          <a:ext cx="7794343" cy="15310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180975</xdr:rowOff>
    </xdr:from>
    <xdr:to>
      <xdr:col>1</xdr:col>
      <xdr:colOff>1200150</xdr:colOff>
      <xdr:row>5</xdr:row>
      <xdr:rowOff>142875</xdr:rowOff>
    </xdr:to>
    <xdr:pic>
      <xdr:nvPicPr>
        <xdr:cNvPr id="6" name="Imagen 5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3C419C78-19F0-DB4B-830C-A6C430D1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375" y="371475"/>
          <a:ext cx="10953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446482</xdr:colOff>
      <xdr:row>39</xdr:row>
      <xdr:rowOff>75010</xdr:rowOff>
    </xdr:from>
    <xdr:to>
      <xdr:col>9</xdr:col>
      <xdr:colOff>797717</xdr:colOff>
      <xdr:row>55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3B3FB-7578-49C3-9B5F-8BE504CC0A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180975</xdr:rowOff>
    </xdr:from>
    <xdr:to>
      <xdr:col>1</xdr:col>
      <xdr:colOff>1200150</xdr:colOff>
      <xdr:row>5</xdr:row>
      <xdr:rowOff>142875</xdr:rowOff>
    </xdr:to>
    <xdr:pic>
      <xdr:nvPicPr>
        <xdr:cNvPr id="7" name="Imagen 6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4CFE517F-7BD9-A54D-87EC-327572EFE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075" y="371475"/>
          <a:ext cx="10953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714374</xdr:colOff>
      <xdr:row>94</xdr:row>
      <xdr:rowOff>2722</xdr:rowOff>
    </xdr:from>
    <xdr:to>
      <xdr:col>12</xdr:col>
      <xdr:colOff>204107</xdr:colOff>
      <xdr:row>113</xdr:row>
      <xdr:rowOff>95250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5C924694-523F-A946-A0DD-BDD2F77FC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366711</xdr:colOff>
      <xdr:row>66</xdr:row>
      <xdr:rowOff>57150</xdr:rowOff>
    </xdr:from>
    <xdr:to>
      <xdr:col>10</xdr:col>
      <xdr:colOff>285749</xdr:colOff>
      <xdr:row>85</xdr:row>
      <xdr:rowOff>171450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</xdr:colOff>
      <xdr:row>91</xdr:row>
      <xdr:rowOff>76200</xdr:rowOff>
    </xdr:from>
    <xdr:to>
      <xdr:col>9</xdr:col>
      <xdr:colOff>385762</xdr:colOff>
      <xdr:row>105</xdr:row>
      <xdr:rowOff>152400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71436</xdr:colOff>
      <xdr:row>138</xdr:row>
      <xdr:rowOff>161924</xdr:rowOff>
    </xdr:from>
    <xdr:to>
      <xdr:col>9</xdr:col>
      <xdr:colOff>1390649</xdr:colOff>
      <xdr:row>158</xdr:row>
      <xdr:rowOff>104775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423862</xdr:colOff>
      <xdr:row>111</xdr:row>
      <xdr:rowOff>123825</xdr:rowOff>
    </xdr:from>
    <xdr:to>
      <xdr:col>9</xdr:col>
      <xdr:colOff>1123950</xdr:colOff>
      <xdr:row>132</xdr:row>
      <xdr:rowOff>152400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142876</xdr:colOff>
      <xdr:row>1</xdr:row>
      <xdr:rowOff>123824</xdr:rowOff>
    </xdr:from>
    <xdr:to>
      <xdr:col>1</xdr:col>
      <xdr:colOff>1333500</xdr:colOff>
      <xdr:row>6</xdr:row>
      <xdr:rowOff>73512</xdr:rowOff>
    </xdr:to>
    <xdr:pic>
      <xdr:nvPicPr>
        <xdr:cNvPr id="8" name="Imagen 7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238124"/>
          <a:ext cx="1190624" cy="911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714374</xdr:colOff>
      <xdr:row>96</xdr:row>
      <xdr:rowOff>2722</xdr:rowOff>
    </xdr:from>
    <xdr:to>
      <xdr:col>12</xdr:col>
      <xdr:colOff>204107</xdr:colOff>
      <xdr:row>115</xdr:row>
      <xdr:rowOff>95250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E7C02C42-8E57-D74B-BFAA-CCFB6364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180975</xdr:rowOff>
    </xdr:from>
    <xdr:to>
      <xdr:col>1</xdr:col>
      <xdr:colOff>1200150</xdr:colOff>
      <xdr:row>5</xdr:row>
      <xdr:rowOff>142875</xdr:rowOff>
    </xdr:to>
    <xdr:pic>
      <xdr:nvPicPr>
        <xdr:cNvPr id="2" name="Imagen 1" descr="ANd9GcSlm0tLbKXiGyyujcvX1okGzk3tuE0r6kuk07LtHa8vItsrHoA&amp;t=1&amp;usg=__UEPZwMjhVsznJeaCSwptM9p3gOk=">
          <a:extLst>
            <a:ext uri="{FF2B5EF4-FFF2-40B4-BE49-F238E27FC236}">
              <a16:creationId xmlns:a16="http://schemas.microsoft.com/office/drawing/2014/main" id="{00B03689-60B8-A847-B17F-0E6BFA93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375" y="371475"/>
          <a:ext cx="109537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5953</xdr:colOff>
      <xdr:row>27</xdr:row>
      <xdr:rowOff>110727</xdr:rowOff>
    </xdr:from>
    <xdr:to>
      <xdr:col>7</xdr:col>
      <xdr:colOff>1148953</xdr:colOff>
      <xdr:row>41</xdr:row>
      <xdr:rowOff>186927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53D3942-F50D-4CBB-A4A4-536DB7714E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danielaherreragutierrez/Desktop/UNAD/UNAD%202021/%20F-6-3-22%20%20INVNTARIO%20LUMINARIA%20VF%207%20de%20abril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390.629623032408" createdVersion="6" refreshedVersion="7" minRefreshableVersion="3" recordCount="173" xr:uid="{00000000-000A-0000-FFFF-FFFF00000000}">
  <cacheSource type="worksheet">
    <worksheetSource ref="B19:M194" sheet="BOMBILLERÍA" r:id="rId2"/>
  </cacheSource>
  <cacheFields count="11">
    <cacheField name="1)     UNIDAD O DEPENDENCIA" numFmtId="0">
      <sharedItems containsBlank="1" count="119">
        <s v="Adqisiciones e inventarios"/>
        <m/>
        <s v="Insumos"/>
        <s v="pasillo"/>
        <s v="cuarto maquinas asensor"/>
        <s v="cuarto de bombas"/>
        <s v="cuarto electrico"/>
        <s v="esuela de humanidades"/>
        <s v="Talento Humano"/>
        <s v="Tesorería"/>
        <s v="pasillo primer  piso"/>
        <s v="call center"/>
        <s v="baño mujeres"/>
        <s v="baño hombres"/>
        <s v="Recepción"/>
        <s v="cafeteria"/>
        <s v="correspondencia"/>
        <s v="Reistro y control"/>
        <s v="auditorio principal"/>
        <s v="Enfermeria"/>
        <s v="cocineta"/>
        <s v="mesanini"/>
        <s v="baños"/>
        <s v="control interno disciplinario"/>
        <s v="archivo compartido con la GAF"/>
        <s v="presupuesto"/>
        <s v="contabilidad"/>
        <s v="Gerencia adminisrativa y financiera"/>
        <s v="VIACI"/>
        <s v="pasillo tercer piso"/>
        <s v="VIACE"/>
        <s v="GRADOS"/>
        <s v="Consejo superior"/>
        <s v="Monitoreo"/>
        <s v="Escuela de ciencias de la salud"/>
        <s v="escuela de ingenierias"/>
        <s v="Cuarto insumo rectoría"/>
        <s v="cafeteria "/>
        <s v="4 baños"/>
        <s v="oficina de conserjes"/>
        <s v="ciencias sociales"/>
        <s v="pasillo (escuelas)"/>
        <s v="escuela de educacion ECEDU"/>
        <s v="planeación"/>
        <s v="Sala de consejos"/>
        <s v="Mercadeo"/>
        <s v="VIDER "/>
        <s v="Jurídica"/>
        <s v="Almacen de insumos "/>
        <s v="Escuela agrícola ECADMA "/>
        <s v="Escuela de administracion (ECACEN)"/>
        <s v="Secretaría General"/>
        <s v="VISAE"/>
        <s v="Gerencia de inovacion GIDT"/>
        <s v="Vicerrectoria de medios  VIMEP"/>
        <s v="rack"/>
        <s v="GRI"/>
        <s v="SALÓN MULTIPLE"/>
        <s v="Salas tutoriales"/>
        <s v="Sala reuniones"/>
        <s v="Laboratorio"/>
        <s v="infraestructura"/>
        <s v="Talento Humano (PROVISIONAL)"/>
        <s v="Informacion"/>
        <s v="Sala de sistemas"/>
        <s v="control sistemas"/>
        <s v="Sala de lectura"/>
        <s v="Control de sistemas"/>
        <s v="salon"/>
        <s v="laboratorio de musica"/>
        <s v="Camerino"/>
        <s v="laboratorio planta piloto"/>
        <s v="master"/>
        <s v="Estudio"/>
        <s v="Laboratorio 107"/>
        <s v="suite  cant 5"/>
        <s v="Emisora"/>
        <s v="Cuarto de aseo"/>
        <s v="cuarto de equipos"/>
        <s v="Laboratorio 207"/>
        <s v="aulas _x000a_cant. 6"/>
        <s v="Laboratorio 307"/>
        <s v="Biblioteca"/>
        <s v="Laboratorio 407"/>
        <s v="RADIOLOGÍA lab 11"/>
        <s v="Aula 506"/>
        <s v="laboratorio 12"/>
        <s v="cuarto de aseo "/>
        <s v="Laboratorio 2"/>
        <s v="aula 502 VIREL"/>
        <s v="aula 501"/>
        <s v="archivo sgral"/>
        <s v="Laboratorio 505"/>
        <s v="E.Perimetral"/>
        <s v="CUARTO DE CABLEADO DE PPA" u="1"/>
        <s v="CASETA DE VIGILANCIA" u="1"/>
        <s v="SALA DE CÓMPUTO - PISO 1" u="1"/>
        <s v="OFICINA CONSEJERÍA ACADÉMICA" u="1"/>
        <s v="OFICINA ECAPMA" u="1"/>
        <s v="OFICINA ECBTI" u="1"/>
        <s v="DIRECCIÓN" u="1"/>
        <s v="OFICINA 2" u="1"/>
        <s v="OFICINA INVIL Y ECEDU" u="1"/>
        <s v="OFICINA DE ARCHIVO, CORRESPONDENCIA Y BIBLIOTECA" u="1"/>
        <s v="ANFITEATRO" u="1"/>
        <s v="PLANTA PILOTO DE ALIMENTOS" u="1"/>
        <s v="EXTERNOS" u="1"/>
        <s v="SALA DE TUTORES" u="1"/>
        <s v="CUARTO DE VARIOS" u="1"/>
        <s v="ALMACÉN" u="1"/>
        <s v="CAFETERÍA" u="1"/>
        <s v="OFICINA 1" u="1"/>
        <s v="ÁREA DE PARQUEADERO" u="1"/>
        <s v="VESTIER DE PPA" u="1"/>
        <s v="BAÑO - PISO 2" u="1"/>
        <s v="OFICINA INGENIERA EN SISTEMAS" u="1"/>
        <s v="SALA DE CÓMPUTO - PISO 2" u="1"/>
        <s v="OFICINA DE REGISTRO Y CONTROL" u="1"/>
        <s v="UPS" u="1"/>
      </sharedItems>
    </cacheField>
    <cacheField name="Tipo de lampara" numFmtId="0">
      <sharedItems containsBlank="1" count="19">
        <s v="Panel 120 X 30"/>
        <s v="Panel 60 X60"/>
        <s v="luminaria led"/>
        <s v="Fluorescentes tubulares"/>
        <s v="Tubo Led"/>
        <s v="Panel 6"/>
        <s v="Panel 18"/>
        <s v="Panel 3"/>
        <s v="Panel 12"/>
        <s v="Panel 15"/>
        <s v="LED/paneles"/>
        <s v="Halógenos"/>
        <s v="fluorecentes"/>
        <s v="LED"/>
        <m/>
        <s v="LED reflector"/>
        <s v="Incandescentes" u="1"/>
        <s v="Halógenas" u="1"/>
        <s v="Fluorescentes compactas" u="1"/>
      </sharedItems>
    </cacheField>
    <cacheField name="cant" numFmtId="0">
      <sharedItems containsString="0" containsBlank="1" containsNumber="1" containsInteger="1" minValue="1" maxValue="312"/>
    </cacheField>
    <cacheField name="Potencia del equipo KW" numFmtId="0">
      <sharedItems containsString="0" containsBlank="1" containsNumber="1" minValue="3.0000000000000001E-3" maxValue="17"/>
    </cacheField>
    <cacheField name="3. Horas promedio de uso al día_x000a_(horas al día)" numFmtId="0">
      <sharedItems containsString="0" containsBlank="1" containsNumber="1" minValue="0.5" maxValue="8"/>
    </cacheField>
    <cacheField name="Consumo de energía mes _x000a_(KW X Número de horas día X Días mes)" numFmtId="43">
      <sharedItems containsSemiMixedTypes="0" containsString="0" containsNumber="1" minValue="0" maxValue="4080"/>
    </cacheField>
    <cacheField name="5)     COSTO DEL CONSUMO POR DíA" numFmtId="165">
      <sharedItems containsSemiMixedTypes="0" containsString="0" containsNumber="1" minValue="0" maxValue="2233677.6"/>
    </cacheField>
    <cacheField name="4)     CONSUMO DEL BOMBILLO (W/h) " numFmtId="0">
      <sharedItems containsSemiMixedTypes="0" containsString="0" containsNumber="1" minValue="0" maxValue="264"/>
    </cacheField>
    <cacheField name="5)     COSTO DEL CONSUMO POR HORA " numFmtId="164">
      <sharedItems containsSemiMixedTypes="0" containsString="0" containsNumber="1" minValue="0" maxValue="144.53208000000001"/>
    </cacheField>
    <cacheField name="6)     HORAS NECESARIAS PARA CONSUMIR UN Kw" numFmtId="43">
      <sharedItems containsMixedTypes="1" containsNumber="1" minValue="3.7878787878787876" maxValue="83333.333333333328"/>
    </cacheField>
    <cacheField name="7)     Consumo teórico_x000a_(CT=W*T)" numFmtId="0">
      <sharedItems containsSemiMixedTypes="0" containsString="0" containsNumber="1" minValue="0" maxValue="1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los eduardo bohorquez vargas" refreshedDate="44410.658490624999" createdVersion="6" refreshedVersion="6" minRefreshableVersion="3" recordCount="10" xr:uid="{00000000-000A-0000-FFFF-FFFF01000000}">
  <cacheSource type="worksheet">
    <worksheetSource ref="B18:I33" sheet="BOMBILLERÍA"/>
  </cacheSource>
  <cacheFields count="8">
    <cacheField name="2.)     UNIDAD O DEPENDENCIA" numFmtId="0">
      <sharedItems containsBlank="1"/>
    </cacheField>
    <cacheField name="3.) Tipo de lampara" numFmtId="0">
      <sharedItems containsBlank="1" count="6">
        <m/>
        <s v="Panel LED"/>
        <s v="luminaria led"/>
        <s v="Fluorescentes "/>
        <s v="Tubo Led"/>
        <s v="Total:"/>
      </sharedItems>
    </cacheField>
    <cacheField name="4.) cantidad " numFmtId="0">
      <sharedItems containsString="0" containsBlank="1" containsNumber="1" containsInteger="1" minValue="0" maxValue="0"/>
    </cacheField>
    <cacheField name="5.) Potencia del equipo KWh" numFmtId="0">
      <sharedItems containsString="0" containsBlank="1" containsNumber="1" containsInteger="1" minValue="0" maxValue="0"/>
    </cacheField>
    <cacheField name="6.) Horas promedio de uso al día_x000a_(horas al día)" numFmtId="0">
      <sharedItems containsString="0" containsBlank="1" containsNumber="1" containsInteger="1" minValue="0" maxValue="0"/>
    </cacheField>
    <cacheField name="7. Consumo de energía mes _x000a_(KWh X Número de horas día X Días mes)" numFmtId="0">
      <sharedItems containsString="0" containsBlank="1" containsNumber="1" containsInteger="1" minValue="0" maxValue="0"/>
    </cacheField>
    <cacheField name="8.) Porcentaje de participacion del consumo " numFmtId="0">
      <sharedItems containsBlank="1"/>
    </cacheField>
    <cacheField name="9.CONSUMO TOTAL UNIDAD O DEPENDENCIA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">
  <r>
    <x v="0"/>
    <x v="0"/>
    <n v="18"/>
    <n v="4.8000000000000001E-2"/>
    <n v="5"/>
    <n v="129.60000000000002"/>
    <n v="70952.112000000023"/>
    <n v="0.86399999999999999"/>
    <n v="0.47301408"/>
    <n v="1157.4074074074074"/>
    <n v="0.24"/>
  </r>
  <r>
    <x v="1"/>
    <x v="1"/>
    <n v="52"/>
    <n v="1.2E-2"/>
    <n v="5"/>
    <n v="1.7999999999999998"/>
    <n v="985.44599999999991"/>
    <n v="0.624"/>
    <n v="0.34162128000000003"/>
    <n v="1602.5641025641025"/>
    <n v="0.06"/>
  </r>
  <r>
    <x v="2"/>
    <x v="2"/>
    <n v="54"/>
    <n v="1.7999999999999999E-2"/>
    <n v="0.5"/>
    <n v="0.26999999999999996"/>
    <n v="147.81689999999998"/>
    <n v="0.97199999999999998"/>
    <n v="0.53214084000000006"/>
    <n v="1028.80658436214"/>
    <n v="8.9999999999999993E-3"/>
  </r>
  <r>
    <x v="1"/>
    <x v="3"/>
    <n v="16"/>
    <n v="2.8000000000000001E-2"/>
    <n v="8"/>
    <n v="6.72"/>
    <n v="3678.9983999999999"/>
    <n v="0.44800000000000001"/>
    <n v="0.24526656000000002"/>
    <n v="2232.1428571428573"/>
    <n v="0.224"/>
  </r>
  <r>
    <x v="3"/>
    <x v="1"/>
    <n v="24"/>
    <n v="0.04"/>
    <n v="8"/>
    <n v="9.6"/>
    <n v="5255.7120000000004"/>
    <n v="0.96"/>
    <n v="0.52557120000000002"/>
    <n v="1041.6666666666667"/>
    <n v="0.32"/>
  </r>
  <r>
    <x v="4"/>
    <x v="4"/>
    <n v="4"/>
    <n v="1.7999999999999999E-2"/>
    <n v="8"/>
    <n v="4.3199999999999994"/>
    <n v="2365.0703999999996"/>
    <n v="7.1999999999999995E-2"/>
    <n v="3.9417839999999996E-2"/>
    <n v="13888.888888888891"/>
    <n v="0.14399999999999999"/>
  </r>
  <r>
    <x v="5"/>
    <x v="4"/>
    <n v="2"/>
    <n v="0.18"/>
    <n v="4"/>
    <n v="21.599999999999998"/>
    <n v="11825.351999999999"/>
    <n v="0.36"/>
    <n v="0.19708919999999999"/>
    <n v="2777.7777777777778"/>
    <n v="0.72"/>
  </r>
  <r>
    <x v="6"/>
    <x v="4"/>
    <n v="2"/>
    <n v="3.2000000000000001E-2"/>
    <n v="4"/>
    <n v="3.84"/>
    <n v="2102.2847999999999"/>
    <n v="6.4000000000000001E-2"/>
    <n v="3.5038079999999999E-2"/>
    <n v="15625"/>
    <n v="0.128"/>
  </r>
  <r>
    <x v="7"/>
    <x v="1"/>
    <n v="4"/>
    <n v="4.8000000000000001E-2"/>
    <n v="8"/>
    <n v="11.52"/>
    <n v="6306.8544000000002"/>
    <n v="0.192"/>
    <n v="0.10511424000000001"/>
    <n v="5208.333333333333"/>
    <n v="0.38400000000000001"/>
  </r>
  <r>
    <x v="1"/>
    <x v="2"/>
    <n v="19"/>
    <n v="1.2E-2"/>
    <n v="8"/>
    <n v="2.88"/>
    <n v="1576.7136"/>
    <n v="0.22800000000000001"/>
    <n v="0.12482316000000002"/>
    <n v="4385.9649122807014"/>
    <n v="9.6000000000000002E-2"/>
  </r>
  <r>
    <x v="8"/>
    <x v="1"/>
    <n v="21"/>
    <n v="4.8000000000000001E-2"/>
    <n v="8"/>
    <n v="11.52"/>
    <n v="6306.8544000000002"/>
    <n v="1.008"/>
    <n v="0.55184976000000008"/>
    <n v="992.06349206349205"/>
    <n v="0.38400000000000001"/>
  </r>
  <r>
    <x v="9"/>
    <x v="1"/>
    <n v="16"/>
    <n v="4.8000000000000001E-2"/>
    <n v="8"/>
    <n v="11.52"/>
    <n v="6306.8544000000002"/>
    <n v="0.76800000000000002"/>
    <n v="0.42045696000000005"/>
    <n v="1302.0833333333333"/>
    <n v="0.38400000000000001"/>
  </r>
  <r>
    <x v="1"/>
    <x v="5"/>
    <n v="3"/>
    <n v="8.9999999999999993E-3"/>
    <n v="8"/>
    <n v="2.1599999999999997"/>
    <n v="1182.5351999999998"/>
    <n v="2.6999999999999996E-2"/>
    <n v="1.4781689999999998E-2"/>
    <n v="37037.037037037044"/>
    <n v="7.1999999999999995E-2"/>
  </r>
  <r>
    <x v="10"/>
    <x v="1"/>
    <n v="4"/>
    <n v="0.04"/>
    <n v="6"/>
    <n v="7.1999999999999993"/>
    <n v="3941.7839999999997"/>
    <n v="0.16"/>
    <n v="8.7595200000000012E-2"/>
    <n v="6249.9999999999991"/>
    <n v="0.24"/>
  </r>
  <r>
    <x v="11"/>
    <x v="1"/>
    <n v="21"/>
    <n v="0.04"/>
    <n v="8"/>
    <n v="9.6"/>
    <n v="5255.7120000000004"/>
    <n v="0.84"/>
    <n v="0.45987479999999997"/>
    <n v="1190.4761904761906"/>
    <n v="0.32"/>
  </r>
  <r>
    <x v="12"/>
    <x v="1"/>
    <n v="1"/>
    <n v="4.8000000000000001E-2"/>
    <n v="4"/>
    <n v="5.76"/>
    <n v="3153.4272000000001"/>
    <n v="4.8000000000000001E-2"/>
    <n v="2.6278560000000003E-2"/>
    <n v="20833.333333333332"/>
    <n v="0.192"/>
  </r>
  <r>
    <x v="13"/>
    <x v="6"/>
    <n v="2"/>
    <n v="1.7999999999999999E-2"/>
    <n v="4"/>
    <n v="2.1599999999999997"/>
    <n v="1182.5351999999998"/>
    <n v="3.5999999999999997E-2"/>
    <n v="1.9708919999999998E-2"/>
    <n v="27777.777777777781"/>
    <n v="7.1999999999999995E-2"/>
  </r>
  <r>
    <x v="14"/>
    <x v="1"/>
    <n v="4"/>
    <n v="0.04"/>
    <n v="8"/>
    <n v="9.6"/>
    <n v="5255.7120000000004"/>
    <n v="0.16"/>
    <n v="8.7595200000000012E-2"/>
    <n v="6249.9999999999991"/>
    <n v="0.32"/>
  </r>
  <r>
    <x v="1"/>
    <x v="6"/>
    <n v="17"/>
    <n v="1.7999999999999999E-2"/>
    <n v="8"/>
    <n v="4.3199999999999994"/>
    <n v="2365.0703999999996"/>
    <n v="0.30599999999999999"/>
    <n v="0.16752582000000002"/>
    <n v="3267.9738562091502"/>
    <n v="0.14399999999999999"/>
  </r>
  <r>
    <x v="1"/>
    <x v="6"/>
    <n v="24"/>
    <n v="1.4999999999999999E-2"/>
    <n v="8"/>
    <n v="3.5999999999999996"/>
    <n v="1970.8919999999998"/>
    <n v="0.36"/>
    <n v="0.19708919999999999"/>
    <n v="2777.7777777777778"/>
    <n v="0.12"/>
  </r>
  <r>
    <x v="1"/>
    <x v="5"/>
    <n v="6"/>
    <n v="6.0000000000000001E-3"/>
    <n v="8"/>
    <n v="1.44"/>
    <n v="788.35680000000002"/>
    <n v="3.6000000000000004E-2"/>
    <n v="1.9708920000000001E-2"/>
    <n v="27777.777777777777"/>
    <n v="4.8000000000000001E-2"/>
  </r>
  <r>
    <x v="1"/>
    <x v="7"/>
    <n v="12"/>
    <n v="3.0000000000000001E-3"/>
    <n v="8"/>
    <n v="0.72"/>
    <n v="394.17840000000001"/>
    <n v="3.6000000000000004E-2"/>
    <n v="1.9708920000000001E-2"/>
    <n v="27777.777777777777"/>
    <n v="2.4E-2"/>
  </r>
  <r>
    <x v="15"/>
    <x v="1"/>
    <n v="6"/>
    <n v="4.8000000000000001E-2"/>
    <n v="8"/>
    <n v="11.52"/>
    <n v="6306.8544000000002"/>
    <n v="0.28800000000000003"/>
    <n v="0.15767136000000001"/>
    <n v="3472.2222222222222"/>
    <n v="0.38400000000000001"/>
  </r>
  <r>
    <x v="16"/>
    <x v="1"/>
    <n v="4"/>
    <n v="0.04"/>
    <n v="8"/>
    <n v="9.6"/>
    <n v="5255.7120000000004"/>
    <n v="0.16"/>
    <n v="8.7595200000000012E-2"/>
    <n v="6249.9999999999991"/>
    <n v="0.32"/>
  </r>
  <r>
    <x v="17"/>
    <x v="1"/>
    <n v="10"/>
    <n v="4.8000000000000001E-2"/>
    <n v="8"/>
    <n v="11.52"/>
    <n v="6306.8544000000002"/>
    <n v="0.48"/>
    <n v="0.26278560000000001"/>
    <n v="2083.3333333333335"/>
    <n v="0.38400000000000001"/>
  </r>
  <r>
    <x v="1"/>
    <x v="3"/>
    <n v="2"/>
    <n v="1.7000000000000001E-2"/>
    <n v="8"/>
    <n v="4.08"/>
    <n v="2233.6776"/>
    <n v="3.4000000000000002E-2"/>
    <n v="1.8613980000000002E-2"/>
    <n v="29411.764705882353"/>
    <n v="0.13600000000000001"/>
  </r>
  <r>
    <x v="18"/>
    <x v="5"/>
    <n v="40"/>
    <n v="3.0000000000000001E-3"/>
    <n v="2"/>
    <n v="0.18"/>
    <n v="98.544600000000003"/>
    <n v="0.12"/>
    <n v="6.5696400000000002E-2"/>
    <n v="8333.3333333333339"/>
    <n v="6.0000000000000001E-3"/>
  </r>
  <r>
    <x v="1"/>
    <x v="8"/>
    <n v="22"/>
    <n v="12"/>
    <n v="2"/>
    <n v="720"/>
    <n v="394178.4"/>
    <n v="264"/>
    <n v="144.53208000000001"/>
    <n v="3.7878787878787876"/>
    <n v="24"/>
  </r>
  <r>
    <x v="1"/>
    <x v="8"/>
    <n v="22"/>
    <n v="1.7999999999999999E-2"/>
    <n v="2"/>
    <n v="1.0799999999999998"/>
    <n v="591.2675999999999"/>
    <n v="0.39599999999999996"/>
    <n v="0.21679812000000001"/>
    <n v="2525.2525252525256"/>
    <n v="3.5999999999999997E-2"/>
  </r>
  <r>
    <x v="19"/>
    <x v="6"/>
    <n v="4"/>
    <n v="1.7999999999999999E-2"/>
    <n v="8"/>
    <n v="4.3199999999999994"/>
    <n v="2365.0703999999996"/>
    <n v="7.1999999999999995E-2"/>
    <n v="3.9417839999999996E-2"/>
    <n v="13888.888888888891"/>
    <n v="0.14399999999999999"/>
  </r>
  <r>
    <x v="20"/>
    <x v="3"/>
    <n v="1"/>
    <n v="3.2000000000000001E-2"/>
    <n v="4"/>
    <n v="3.84"/>
    <n v="2102.2847999999999"/>
    <n v="3.2000000000000001E-2"/>
    <n v="1.751904E-2"/>
    <n v="31250"/>
    <n v="0.128"/>
  </r>
  <r>
    <x v="21"/>
    <x v="7"/>
    <n v="12"/>
    <n v="3.0000000000000001E-3"/>
    <n v="8"/>
    <n v="0.72"/>
    <n v="394.17840000000001"/>
    <n v="3.6000000000000004E-2"/>
    <n v="1.9708920000000001E-2"/>
    <n v="27777.777777777777"/>
    <n v="2.4E-2"/>
  </r>
  <r>
    <x v="1"/>
    <x v="9"/>
    <n v="12"/>
    <n v="1.4999999999999999E-2"/>
    <n v="8"/>
    <n v="3.5999999999999996"/>
    <n v="1970.8919999999998"/>
    <n v="0.18"/>
    <n v="9.8544599999999996E-2"/>
    <n v="5555.5555555555557"/>
    <n v="0.12"/>
  </r>
  <r>
    <x v="1"/>
    <x v="4"/>
    <n v="2"/>
    <n v="1.7999999999999999E-2"/>
    <n v="8"/>
    <n v="4.3199999999999994"/>
    <n v="2365.0703999999996"/>
    <n v="3.5999999999999997E-2"/>
    <n v="1.9708919999999998E-2"/>
    <n v="27777.777777777781"/>
    <n v="0.14399999999999999"/>
  </r>
  <r>
    <x v="22"/>
    <x v="3"/>
    <n v="8"/>
    <n v="3.2000000000000001E-2"/>
    <n v="4"/>
    <n v="3.84"/>
    <n v="2102.2847999999999"/>
    <n v="0.25600000000000001"/>
    <n v="0.14015232"/>
    <n v="3906.25"/>
    <n v="0.128"/>
  </r>
  <r>
    <x v="3"/>
    <x v="9"/>
    <n v="15"/>
    <n v="1.4999999999999999E-2"/>
    <n v="8"/>
    <n v="3.5999999999999996"/>
    <n v="1970.8919999999998"/>
    <n v="0.22499999999999998"/>
    <n v="0.12318074999999999"/>
    <n v="4444.4444444444453"/>
    <n v="0.12"/>
  </r>
  <r>
    <x v="23"/>
    <x v="1"/>
    <n v="16"/>
    <n v="0.04"/>
    <n v="8"/>
    <n v="9.6"/>
    <n v="5255.7120000000004"/>
    <n v="0.64"/>
    <n v="0.35038080000000005"/>
    <n v="1562.4999999999998"/>
    <n v="0.32"/>
  </r>
  <r>
    <x v="24"/>
    <x v="9"/>
    <n v="8"/>
    <n v="1.4999999999999999E-2"/>
    <n v="8"/>
    <n v="3.5999999999999996"/>
    <n v="1970.8919999999998"/>
    <n v="0.12"/>
    <n v="6.5696400000000002E-2"/>
    <n v="8333.3333333333339"/>
    <n v="0.12"/>
  </r>
  <r>
    <x v="25"/>
    <x v="9"/>
    <n v="9"/>
    <n v="1.4999999999999999E-2"/>
    <n v="8"/>
    <n v="3.5999999999999996"/>
    <n v="1970.8919999999998"/>
    <n v="0.13500000000000001"/>
    <n v="7.3908450000000001E-2"/>
    <n v="7407.4074074074069"/>
    <n v="0.12"/>
  </r>
  <r>
    <x v="26"/>
    <x v="1"/>
    <n v="15"/>
    <n v="0.04"/>
    <n v="8"/>
    <n v="9.6"/>
    <n v="5255.7120000000004"/>
    <n v="0.6"/>
    <n v="0.328482"/>
    <n v="1666.6666666666667"/>
    <n v="0.32"/>
  </r>
  <r>
    <x v="1"/>
    <x v="3"/>
    <n v="2"/>
    <n v="17"/>
    <n v="8"/>
    <n v="4080"/>
    <n v="2233677.6"/>
    <n v="34"/>
    <n v="18.613980000000002"/>
    <n v="29.411764705882351"/>
    <n v="136"/>
  </r>
  <r>
    <x v="23"/>
    <x v="9"/>
    <n v="11"/>
    <n v="1.4999999999999999E-2"/>
    <n v="8"/>
    <n v="3.5999999999999996"/>
    <n v="1970.8919999999998"/>
    <n v="0.16499999999999998"/>
    <n v="9.0332549999999984E-2"/>
    <n v="6060.6060606060619"/>
    <n v="0.12"/>
  </r>
  <r>
    <x v="27"/>
    <x v="9"/>
    <n v="12"/>
    <n v="1.4999999999999999E-2"/>
    <n v="8"/>
    <n v="3.5999999999999996"/>
    <n v="1970.8919999999998"/>
    <n v="0.18"/>
    <n v="9.8544599999999996E-2"/>
    <n v="5555.5555555555557"/>
    <n v="0.12"/>
  </r>
  <r>
    <x v="28"/>
    <x v="0"/>
    <n v="17"/>
    <n v="0.04"/>
    <n v="8"/>
    <n v="9.6"/>
    <n v="5255.7120000000004"/>
    <n v="0.68"/>
    <n v="0.37227960000000004"/>
    <n v="1470.5882352941176"/>
    <n v="0.32"/>
  </r>
  <r>
    <x v="1"/>
    <x v="7"/>
    <n v="6"/>
    <n v="3.0000000000000001E-3"/>
    <n v="8"/>
    <n v="0.72"/>
    <n v="394.17840000000001"/>
    <n v="1.8000000000000002E-2"/>
    <n v="9.8544600000000006E-3"/>
    <n v="55555.555555555555"/>
    <n v="2.4E-2"/>
  </r>
  <r>
    <x v="29"/>
    <x v="1"/>
    <n v="11"/>
    <n v="0.04"/>
    <n v="8"/>
    <n v="9.6"/>
    <n v="5255.7120000000004"/>
    <n v="0.44"/>
    <n v="0.24088680000000001"/>
    <n v="2272.7272727272725"/>
    <n v="0.32"/>
  </r>
  <r>
    <x v="1"/>
    <x v="8"/>
    <n v="1"/>
    <n v="1.2E-2"/>
    <n v="8"/>
    <n v="2.88"/>
    <n v="1576.7136"/>
    <n v="1.2E-2"/>
    <n v="6.5696400000000007E-3"/>
    <n v="83333.333333333328"/>
    <n v="9.6000000000000002E-2"/>
  </r>
  <r>
    <x v="30"/>
    <x v="0"/>
    <n v="15"/>
    <n v="4.8000000000000001E-2"/>
    <n v="8"/>
    <n v="11.52"/>
    <n v="6306.8544000000002"/>
    <n v="0.72"/>
    <n v="0.39417839999999998"/>
    <n v="1388.8888888888889"/>
    <n v="0.38400000000000001"/>
  </r>
  <r>
    <x v="31"/>
    <x v="1"/>
    <n v="10"/>
    <n v="0.04"/>
    <n v="8"/>
    <n v="9.6"/>
    <n v="5255.7120000000004"/>
    <n v="0.4"/>
    <n v="0.21898800000000002"/>
    <n v="2500"/>
    <n v="0.32"/>
  </r>
  <r>
    <x v="32"/>
    <x v="3"/>
    <n v="8"/>
    <n v="3.2000000000000001E-2"/>
    <n v="8"/>
    <n v="7.68"/>
    <n v="4204.5695999999998"/>
    <n v="0.25600000000000001"/>
    <n v="0.14015232"/>
    <n v="3906.25"/>
    <n v="0.25600000000000001"/>
  </r>
  <r>
    <x v="33"/>
    <x v="3"/>
    <n v="2"/>
    <n v="3.2000000000000001E-2"/>
    <n v="8"/>
    <n v="7.68"/>
    <n v="4204.5695999999998"/>
    <n v="6.4000000000000001E-2"/>
    <n v="3.5038079999999999E-2"/>
    <n v="15625"/>
    <n v="0.25600000000000001"/>
  </r>
  <r>
    <x v="34"/>
    <x v="0"/>
    <n v="13"/>
    <n v="4.8000000000000001E-2"/>
    <n v="8"/>
    <n v="11.52"/>
    <n v="6306.8544000000002"/>
    <n v="0.624"/>
    <n v="0.34162128000000003"/>
    <n v="1602.5641025641025"/>
    <n v="0.38400000000000001"/>
  </r>
  <r>
    <x v="35"/>
    <x v="0"/>
    <n v="13"/>
    <n v="4.8000000000000001E-2"/>
    <n v="8"/>
    <n v="11.52"/>
    <n v="6306.8544000000002"/>
    <n v="0.624"/>
    <n v="0.34162128000000003"/>
    <n v="1602.5641025641025"/>
    <n v="0.38400000000000001"/>
  </r>
  <r>
    <x v="36"/>
    <x v="3"/>
    <n v="2"/>
    <n v="4.8000000000000001E-2"/>
    <n v="8"/>
    <n v="11.52"/>
    <n v="6306.8544000000002"/>
    <n v="9.6000000000000002E-2"/>
    <n v="5.2557120000000006E-2"/>
    <n v="10416.666666666666"/>
    <n v="0.38400000000000001"/>
  </r>
  <r>
    <x v="37"/>
    <x v="3"/>
    <n v="2"/>
    <n v="3.2000000000000001E-2"/>
    <n v="8"/>
    <n v="7.68"/>
    <n v="4204.5695999999998"/>
    <n v="6.4000000000000001E-2"/>
    <n v="3.5038079999999999E-2"/>
    <n v="15625"/>
    <n v="0.25600000000000001"/>
  </r>
  <r>
    <x v="38"/>
    <x v="3"/>
    <n v="8"/>
    <n v="3.2000000000000001E-2"/>
    <n v="4"/>
    <n v="3.84"/>
    <n v="2102.2847999999999"/>
    <n v="0.25600000000000001"/>
    <n v="0.14015232"/>
    <n v="3906.25"/>
    <n v="0.128"/>
  </r>
  <r>
    <x v="39"/>
    <x v="9"/>
    <n v="2"/>
    <n v="1.4999999999999999E-2"/>
    <n v="8"/>
    <n v="3.5999999999999996"/>
    <n v="1970.8919999999998"/>
    <n v="0.03"/>
    <n v="1.6424100000000001E-2"/>
    <n v="33333.333333333336"/>
    <n v="0.12"/>
  </r>
  <r>
    <x v="38"/>
    <x v="3"/>
    <n v="8"/>
    <n v="3.2000000000000001E-2"/>
    <n v="4"/>
    <n v="3.84"/>
    <n v="2102.2847999999999"/>
    <n v="0.25600000000000001"/>
    <n v="0.14015232"/>
    <n v="3906.25"/>
    <n v="0.128"/>
  </r>
  <r>
    <x v="15"/>
    <x v="3"/>
    <n v="1"/>
    <n v="3.2000000000000001E-2"/>
    <n v="8"/>
    <n v="7.68"/>
    <n v="4204.5695999999998"/>
    <n v="3.2000000000000001E-2"/>
    <n v="1.751904E-2"/>
    <n v="31250"/>
    <n v="0.25600000000000001"/>
  </r>
  <r>
    <x v="21"/>
    <x v="6"/>
    <n v="4"/>
    <n v="1.7999999999999999E-2"/>
    <n v="8"/>
    <n v="4.3199999999999994"/>
    <n v="2365.0703999999996"/>
    <n v="7.1999999999999995E-2"/>
    <n v="3.9417839999999996E-2"/>
    <n v="13888.888888888891"/>
    <n v="0.14399999999999999"/>
  </r>
  <r>
    <x v="1"/>
    <x v="3"/>
    <n v="12"/>
    <n v="3.2000000000000001E-2"/>
    <n v="8"/>
    <n v="7.68"/>
    <n v="4204.5695999999998"/>
    <n v="0.38400000000000001"/>
    <n v="0.21022848000000002"/>
    <n v="2604.1666666666665"/>
    <n v="0.25600000000000001"/>
  </r>
  <r>
    <x v="3"/>
    <x v="1"/>
    <n v="9"/>
    <n v="0.04"/>
    <n v="8"/>
    <n v="9.6"/>
    <n v="5255.7120000000004"/>
    <n v="0.36"/>
    <n v="0.19708919999999999"/>
    <n v="2777.7777777777778"/>
    <n v="0.32"/>
  </r>
  <r>
    <x v="1"/>
    <x v="4"/>
    <n v="1"/>
    <n v="1.2E-2"/>
    <n v="8"/>
    <n v="2.88"/>
    <n v="1576.7136"/>
    <n v="1.2E-2"/>
    <n v="6.5696400000000007E-3"/>
    <n v="83333.333333333328"/>
    <n v="9.6000000000000002E-2"/>
  </r>
  <r>
    <x v="40"/>
    <x v="1"/>
    <n v="16"/>
    <n v="4.8000000000000001E-2"/>
    <n v="8"/>
    <n v="11.52"/>
    <n v="6306.8544000000002"/>
    <n v="0.76800000000000002"/>
    <n v="0.42045696000000005"/>
    <n v="1302.0833333333333"/>
    <n v="0.38400000000000001"/>
  </r>
  <r>
    <x v="41"/>
    <x v="1"/>
    <n v="6"/>
    <n v="4.8000000000000001E-2"/>
    <n v="8"/>
    <n v="11.52"/>
    <n v="6306.8544000000002"/>
    <n v="0.28800000000000003"/>
    <n v="0.15767136000000001"/>
    <n v="3472.2222222222222"/>
    <n v="0.38400000000000001"/>
  </r>
  <r>
    <x v="42"/>
    <x v="1"/>
    <n v="10"/>
    <n v="4.8000000000000001E-2"/>
    <n v="8"/>
    <n v="11.52"/>
    <n v="6306.8544000000002"/>
    <n v="0.48"/>
    <n v="0.26278560000000001"/>
    <n v="2083.3333333333335"/>
    <n v="0.38400000000000001"/>
  </r>
  <r>
    <x v="43"/>
    <x v="1"/>
    <n v="12"/>
    <n v="4.8000000000000001E-2"/>
    <n v="8"/>
    <n v="11.52"/>
    <n v="6306.8544000000002"/>
    <n v="0.57600000000000007"/>
    <n v="0.31534272000000002"/>
    <n v="1736.1111111111111"/>
    <n v="0.38400000000000001"/>
  </r>
  <r>
    <x v="44"/>
    <x v="4"/>
    <n v="21"/>
    <n v="3.0000000000000001E-3"/>
    <n v="8"/>
    <n v="0.72"/>
    <n v="394.17840000000001"/>
    <n v="6.3E-2"/>
    <n v="3.4490610000000005E-2"/>
    <n v="15873.015873015873"/>
    <n v="2.4E-2"/>
  </r>
  <r>
    <x v="1"/>
    <x v="6"/>
    <n v="24"/>
    <n v="1.7999999999999999E-2"/>
    <n v="8"/>
    <n v="4.3199999999999994"/>
    <n v="2365.0703999999996"/>
    <n v="0.43199999999999994"/>
    <n v="0.23650703999999997"/>
    <n v="2314.8148148148152"/>
    <n v="0.14399999999999999"/>
  </r>
  <r>
    <x v="45"/>
    <x v="1"/>
    <n v="10"/>
    <n v="4.8000000000000001E-2"/>
    <n v="8"/>
    <n v="11.52"/>
    <n v="6306.8544000000002"/>
    <n v="0.48"/>
    <n v="0.26278560000000001"/>
    <n v="2083.3333333333335"/>
    <n v="0.38400000000000001"/>
  </r>
  <r>
    <x v="46"/>
    <x v="1"/>
    <n v="14"/>
    <n v="4.8000000000000001E-2"/>
    <n v="8"/>
    <n v="11.52"/>
    <n v="6306.8544000000002"/>
    <n v="0.67200000000000004"/>
    <n v="0.36789984000000003"/>
    <n v="1488.0952380952378"/>
    <n v="0.38400000000000001"/>
  </r>
  <r>
    <x v="47"/>
    <x v="1"/>
    <n v="12"/>
    <n v="4.8000000000000001E-2"/>
    <n v="8"/>
    <n v="11.52"/>
    <n v="6306.8544000000002"/>
    <n v="0.57600000000000007"/>
    <n v="0.31534272000000002"/>
    <n v="1736.1111111111111"/>
    <n v="0.38400000000000001"/>
  </r>
  <r>
    <x v="1"/>
    <x v="4"/>
    <n v="2"/>
    <n v="2.4E-2"/>
    <n v="8"/>
    <n v="5.76"/>
    <n v="3153.4272000000001"/>
    <n v="4.8000000000000001E-2"/>
    <n v="2.6278560000000003E-2"/>
    <n v="20833.333333333332"/>
    <n v="0.192"/>
  </r>
  <r>
    <x v="48"/>
    <x v="3"/>
    <n v="1"/>
    <n v="4.8000000000000001E-2"/>
    <n v="8"/>
    <n v="11.52"/>
    <n v="6306.8544000000002"/>
    <n v="4.8000000000000001E-2"/>
    <n v="2.6278560000000003E-2"/>
    <n v="20833.333333333332"/>
    <n v="0.38400000000000001"/>
  </r>
  <r>
    <x v="38"/>
    <x v="3"/>
    <n v="8"/>
    <n v="3.2000000000000001E-2"/>
    <n v="4"/>
    <n v="3.84"/>
    <n v="2102.2847999999999"/>
    <n v="0.25600000000000001"/>
    <n v="0.14015232"/>
    <n v="3906.25"/>
    <n v="0.128"/>
  </r>
  <r>
    <x v="21"/>
    <x v="3"/>
    <n v="16"/>
    <n v="3.2000000000000001E-2"/>
    <n v="8"/>
    <n v="7.68"/>
    <n v="4204.5695999999998"/>
    <n v="0.51200000000000001"/>
    <n v="0.28030463999999999"/>
    <n v="1953.125"/>
    <n v="0.25600000000000001"/>
  </r>
  <r>
    <x v="3"/>
    <x v="1"/>
    <n v="9"/>
    <n v="0.04"/>
    <n v="8"/>
    <n v="9.6"/>
    <n v="5255.7120000000004"/>
    <n v="0.36"/>
    <n v="0.19708919999999999"/>
    <n v="2777.7777777777778"/>
    <n v="0.32"/>
  </r>
  <r>
    <x v="1"/>
    <x v="8"/>
    <n v="1"/>
    <n v="1.2E-2"/>
    <n v="8"/>
    <n v="2.88"/>
    <n v="1576.7136"/>
    <n v="1.2E-2"/>
    <n v="6.5696400000000007E-3"/>
    <n v="83333.333333333328"/>
    <n v="9.6000000000000002E-2"/>
  </r>
  <r>
    <x v="49"/>
    <x v="10"/>
    <n v="19"/>
    <n v="0.04"/>
    <n v="8"/>
    <n v="9.6"/>
    <n v="5255.7120000000004"/>
    <n v="0.76"/>
    <n v="0.41607720000000004"/>
    <n v="1315.7894736842104"/>
    <n v="0.32"/>
  </r>
  <r>
    <x v="41"/>
    <x v="10"/>
    <n v="6"/>
    <n v="4.8000000000000001E-2"/>
    <n v="8"/>
    <n v="11.52"/>
    <n v="6306.8544000000002"/>
    <n v="0.28800000000000003"/>
    <n v="0.15767136000000001"/>
    <n v="3472.2222222222222"/>
    <n v="0.38400000000000001"/>
  </r>
  <r>
    <x v="50"/>
    <x v="1"/>
    <n v="12"/>
    <n v="0.04"/>
    <n v="8"/>
    <n v="9.6"/>
    <n v="5255.7120000000004"/>
    <n v="0.48"/>
    <n v="0.26278560000000001"/>
    <n v="2083.3333333333335"/>
    <n v="0.32"/>
  </r>
  <r>
    <x v="51"/>
    <x v="1"/>
    <n v="15"/>
    <n v="4.8000000000000001E-2"/>
    <n v="8"/>
    <n v="11.52"/>
    <n v="6306.8544000000002"/>
    <n v="0.72"/>
    <n v="0.39417839999999998"/>
    <n v="1388.8888888888889"/>
    <n v="0.38400000000000001"/>
  </r>
  <r>
    <x v="1"/>
    <x v="8"/>
    <n v="16"/>
    <n v="1.2E-2"/>
    <n v="8"/>
    <n v="2.88"/>
    <n v="1576.7136"/>
    <n v="0.192"/>
    <n v="0.10511424000000001"/>
    <n v="5208.333333333333"/>
    <n v="9.6000000000000002E-2"/>
  </r>
  <r>
    <x v="3"/>
    <x v="3"/>
    <n v="8"/>
    <n v="3.2000000000000001E-2"/>
    <n v="8"/>
    <n v="7.68"/>
    <n v="4204.5695999999998"/>
    <n v="0.25600000000000001"/>
    <n v="0.14015232"/>
    <n v="3906.25"/>
    <n v="0.25600000000000001"/>
  </r>
  <r>
    <x v="52"/>
    <x v="1"/>
    <n v="14"/>
    <n v="0.04"/>
    <n v="8"/>
    <n v="9.6"/>
    <n v="5255.7120000000004"/>
    <n v="0.56000000000000005"/>
    <n v="0.30658320000000006"/>
    <n v="1785.7142857142856"/>
    <n v="0.32"/>
  </r>
  <r>
    <x v="1"/>
    <x v="6"/>
    <n v="4"/>
    <n v="1.7999999999999999E-2"/>
    <n v="8"/>
    <n v="4.3199999999999994"/>
    <n v="2365.0703999999996"/>
    <n v="7.1999999999999995E-2"/>
    <n v="3.9417839999999996E-2"/>
    <n v="13888.888888888891"/>
    <n v="0.14399999999999999"/>
  </r>
  <r>
    <x v="13"/>
    <x v="3"/>
    <n v="3"/>
    <n v="3.2000000000000001E-2"/>
    <n v="4"/>
    <n v="3.84"/>
    <n v="2102.2847999999999"/>
    <n v="9.6000000000000002E-2"/>
    <n v="5.2557120000000006E-2"/>
    <n v="10416.666666666666"/>
    <n v="0.128"/>
  </r>
  <r>
    <x v="12"/>
    <x v="3"/>
    <n v="2"/>
    <n v="3.2000000000000001E-2"/>
    <n v="4"/>
    <n v="3.84"/>
    <n v="2102.2847999999999"/>
    <n v="6.4000000000000001E-2"/>
    <n v="3.5038079999999999E-2"/>
    <n v="15625"/>
    <n v="0.128"/>
  </r>
  <r>
    <x v="53"/>
    <x v="1"/>
    <n v="34"/>
    <n v="0.04"/>
    <n v="8"/>
    <n v="9.6"/>
    <n v="5255.7120000000004"/>
    <n v="1.36"/>
    <n v="0.74455920000000009"/>
    <n v="735.29411764705878"/>
    <n v="0.32"/>
  </r>
  <r>
    <x v="54"/>
    <x v="1"/>
    <n v="32"/>
    <n v="4.8000000000000001E-2"/>
    <n v="8"/>
    <n v="11.52"/>
    <n v="6306.8544000000002"/>
    <n v="1.536"/>
    <n v="0.84091392000000009"/>
    <n v="651.04166666666663"/>
    <n v="0.38400000000000001"/>
  </r>
  <r>
    <x v="1"/>
    <x v="3"/>
    <n v="4"/>
    <n v="1.7999999999999999E-2"/>
    <n v="8"/>
    <n v="4.3199999999999994"/>
    <n v="2365.0703999999996"/>
    <n v="7.1999999999999995E-2"/>
    <n v="3.9417839999999996E-2"/>
    <n v="13888.888888888891"/>
    <n v="0.14399999999999999"/>
  </r>
  <r>
    <x v="55"/>
    <x v="8"/>
    <n v="2"/>
    <n v="1.2E-2"/>
    <n v="8"/>
    <n v="2.88"/>
    <n v="1576.7136"/>
    <n v="2.4E-2"/>
    <n v="1.3139280000000001E-2"/>
    <n v="41666.666666666664"/>
    <n v="9.6000000000000002E-2"/>
  </r>
  <r>
    <x v="56"/>
    <x v="1"/>
    <n v="11"/>
    <n v="0.04"/>
    <n v="8"/>
    <n v="9.6"/>
    <n v="5255.7120000000004"/>
    <n v="0.44"/>
    <n v="0.24088680000000001"/>
    <n v="2272.7272727272725"/>
    <n v="0.32"/>
  </r>
  <r>
    <x v="3"/>
    <x v="6"/>
    <n v="10"/>
    <n v="1.7999999999999999E-2"/>
    <n v="8"/>
    <n v="4.3199999999999994"/>
    <n v="2365.0703999999996"/>
    <n v="0.18"/>
    <n v="9.8544599999999996E-2"/>
    <n v="5555.5555555555557"/>
    <n v="0.14399999999999999"/>
  </r>
  <r>
    <x v="22"/>
    <x v="1"/>
    <n v="4"/>
    <n v="0.04"/>
    <n v="4"/>
    <n v="4.8"/>
    <n v="2627.8560000000002"/>
    <n v="0.16"/>
    <n v="8.7595200000000012E-2"/>
    <n v="6249.9999999999991"/>
    <n v="0.16"/>
  </r>
  <r>
    <x v="57"/>
    <x v="6"/>
    <n v="30"/>
    <n v="1.7999999999999999E-2"/>
    <n v="8"/>
    <n v="4.3199999999999994"/>
    <n v="2365.0703999999996"/>
    <n v="0.53999999999999992"/>
    <n v="0.29563379999999995"/>
    <n v="1851.8518518518522"/>
    <n v="0.14399999999999999"/>
  </r>
  <r>
    <x v="3"/>
    <x v="4"/>
    <n v="12"/>
    <n v="1.2E-2"/>
    <n v="8"/>
    <n v="2.88"/>
    <n v="1576.7136"/>
    <n v="0.14400000000000002"/>
    <n v="7.8835680000000005E-2"/>
    <n v="6944.4444444444443"/>
    <n v="9.6000000000000002E-2"/>
  </r>
  <r>
    <x v="58"/>
    <x v="1"/>
    <n v="10"/>
    <n v="4.8000000000000001E-2"/>
    <n v="8"/>
    <n v="11.52"/>
    <n v="6306.8544000000002"/>
    <n v="0.48"/>
    <n v="0.26278560000000001"/>
    <n v="2083.3333333333335"/>
    <n v="0.38400000000000001"/>
  </r>
  <r>
    <x v="59"/>
    <x v="1"/>
    <n v="1"/>
    <n v="4.8000000000000001E-2"/>
    <n v="8"/>
    <n v="11.52"/>
    <n v="6306.8544000000002"/>
    <n v="4.8000000000000001E-2"/>
    <n v="2.6278560000000003E-2"/>
    <n v="20833.333333333332"/>
    <n v="0.38400000000000001"/>
  </r>
  <r>
    <x v="22"/>
    <x v="1"/>
    <n v="4"/>
    <n v="0.04"/>
    <n v="4"/>
    <n v="4.8"/>
    <n v="2627.8560000000002"/>
    <n v="0.16"/>
    <n v="8.7595200000000012E-2"/>
    <n v="6249.9999999999991"/>
    <n v="0.16"/>
  </r>
  <r>
    <x v="1"/>
    <x v="4"/>
    <n v="1"/>
    <n v="1.2E-2"/>
    <n v="4"/>
    <n v="1.44"/>
    <n v="788.35680000000002"/>
    <n v="1.2E-2"/>
    <n v="6.5696400000000007E-3"/>
    <n v="83333.333333333328"/>
    <n v="4.8000000000000001E-2"/>
  </r>
  <r>
    <x v="60"/>
    <x v="1"/>
    <n v="8"/>
    <n v="0.04"/>
    <n v="8"/>
    <n v="9.6"/>
    <n v="5255.7120000000004"/>
    <n v="0.32"/>
    <n v="0.17519040000000002"/>
    <n v="3124.9999999999995"/>
    <n v="0.32"/>
  </r>
  <r>
    <x v="61"/>
    <x v="1"/>
    <n v="8"/>
    <n v="0.04"/>
    <n v="8"/>
    <n v="9.6"/>
    <n v="5255.7120000000004"/>
    <n v="0.32"/>
    <n v="0.17519040000000002"/>
    <n v="3124.9999999999995"/>
    <n v="0.32"/>
  </r>
  <r>
    <x v="58"/>
    <x v="6"/>
    <n v="20"/>
    <n v="1.7999999999999999E-2"/>
    <n v="8"/>
    <n v="4.3199999999999994"/>
    <n v="2365.0703999999996"/>
    <n v="0.36"/>
    <n v="0.19708919999999999"/>
    <n v="2777.7777777777778"/>
    <n v="0.14399999999999999"/>
  </r>
  <r>
    <x v="3"/>
    <x v="4"/>
    <n v="11"/>
    <n v="1.2E-2"/>
    <n v="8"/>
    <n v="2.88"/>
    <n v="1576.7136"/>
    <n v="0.13200000000000001"/>
    <n v="7.2266040000000004E-2"/>
    <n v="7575.7575757575751"/>
    <n v="9.6000000000000002E-2"/>
  </r>
  <r>
    <x v="62"/>
    <x v="4"/>
    <n v="30"/>
    <n v="1.7999999999999999E-2"/>
    <n v="8"/>
    <n v="4.3199999999999994"/>
    <n v="2365.0703999999996"/>
    <n v="0.53999999999999992"/>
    <n v="0.29563379999999995"/>
    <n v="1851.8518518518522"/>
    <n v="0.14399999999999999"/>
  </r>
  <r>
    <x v="63"/>
    <x v="1"/>
    <n v="1"/>
    <n v="0.04"/>
    <n v="8"/>
    <n v="9.6"/>
    <n v="5255.7120000000004"/>
    <n v="0.04"/>
    <n v="2.1898800000000003E-2"/>
    <n v="24999.999999999996"/>
    <n v="0.32"/>
  </r>
  <r>
    <x v="60"/>
    <x v="1"/>
    <n v="8"/>
    <n v="0.04"/>
    <n v="8"/>
    <n v="9.6"/>
    <n v="5255.7120000000004"/>
    <n v="0.32"/>
    <n v="0.17519040000000002"/>
    <n v="3124.9999999999995"/>
    <n v="0.32"/>
  </r>
  <r>
    <x v="22"/>
    <x v="1"/>
    <n v="4"/>
    <n v="0.04"/>
    <n v="4"/>
    <n v="4.8"/>
    <n v="2627.8560000000002"/>
    <n v="0.16"/>
    <n v="8.7595200000000012E-2"/>
    <n v="6249.9999999999991"/>
    <n v="0.16"/>
  </r>
  <r>
    <x v="1"/>
    <x v="4"/>
    <n v="1"/>
    <n v="1.2E-2"/>
    <n v="4"/>
    <n v="1.44"/>
    <n v="788.35680000000002"/>
    <n v="1.2E-2"/>
    <n v="6.5696400000000007E-3"/>
    <n v="83333.333333333328"/>
    <n v="4.8000000000000001E-2"/>
  </r>
  <r>
    <x v="64"/>
    <x v="6"/>
    <n v="16"/>
    <n v="1.7999999999999999E-2"/>
    <n v="8"/>
    <n v="4.3199999999999994"/>
    <n v="2365.0703999999996"/>
    <n v="0.28799999999999998"/>
    <n v="0.15767135999999998"/>
    <n v="3472.2222222222226"/>
    <n v="0.14399999999999999"/>
  </r>
  <r>
    <x v="3"/>
    <x v="4"/>
    <n v="12"/>
    <n v="1.2E-2"/>
    <n v="8"/>
    <n v="2.88"/>
    <n v="1576.7136"/>
    <n v="0.14400000000000002"/>
    <n v="7.8835680000000005E-2"/>
    <n v="6944.4444444444443"/>
    <n v="9.6000000000000002E-2"/>
  </r>
  <r>
    <x v="65"/>
    <x v="1"/>
    <n v="3"/>
    <n v="0.04"/>
    <n v="8"/>
    <n v="9.6"/>
    <n v="5255.7120000000004"/>
    <n v="0.12"/>
    <n v="6.5696400000000002E-2"/>
    <n v="8333.3333333333339"/>
    <n v="0.32"/>
  </r>
  <r>
    <x v="66"/>
    <x v="6"/>
    <n v="26"/>
    <n v="1.7999999999999999E-2"/>
    <n v="8"/>
    <n v="4.3199999999999994"/>
    <n v="2365.0703999999996"/>
    <n v="0.46799999999999997"/>
    <n v="0.25621596000000002"/>
    <n v="2136.7521367521367"/>
    <n v="0.14399999999999999"/>
  </r>
  <r>
    <x v="22"/>
    <x v="1"/>
    <n v="4"/>
    <n v="0.04"/>
    <n v="8"/>
    <n v="9.6"/>
    <n v="5255.7120000000004"/>
    <n v="0.16"/>
    <n v="8.7595200000000012E-2"/>
    <n v="6249.9999999999991"/>
    <n v="0.32"/>
  </r>
  <r>
    <x v="1"/>
    <x v="4"/>
    <n v="1"/>
    <n v="1.2E-2"/>
    <n v="8"/>
    <n v="2.88"/>
    <n v="1576.7136"/>
    <n v="1.2E-2"/>
    <n v="6.5696400000000007E-3"/>
    <n v="83333.333333333328"/>
    <n v="9.6000000000000002E-2"/>
  </r>
  <r>
    <x v="63"/>
    <x v="1"/>
    <n v="1"/>
    <n v="4.8000000000000001E-2"/>
    <n v="8"/>
    <n v="11.52"/>
    <n v="6306.8544000000002"/>
    <n v="4.8000000000000001E-2"/>
    <n v="2.6278560000000003E-2"/>
    <n v="20833.333333333332"/>
    <n v="0.38400000000000001"/>
  </r>
  <r>
    <x v="22"/>
    <x v="10"/>
    <n v="4"/>
    <n v="0.04"/>
    <n v="4"/>
    <n v="4.8"/>
    <n v="2627.8560000000002"/>
    <n v="0.16"/>
    <n v="8.7595200000000012E-2"/>
    <n v="6249.9999999999991"/>
    <n v="0.16"/>
  </r>
  <r>
    <x v="1"/>
    <x v="4"/>
    <n v="1"/>
    <n v="1.2E-2"/>
    <n v="4"/>
    <n v="1.44"/>
    <n v="788.35680000000002"/>
    <n v="1.2E-2"/>
    <n v="6.5696400000000007E-3"/>
    <n v="83333.333333333328"/>
    <n v="4.8000000000000001E-2"/>
  </r>
  <r>
    <x v="66"/>
    <x v="6"/>
    <n v="30"/>
    <n v="1.7999999999999999E-2"/>
    <n v="8"/>
    <n v="4.3199999999999994"/>
    <n v="2365.0703999999996"/>
    <n v="0.53999999999999992"/>
    <n v="0.29563379999999995"/>
    <n v="1851.8518518518522"/>
    <n v="0.14399999999999999"/>
  </r>
  <r>
    <x v="67"/>
    <x v="1"/>
    <n v="2"/>
    <n v="4.8000000000000001E-2"/>
    <n v="8"/>
    <n v="11.52"/>
    <n v="6306.8544000000002"/>
    <n v="9.6000000000000002E-2"/>
    <n v="5.2557120000000006E-2"/>
    <n v="10416.666666666666"/>
    <n v="0.38400000000000001"/>
  </r>
  <r>
    <x v="68"/>
    <x v="6"/>
    <n v="20"/>
    <n v="1.7999999999999999E-2"/>
    <n v="8"/>
    <n v="4.3199999999999994"/>
    <n v="2365.0703999999996"/>
    <n v="0.36"/>
    <n v="0.19708919999999999"/>
    <n v="2777.7777777777778"/>
    <n v="0.14399999999999999"/>
  </r>
  <r>
    <x v="3"/>
    <x v="1"/>
    <n v="8"/>
    <n v="4.8000000000000001E-2"/>
    <n v="8"/>
    <n v="11.52"/>
    <n v="6306.8544000000002"/>
    <n v="0.38400000000000001"/>
    <n v="0.21022848000000002"/>
    <n v="2604.1666666666665"/>
    <n v="0.38400000000000001"/>
  </r>
  <r>
    <x v="69"/>
    <x v="11"/>
    <n v="3"/>
    <n v="1.2E-2"/>
    <n v="8"/>
    <n v="2.88"/>
    <n v="1576.7136"/>
    <n v="3.6000000000000004E-2"/>
    <n v="1.9708920000000001E-2"/>
    <n v="27777.777777777777"/>
    <n v="9.6000000000000002E-2"/>
  </r>
  <r>
    <x v="70"/>
    <x v="11"/>
    <n v="9"/>
    <n v="1.2E-2"/>
    <n v="8"/>
    <n v="2.88"/>
    <n v="1576.7136"/>
    <n v="0.108"/>
    <n v="5.912676E-2"/>
    <n v="9259.2592592592591"/>
    <n v="9.6000000000000002E-2"/>
  </r>
  <r>
    <x v="71"/>
    <x v="4"/>
    <n v="24"/>
    <n v="1.7999999999999999E-2"/>
    <n v="8"/>
    <n v="4.3199999999999994"/>
    <n v="2365.0703999999996"/>
    <n v="0.43199999999999994"/>
    <n v="0.23650703999999997"/>
    <n v="2314.8148148148152"/>
    <n v="0.14399999999999999"/>
  </r>
  <r>
    <x v="1"/>
    <x v="12"/>
    <n v="20"/>
    <n v="3.2000000000000001E-2"/>
    <n v="8"/>
    <n v="7.68"/>
    <n v="4204.5695999999998"/>
    <n v="0.64"/>
    <n v="0.35038080000000005"/>
    <n v="1562.4999999999998"/>
    <n v="0.25600000000000001"/>
  </r>
  <r>
    <x v="72"/>
    <x v="13"/>
    <n v="18"/>
    <n v="5.0000000000000001E-3"/>
    <n v="8"/>
    <n v="1.2"/>
    <n v="656.96400000000006"/>
    <n v="0.09"/>
    <n v="4.9272299999999998E-2"/>
    <n v="11111.111111111111"/>
    <n v="0.04"/>
  </r>
  <r>
    <x v="73"/>
    <x v="14"/>
    <m/>
    <m/>
    <m/>
    <n v="0"/>
    <n v="0"/>
    <n v="0"/>
    <n v="0"/>
    <e v="#DIV/0!"/>
    <n v="0"/>
  </r>
  <r>
    <x v="74"/>
    <x v="1"/>
    <n v="14"/>
    <n v="4.8000000000000001E-2"/>
    <n v="8"/>
    <n v="11.52"/>
    <n v="6306.8544000000002"/>
    <n v="0.67200000000000004"/>
    <n v="0.36789984000000003"/>
    <n v="1488.0952380952378"/>
    <n v="0.38400000000000001"/>
  </r>
  <r>
    <x v="75"/>
    <x v="4"/>
    <n v="30"/>
    <n v="1.7999999999999999E-2"/>
    <n v="8"/>
    <n v="4.3199999999999994"/>
    <n v="2365.0703999999996"/>
    <n v="0.53999999999999992"/>
    <n v="0.29563379999999995"/>
    <n v="1851.8518518518522"/>
    <n v="0.14399999999999999"/>
  </r>
  <r>
    <x v="22"/>
    <x v="10"/>
    <n v="4"/>
    <n v="4.8000000000000001E-2"/>
    <n v="8"/>
    <n v="11.52"/>
    <n v="6306.8544000000002"/>
    <n v="0.192"/>
    <n v="0.10511424000000001"/>
    <n v="5208.333333333333"/>
    <n v="0.38400000000000001"/>
  </r>
  <r>
    <x v="3"/>
    <x v="6"/>
    <n v="24"/>
    <n v="1.7999999999999999E-2"/>
    <n v="4"/>
    <n v="2.1599999999999997"/>
    <n v="1182.5351999999998"/>
    <n v="0.43199999999999994"/>
    <n v="0.23650703999999997"/>
    <n v="2314.8148148148152"/>
    <n v="7.1999999999999995E-2"/>
  </r>
  <r>
    <x v="76"/>
    <x v="1"/>
    <n v="6"/>
    <n v="0.04"/>
    <n v="6"/>
    <n v="7.1999999999999993"/>
    <n v="3941.7839999999997"/>
    <n v="0.24"/>
    <n v="0.1313928"/>
    <n v="4166.666666666667"/>
    <n v="0.24"/>
  </r>
  <r>
    <x v="1"/>
    <x v="10"/>
    <n v="6"/>
    <n v="1.7999999999999999E-2"/>
    <n v="8"/>
    <n v="4.3199999999999994"/>
    <n v="2365.0703999999996"/>
    <n v="0.10799999999999998"/>
    <n v="5.9126759999999993E-2"/>
    <n v="9259.2592592592609"/>
    <n v="0.14399999999999999"/>
  </r>
  <r>
    <x v="77"/>
    <x v="3"/>
    <n v="2"/>
    <n v="3.2000000000000001E-2"/>
    <n v="8"/>
    <n v="7.68"/>
    <n v="4204.5695999999998"/>
    <n v="6.4000000000000001E-2"/>
    <n v="3.5038079999999999E-2"/>
    <n v="15625"/>
    <n v="0.25600000000000001"/>
  </r>
  <r>
    <x v="78"/>
    <x v="3"/>
    <n v="2"/>
    <n v="3.2000000000000001E-2"/>
    <n v="3"/>
    <n v="2.88"/>
    <n v="1576.7136"/>
    <n v="6.4000000000000001E-2"/>
    <n v="3.5038079999999999E-2"/>
    <n v="15625"/>
    <n v="9.6000000000000002E-2"/>
  </r>
  <r>
    <x v="79"/>
    <x v="4"/>
    <n v="50"/>
    <n v="1.7999999999999999E-2"/>
    <n v="8"/>
    <n v="4.3199999999999994"/>
    <n v="2365.0703999999996"/>
    <n v="0.89999999999999991"/>
    <n v="0.49272299999999997"/>
    <n v="1111.1111111111113"/>
    <n v="0.14399999999999999"/>
  </r>
  <r>
    <x v="80"/>
    <x v="4"/>
    <n v="72"/>
    <n v="1.7999999999999999E-2"/>
    <n v="8"/>
    <n v="4.3199999999999994"/>
    <n v="2365.0703999999996"/>
    <n v="1.2959999999999998"/>
    <n v="0.70952111999999989"/>
    <n v="771.60493827160508"/>
    <n v="0.14399999999999999"/>
  </r>
  <r>
    <x v="3"/>
    <x v="4"/>
    <n v="24"/>
    <n v="1.7999999999999999E-2"/>
    <n v="4"/>
    <n v="2.1599999999999997"/>
    <n v="1182.5351999999998"/>
    <n v="0.43199999999999994"/>
    <n v="0.23650703999999997"/>
    <n v="2314.8148148148152"/>
    <n v="7.1999999999999995E-2"/>
  </r>
  <r>
    <x v="77"/>
    <x v="3"/>
    <n v="2"/>
    <n v="3.2000000000000001E-2"/>
    <n v="8"/>
    <n v="7.68"/>
    <n v="4204.5695999999998"/>
    <n v="6.4000000000000001E-2"/>
    <n v="3.5038079999999999E-2"/>
    <n v="15625"/>
    <n v="0.25600000000000001"/>
  </r>
  <r>
    <x v="22"/>
    <x v="3"/>
    <n v="10"/>
    <n v="3.2000000000000001E-2"/>
    <n v="4"/>
    <n v="3.84"/>
    <n v="2102.2847999999999"/>
    <n v="0.32"/>
    <n v="0.17519040000000002"/>
    <n v="3124.9999999999995"/>
    <n v="0.128"/>
  </r>
  <r>
    <x v="81"/>
    <x v="10"/>
    <n v="6"/>
    <n v="4.8000000000000001E-2"/>
    <n v="8"/>
    <n v="11.52"/>
    <n v="6306.8544000000002"/>
    <n v="0.28800000000000003"/>
    <n v="0.15767136000000001"/>
    <n v="3472.2222222222222"/>
    <n v="0.38400000000000001"/>
  </r>
  <r>
    <x v="1"/>
    <x v="4"/>
    <n v="32"/>
    <n v="1.7999999999999999E-2"/>
    <n v="8"/>
    <n v="4.3199999999999994"/>
    <n v="2365.0703999999996"/>
    <n v="0.57599999999999996"/>
    <n v="0.31534271999999997"/>
    <n v="1736.1111111111113"/>
    <n v="0.14399999999999999"/>
  </r>
  <r>
    <x v="80"/>
    <x v="4"/>
    <n v="72"/>
    <n v="1.7999999999999999E-2"/>
    <n v="8"/>
    <n v="4.3199999999999994"/>
    <n v="2365.0703999999996"/>
    <n v="1.2959999999999998"/>
    <n v="0.70952111999999989"/>
    <n v="771.60493827160508"/>
    <n v="0.14399999999999999"/>
  </r>
  <r>
    <x v="3"/>
    <x v="4"/>
    <n v="24"/>
    <n v="1.7999999999999999E-2"/>
    <n v="8"/>
    <n v="4.3199999999999994"/>
    <n v="2365.0703999999996"/>
    <n v="0.43199999999999994"/>
    <n v="0.23650703999999997"/>
    <n v="2314.8148148148152"/>
    <n v="0.14399999999999999"/>
  </r>
  <r>
    <x v="15"/>
    <x v="3"/>
    <n v="2"/>
    <n v="1.7999999999999999E-2"/>
    <n v="8"/>
    <n v="4.3199999999999994"/>
    <n v="2365.0703999999996"/>
    <n v="3.5999999999999997E-2"/>
    <n v="1.9708919999999998E-2"/>
    <n v="27777.777777777781"/>
    <n v="0.14399999999999999"/>
  </r>
  <r>
    <x v="22"/>
    <x v="3"/>
    <n v="10"/>
    <n v="3.2000000000000001E-2"/>
    <n v="4"/>
    <n v="3.84"/>
    <n v="2102.2847999999999"/>
    <n v="0.32"/>
    <n v="0.17519040000000002"/>
    <n v="3124.9999999999995"/>
    <n v="0.128"/>
  </r>
  <r>
    <x v="82"/>
    <x v="3"/>
    <n v="312"/>
    <n v="3.2000000000000001E-2"/>
    <n v="8"/>
    <n v="7.68"/>
    <n v="4204.5695999999998"/>
    <n v="9.984"/>
    <n v="5.4659404800000004"/>
    <n v="100.16025641025641"/>
    <n v="0.25600000000000001"/>
  </r>
  <r>
    <x v="1"/>
    <x v="6"/>
    <n v="28"/>
    <n v="1.7999999999999999E-2"/>
    <n v="8"/>
    <n v="4.3199999999999994"/>
    <n v="2365.0703999999996"/>
    <n v="0.504"/>
    <n v="0.27592488000000004"/>
    <n v="1984.1269841269841"/>
    <n v="0.14399999999999999"/>
  </r>
  <r>
    <x v="1"/>
    <x v="10"/>
    <n v="10"/>
    <n v="4.8000000000000001E-2"/>
    <n v="8"/>
    <n v="11.52"/>
    <n v="6306.8544000000002"/>
    <n v="0.48"/>
    <n v="0.26278560000000001"/>
    <n v="2083.3333333333335"/>
    <n v="0.38400000000000001"/>
  </r>
  <r>
    <x v="78"/>
    <x v="3"/>
    <n v="2"/>
    <n v="3.2000000000000001E-2"/>
    <n v="3"/>
    <n v="2.88"/>
    <n v="1576.7136"/>
    <n v="6.4000000000000001E-2"/>
    <n v="3.5038079999999999E-2"/>
    <n v="15625"/>
    <n v="9.6000000000000002E-2"/>
  </r>
  <r>
    <x v="83"/>
    <x v="10"/>
    <n v="6"/>
    <n v="4.8000000000000001E-2"/>
    <n v="8"/>
    <n v="11.52"/>
    <n v="6306.8544000000002"/>
    <n v="0.28800000000000003"/>
    <n v="0.15767136000000001"/>
    <n v="3472.2222222222222"/>
    <n v="0.38400000000000001"/>
  </r>
  <r>
    <x v="1"/>
    <x v="4"/>
    <n v="34"/>
    <n v="1.7999999999999999E-2"/>
    <n v="8"/>
    <n v="4.3199999999999994"/>
    <n v="2365.0703999999996"/>
    <n v="0.61199999999999999"/>
    <n v="0.33505164000000004"/>
    <n v="1633.9869281045751"/>
    <n v="0.14399999999999999"/>
  </r>
  <r>
    <x v="84"/>
    <x v="14"/>
    <m/>
    <m/>
    <m/>
    <n v="0"/>
    <n v="0"/>
    <n v="0"/>
    <n v="0"/>
    <e v="#DIV/0!"/>
    <n v="0"/>
  </r>
  <r>
    <x v="85"/>
    <x v="3"/>
    <n v="12"/>
    <n v="1.7999999999999999E-2"/>
    <n v="8"/>
    <n v="4.3199999999999994"/>
    <n v="2365.0703999999996"/>
    <n v="0.21599999999999997"/>
    <n v="0.11825351999999999"/>
    <n v="4629.6296296296305"/>
    <n v="0.14399999999999999"/>
  </r>
  <r>
    <x v="86"/>
    <x v="3"/>
    <n v="12"/>
    <n v="1.7999999999999999E-2"/>
    <n v="8"/>
    <n v="4.3199999999999994"/>
    <n v="2365.0703999999996"/>
    <n v="0.21599999999999997"/>
    <n v="0.11825351999999999"/>
    <n v="4629.6296296296305"/>
    <n v="0.14399999999999999"/>
  </r>
  <r>
    <x v="87"/>
    <x v="3"/>
    <n v="2"/>
    <n v="1.7999999999999999E-2"/>
    <n v="8"/>
    <n v="4.3199999999999994"/>
    <n v="2365.0703999999996"/>
    <n v="3.5999999999999997E-2"/>
    <n v="1.9708919999999998E-2"/>
    <n v="27777.777777777781"/>
    <n v="0.14399999999999999"/>
  </r>
  <r>
    <x v="88"/>
    <x v="3"/>
    <n v="12"/>
    <n v="1.7999999999999999E-2"/>
    <n v="8"/>
    <n v="4.3199999999999994"/>
    <n v="2365.0703999999996"/>
    <n v="0.21599999999999997"/>
    <n v="0.11825351999999999"/>
    <n v="4629.6296296296305"/>
    <n v="0.14399999999999999"/>
  </r>
  <r>
    <x v="89"/>
    <x v="14"/>
    <m/>
    <m/>
    <m/>
    <n v="0"/>
    <n v="0"/>
    <n v="0"/>
    <n v="0"/>
    <e v="#DIV/0!"/>
    <n v="0"/>
  </r>
  <r>
    <x v="90"/>
    <x v="3"/>
    <n v="12"/>
    <n v="1.7999999999999999E-2"/>
    <n v="8"/>
    <n v="4.3199999999999994"/>
    <n v="2365.0703999999996"/>
    <n v="0.21599999999999997"/>
    <n v="0.11825351999999999"/>
    <n v="4629.6296296296305"/>
    <n v="0.14399999999999999"/>
  </r>
  <r>
    <x v="91"/>
    <x v="14"/>
    <m/>
    <m/>
    <m/>
    <n v="0"/>
    <n v="0"/>
    <n v="0"/>
    <n v="0"/>
    <e v="#DIV/0!"/>
    <n v="0"/>
  </r>
  <r>
    <x v="78"/>
    <x v="3"/>
    <n v="2"/>
    <n v="3.2000000000000001E-2"/>
    <n v="3"/>
    <n v="2.88"/>
    <n v="1576.7136"/>
    <n v="6.4000000000000001E-2"/>
    <n v="3.5038079999999999E-2"/>
    <n v="15625"/>
    <n v="9.6000000000000002E-2"/>
  </r>
  <r>
    <x v="22"/>
    <x v="3"/>
    <n v="4"/>
    <n v="3.2000000000000001E-2"/>
    <n v="8"/>
    <n v="7.68"/>
    <n v="4204.5695999999998"/>
    <n v="0.128"/>
    <n v="7.0076159999999998E-2"/>
    <n v="7812.5"/>
    <n v="0.25600000000000001"/>
  </r>
  <r>
    <x v="92"/>
    <x v="10"/>
    <n v="6"/>
    <n v="4.8000000000000001E-2"/>
    <n v="8"/>
    <n v="11.52"/>
    <n v="6306.8544000000002"/>
    <n v="0.28800000000000003"/>
    <n v="0.15767136000000001"/>
    <n v="3472.2222222222222"/>
    <n v="0.38400000000000001"/>
  </r>
  <r>
    <x v="1"/>
    <x v="3"/>
    <n v="34"/>
    <n v="1.7999999999999999E-2"/>
    <n v="8"/>
    <n v="4.3199999999999994"/>
    <n v="2365.0703999999996"/>
    <n v="0.61199999999999999"/>
    <n v="0.33505164000000004"/>
    <n v="1633.9869281045751"/>
    <n v="0.14399999999999999"/>
  </r>
  <r>
    <x v="1"/>
    <x v="13"/>
    <n v="59"/>
    <n v="3.0000000000000001E-3"/>
    <n v="8"/>
    <n v="0.72"/>
    <n v="394.17840000000001"/>
    <n v="0.17699999999999999"/>
    <n v="9.6902189999999999E-2"/>
    <n v="5649.7175141242942"/>
    <n v="2.4E-2"/>
  </r>
  <r>
    <x v="1"/>
    <x v="13"/>
    <n v="7"/>
    <n v="1.7999999999999999E-2"/>
    <n v="8"/>
    <n v="4.3199999999999994"/>
    <n v="2365.0703999999996"/>
    <n v="0.126"/>
    <n v="6.898122000000001E-2"/>
    <n v="7936.5079365079364"/>
    <n v="0.14399999999999999"/>
  </r>
  <r>
    <x v="93"/>
    <x v="11"/>
    <n v="8"/>
    <n v="0.4"/>
    <n v="8"/>
    <n v="96"/>
    <n v="52557.120000000003"/>
    <n v="3.2"/>
    <n v="1.7519040000000001"/>
    <n v="312.5"/>
    <n v="3.2"/>
  </r>
  <r>
    <x v="93"/>
    <x v="9"/>
    <n v="10"/>
    <n v="2.4E-2"/>
    <n v="8"/>
    <n v="5.76"/>
    <n v="3153.4272000000001"/>
    <n v="0.24"/>
    <n v="0.1313928"/>
    <n v="4166.666666666667"/>
    <n v="0.192"/>
  </r>
  <r>
    <x v="93"/>
    <x v="15"/>
    <n v="10"/>
    <n v="2.4E-2"/>
    <n v="8"/>
    <n v="5.76"/>
    <n v="3153.4272000000001"/>
    <n v="0.24"/>
    <n v="0.1313928"/>
    <n v="4166.666666666667"/>
    <n v="0.192"/>
  </r>
  <r>
    <x v="93"/>
    <x v="15"/>
    <n v="13"/>
    <n v="0.1"/>
    <n v="8"/>
    <n v="24"/>
    <n v="13139.28"/>
    <n v="1.3"/>
    <n v="0.71171099999999998"/>
    <n v="769.23076923076928"/>
    <n v="0.8"/>
  </r>
  <r>
    <x v="93"/>
    <x v="15"/>
    <n v="2"/>
    <n v="0.2"/>
    <n v="8"/>
    <n v="48"/>
    <n v="26278.560000000001"/>
    <n v="0.4"/>
    <n v="0.21898800000000002"/>
    <n v="2500"/>
    <n v="1.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m/>
    <x v="0"/>
    <m/>
    <m/>
    <m/>
    <m/>
    <m/>
    <m/>
  </r>
  <r>
    <s v="Adqisiciones e inventarios"/>
    <x v="1"/>
    <n v="0"/>
    <n v="0"/>
    <n v="0"/>
    <n v="0"/>
    <e v="#DIV/0!"/>
    <n v="0"/>
  </r>
  <r>
    <m/>
    <x v="1"/>
    <n v="0"/>
    <n v="0"/>
    <n v="0"/>
    <n v="0"/>
    <e v="#DIV/0!"/>
    <m/>
  </r>
  <r>
    <s v="Insumos"/>
    <x v="2"/>
    <n v="0"/>
    <n v="0"/>
    <n v="0"/>
    <n v="0"/>
    <e v="#DIV/0!"/>
    <n v="0"/>
  </r>
  <r>
    <m/>
    <x v="3"/>
    <n v="0"/>
    <n v="0"/>
    <n v="0"/>
    <n v="0"/>
    <e v="#DIV/0!"/>
    <m/>
  </r>
  <r>
    <s v="pasillo"/>
    <x v="1"/>
    <n v="0"/>
    <n v="0"/>
    <n v="0"/>
    <n v="0"/>
    <e v="#DIV/0!"/>
    <n v="0"/>
  </r>
  <r>
    <s v="cuarto maquinas asensor"/>
    <x v="4"/>
    <n v="0"/>
    <n v="0"/>
    <n v="0"/>
    <n v="0"/>
    <e v="#DIV/0!"/>
    <n v="0"/>
  </r>
  <r>
    <s v="cuarto de bombas"/>
    <x v="4"/>
    <n v="0"/>
    <n v="0"/>
    <n v="0"/>
    <n v="0"/>
    <e v="#DIV/0!"/>
    <n v="0"/>
  </r>
  <r>
    <s v="cuarto electrico"/>
    <x v="4"/>
    <n v="0"/>
    <n v="0"/>
    <n v="0"/>
    <n v="0"/>
    <e v="#DIV/0!"/>
    <n v="0"/>
  </r>
  <r>
    <m/>
    <x v="5"/>
    <n v="0"/>
    <n v="0"/>
    <m/>
    <n v="0"/>
    <e v="#DIV/0!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2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 chartFormat="1" rowHeaderCaption="Tipo de Lampara">
  <location ref="B41:C48" firstHeaderRow="1" firstDataRow="1" firstDataCol="1"/>
  <pivotFields count="8">
    <pivotField showAll="0"/>
    <pivotField axis="axisRow" showAll="0">
      <items count="7">
        <item x="3"/>
        <item x="2"/>
        <item x="1"/>
        <item x="5"/>
        <item x="4"/>
        <item x="0"/>
        <item t="default"/>
      </items>
    </pivotField>
    <pivotField dataField="1" showAll="0"/>
    <pivotField showAll="0"/>
    <pivotField showAll="0"/>
    <pivotField showAll="0"/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antidad " fld="2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0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5" indent="0" outline="1" outlineData="1" multipleFieldFilters="0" chartFormat="19" rowHeaderCaption="TIPO DE LAMPARA">
  <location ref="B94:D97" firstHeaderRow="0" firstDataRow="1" firstDataCol="1"/>
  <pivotFields count="11">
    <pivotField showAll="0"/>
    <pivotField axis="axisRow" showAll="0">
      <items count="20">
        <item m="1" x="18"/>
        <item x="3"/>
        <item x="13"/>
        <item m="1" x="16"/>
        <item h="1" x="14"/>
        <item m="1" x="17"/>
        <item h="1" x="0"/>
        <item h="1" x="1"/>
        <item h="1" x="2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5"/>
        <item t="default"/>
      </items>
    </pivotField>
    <pivotField dataField="1" showAll="0"/>
    <pivotField showAll="0"/>
    <pivotField showAll="0"/>
    <pivotField numFmtId="43" showAll="0"/>
    <pivotField numFmtId="165" showAll="0"/>
    <pivotField showAll="0" defaultSubtotal="0"/>
    <pivotField numFmtId="164" showAll="0" defaultSubtotal="0"/>
    <pivotField numFmtId="43" showAll="0" defaultSubtotal="0"/>
    <pivotField dataField="1" showAll="0" defaultSubtotal="0"/>
  </pivotFields>
  <rowFields count="1">
    <field x="1"/>
  </rowFields>
  <rowItems count="3"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ANTIDAD" fld="2" baseField="0" baseItem="0"/>
    <dataField name="Consumo teórico_x000a_(CT=W*T)" fld="10" baseField="0" baseItem="0"/>
  </dataFields>
  <formats count="2">
    <format dxfId="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1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5" indent="0" outline="1" outlineData="1" multipleFieldFilters="0" chartFormat="19" rowHeaderCaption="TIPO DE LAMPARA">
  <location ref="B96:D99" firstHeaderRow="0" firstDataRow="1" firstDataCol="1"/>
  <pivotFields count="11">
    <pivotField showAll="0"/>
    <pivotField axis="axisRow" showAll="0">
      <items count="20">
        <item m="1" x="18"/>
        <item x="3"/>
        <item x="13"/>
        <item m="1" x="16"/>
        <item h="1" x="14"/>
        <item m="1" x="17"/>
        <item h="1" x="0"/>
        <item h="1" x="1"/>
        <item h="1" x="2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5"/>
        <item t="default"/>
      </items>
    </pivotField>
    <pivotField dataField="1" showAll="0"/>
    <pivotField showAll="0"/>
    <pivotField showAll="0"/>
    <pivotField numFmtId="43" showAll="0"/>
    <pivotField numFmtId="165" showAll="0"/>
    <pivotField showAll="0" defaultSubtotal="0"/>
    <pivotField numFmtId="164" showAll="0" defaultSubtotal="0"/>
    <pivotField numFmtId="43" showAll="0" defaultSubtotal="0"/>
    <pivotField dataField="1" showAll="0" defaultSubtotal="0"/>
  </pivotFields>
  <rowFields count="1">
    <field x="1"/>
  </rowFields>
  <rowItems count="3"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ANTIDAD" fld="2" baseField="0" baseItem="0"/>
    <dataField name="Consumo teórico_x000a_(CT=W*T)" fld="10" baseField="0" baseItem="0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chartFormats count="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sig.unad.edu.co/" TargetMode="External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sig.unad.edu.co/" TargetMode="External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6" Type="http://schemas.openxmlformats.org/officeDocument/2006/relationships/vmlDrawing" Target="../drawings/vmlDrawing2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sig.unad.edu.co/" TargetMode="External"/><Relationship Id="rId7" Type="http://schemas.openxmlformats.org/officeDocument/2006/relationships/comments" Target="../comments3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Relationship Id="rId6" Type="http://schemas.openxmlformats.org/officeDocument/2006/relationships/vmlDrawing" Target="../drawings/vmlDrawing3.vm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sig.unad.edu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93"/>
  <sheetViews>
    <sheetView topLeftCell="A70" zoomScaleNormal="100" workbookViewId="0">
      <selection activeCell="C87" sqref="C87"/>
    </sheetView>
  </sheetViews>
  <sheetFormatPr baseColWidth="10" defaultRowHeight="15" x14ac:dyDescent="0.25"/>
  <cols>
    <col min="2" max="2" width="11.42578125" style="14"/>
    <col min="3" max="3" width="100" style="14" customWidth="1"/>
  </cols>
  <sheetData>
    <row r="1" spans="2:9" ht="15.75" thickBot="1" x14ac:dyDescent="0.3"/>
    <row r="2" spans="2:9" ht="15.75" thickBot="1" x14ac:dyDescent="0.3">
      <c r="B2" s="200" t="s">
        <v>206</v>
      </c>
      <c r="C2" s="201"/>
      <c r="E2" s="191" t="s">
        <v>21</v>
      </c>
      <c r="F2" s="191"/>
      <c r="G2" s="191"/>
      <c r="H2" s="191"/>
      <c r="I2" s="191"/>
    </row>
    <row r="4" spans="2:9" x14ac:dyDescent="0.25">
      <c r="B4" s="198" t="s">
        <v>16</v>
      </c>
      <c r="C4" s="198"/>
      <c r="E4" s="202" t="s">
        <v>22</v>
      </c>
      <c r="F4" s="202"/>
      <c r="G4" s="202"/>
      <c r="H4" s="202"/>
      <c r="I4" s="202"/>
    </row>
    <row r="5" spans="2:9" ht="32.25" customHeight="1" x14ac:dyDescent="0.25">
      <c r="B5" s="199" t="s">
        <v>17</v>
      </c>
      <c r="C5" s="199"/>
      <c r="E5" s="202" t="s">
        <v>23</v>
      </c>
      <c r="F5" s="202"/>
      <c r="G5" s="202"/>
      <c r="H5" s="202"/>
      <c r="I5" s="202"/>
    </row>
    <row r="6" spans="2:9" x14ac:dyDescent="0.25">
      <c r="B6" s="15">
        <v>1</v>
      </c>
      <c r="C6" s="10" t="s">
        <v>18</v>
      </c>
      <c r="E6" s="203"/>
      <c r="F6" s="203"/>
      <c r="G6" s="203"/>
      <c r="H6" s="203"/>
      <c r="I6" s="203"/>
    </row>
    <row r="7" spans="2:9" x14ac:dyDescent="0.25">
      <c r="B7" s="16">
        <v>2</v>
      </c>
      <c r="C7" s="12" t="s">
        <v>129</v>
      </c>
      <c r="E7" s="203"/>
      <c r="F7" s="203"/>
      <c r="G7" s="203"/>
      <c r="H7" s="203"/>
      <c r="I7" s="203"/>
    </row>
    <row r="8" spans="2:9" x14ac:dyDescent="0.25">
      <c r="B8" s="15">
        <v>3</v>
      </c>
      <c r="C8" s="10" t="s">
        <v>137</v>
      </c>
      <c r="E8" s="203"/>
      <c r="F8" s="203"/>
      <c r="G8" s="203"/>
      <c r="H8" s="203"/>
      <c r="I8" s="203"/>
    </row>
    <row r="9" spans="2:9" x14ac:dyDescent="0.25">
      <c r="B9" s="16">
        <v>4</v>
      </c>
      <c r="C9" s="12" t="s">
        <v>138</v>
      </c>
    </row>
    <row r="10" spans="2:9" x14ac:dyDescent="0.25">
      <c r="B10" s="15">
        <v>5</v>
      </c>
      <c r="C10" s="10" t="s">
        <v>140</v>
      </c>
    </row>
    <row r="11" spans="2:9" x14ac:dyDescent="0.25">
      <c r="B11" s="16">
        <v>6</v>
      </c>
      <c r="C11" s="13" t="s">
        <v>141</v>
      </c>
    </row>
    <row r="12" spans="2:9" ht="29.1" customHeight="1" x14ac:dyDescent="0.25">
      <c r="B12" s="15">
        <v>7</v>
      </c>
      <c r="C12" s="10" t="s">
        <v>142</v>
      </c>
    </row>
    <row r="13" spans="2:9" x14ac:dyDescent="0.25">
      <c r="B13" s="16">
        <v>8</v>
      </c>
      <c r="C13" s="13" t="s">
        <v>143</v>
      </c>
    </row>
    <row r="14" spans="2:9" x14ac:dyDescent="0.25">
      <c r="B14" s="15">
        <v>9</v>
      </c>
      <c r="C14" s="10" t="s">
        <v>135</v>
      </c>
    </row>
    <row r="15" spans="2:9" x14ac:dyDescent="0.25">
      <c r="B15" s="104">
        <v>10</v>
      </c>
      <c r="C15" s="28" t="s">
        <v>136</v>
      </c>
    </row>
    <row r="16" spans="2:9" ht="25.5" x14ac:dyDescent="0.25">
      <c r="B16" s="16"/>
      <c r="C16" s="19" t="s">
        <v>19</v>
      </c>
    </row>
    <row r="17" spans="2:9" ht="25.5" x14ac:dyDescent="0.25">
      <c r="B17" s="16"/>
      <c r="C17" s="20" t="s">
        <v>20</v>
      </c>
    </row>
    <row r="19" spans="2:9" ht="24" customHeight="1" thickBot="1" x14ac:dyDescent="0.3"/>
    <row r="20" spans="2:9" ht="15.75" thickBot="1" x14ac:dyDescent="0.3">
      <c r="B20" s="194" t="s">
        <v>56</v>
      </c>
      <c r="C20" s="195"/>
      <c r="E20" s="33" t="s">
        <v>28</v>
      </c>
      <c r="F20" s="33"/>
      <c r="G20" s="33"/>
      <c r="H20" s="33"/>
    </row>
    <row r="21" spans="2:9" x14ac:dyDescent="0.25">
      <c r="E21" s="30" t="s">
        <v>29</v>
      </c>
      <c r="F21" s="204" t="s">
        <v>30</v>
      </c>
      <c r="G21" s="205"/>
      <c r="H21" s="206"/>
    </row>
    <row r="22" spans="2:9" x14ac:dyDescent="0.25">
      <c r="B22" s="196" t="s">
        <v>16</v>
      </c>
      <c r="C22" s="196"/>
      <c r="E22" s="7" t="s">
        <v>32</v>
      </c>
      <c r="F22" s="207" t="s">
        <v>31</v>
      </c>
      <c r="G22" s="207"/>
      <c r="H22" s="207"/>
    </row>
    <row r="23" spans="2:9" x14ac:dyDescent="0.25">
      <c r="B23" s="197" t="s">
        <v>17</v>
      </c>
      <c r="C23" s="197"/>
    </row>
    <row r="24" spans="2:9" x14ac:dyDescent="0.25">
      <c r="B24" s="9">
        <v>1</v>
      </c>
      <c r="C24" s="10" t="s">
        <v>18</v>
      </c>
    </row>
    <row r="25" spans="2:9" ht="15.75" thickBot="1" x14ac:dyDescent="0.3">
      <c r="B25" s="11">
        <v>2</v>
      </c>
      <c r="C25" s="12" t="s">
        <v>129</v>
      </c>
      <c r="E25" s="191" t="s">
        <v>62</v>
      </c>
      <c r="F25" s="191"/>
      <c r="G25" s="191"/>
      <c r="H25" s="191"/>
      <c r="I25" s="191"/>
    </row>
    <row r="26" spans="2:9" ht="30" customHeight="1" thickTop="1" x14ac:dyDescent="0.25">
      <c r="B26" s="9">
        <v>3</v>
      </c>
      <c r="C26" s="10" t="s">
        <v>130</v>
      </c>
      <c r="E26" s="190" t="s">
        <v>63</v>
      </c>
      <c r="F26" s="190"/>
      <c r="G26" s="190"/>
      <c r="H26" s="190"/>
      <c r="I26" s="190"/>
    </row>
    <row r="27" spans="2:9" x14ac:dyDescent="0.25">
      <c r="B27" s="11">
        <v>4</v>
      </c>
      <c r="C27" s="12" t="s">
        <v>139</v>
      </c>
      <c r="E27" s="189" t="s">
        <v>64</v>
      </c>
      <c r="F27" s="189"/>
      <c r="G27" s="189"/>
      <c r="H27" s="189"/>
      <c r="I27" s="189"/>
    </row>
    <row r="28" spans="2:9" x14ac:dyDescent="0.25">
      <c r="B28" s="9">
        <v>5</v>
      </c>
      <c r="C28" s="10" t="s">
        <v>131</v>
      </c>
      <c r="E28" s="189" t="s">
        <v>65</v>
      </c>
      <c r="F28" s="189"/>
      <c r="G28" s="189"/>
      <c r="H28" s="189"/>
      <c r="I28" s="189"/>
    </row>
    <row r="29" spans="2:9" x14ac:dyDescent="0.25">
      <c r="B29" s="11">
        <v>6</v>
      </c>
      <c r="C29" s="13" t="s">
        <v>132</v>
      </c>
      <c r="E29" s="189" t="s">
        <v>66</v>
      </c>
      <c r="F29" s="189"/>
      <c r="G29" s="189"/>
      <c r="H29" s="189"/>
      <c r="I29" s="189"/>
    </row>
    <row r="30" spans="2:9" ht="30.75" customHeight="1" x14ac:dyDescent="0.25">
      <c r="B30" s="9">
        <v>7</v>
      </c>
      <c r="C30" s="10" t="s">
        <v>133</v>
      </c>
      <c r="E30" s="189" t="s">
        <v>67</v>
      </c>
      <c r="F30" s="189"/>
      <c r="G30" s="189"/>
      <c r="H30" s="189"/>
      <c r="I30" s="189"/>
    </row>
    <row r="31" spans="2:9" s="29" customFormat="1" x14ac:dyDescent="0.25">
      <c r="B31" s="27">
        <v>8</v>
      </c>
      <c r="C31" s="13" t="s">
        <v>134</v>
      </c>
    </row>
    <row r="32" spans="2:9" x14ac:dyDescent="0.25">
      <c r="B32" s="9">
        <v>9</v>
      </c>
      <c r="C32" s="10" t="s">
        <v>135</v>
      </c>
    </row>
    <row r="33" spans="2:8" x14ac:dyDescent="0.25">
      <c r="B33" s="104">
        <v>10</v>
      </c>
      <c r="C33" s="28" t="s">
        <v>136</v>
      </c>
    </row>
    <row r="34" spans="2:8" ht="25.5" x14ac:dyDescent="0.25">
      <c r="B34" s="11"/>
      <c r="C34" s="20" t="s">
        <v>24</v>
      </c>
    </row>
    <row r="35" spans="2:8" ht="26.25" thickBot="1" x14ac:dyDescent="0.4">
      <c r="B35" s="11"/>
      <c r="C35" s="20" t="s">
        <v>25</v>
      </c>
      <c r="E35" s="208" t="s">
        <v>61</v>
      </c>
      <c r="F35" s="208"/>
      <c r="G35" s="208"/>
      <c r="H35" s="208"/>
    </row>
    <row r="36" spans="2:8" ht="14.1" customHeight="1" thickTop="1" thickBot="1" x14ac:dyDescent="0.3"/>
    <row r="37" spans="2:8" ht="15.75" thickBot="1" x14ac:dyDescent="0.3">
      <c r="B37" s="194" t="s">
        <v>57</v>
      </c>
      <c r="C37" s="195"/>
    </row>
    <row r="38" spans="2:8" x14ac:dyDescent="0.25">
      <c r="B38" s="196" t="s">
        <v>16</v>
      </c>
      <c r="C38" s="196"/>
    </row>
    <row r="39" spans="2:8" x14ac:dyDescent="0.25">
      <c r="B39" s="197" t="s">
        <v>17</v>
      </c>
      <c r="C39" s="197"/>
    </row>
    <row r="40" spans="2:8" x14ac:dyDescent="0.25">
      <c r="B40" s="9">
        <v>1</v>
      </c>
      <c r="C40" s="10" t="s">
        <v>18</v>
      </c>
    </row>
    <row r="41" spans="2:8" ht="15" customHeight="1" x14ac:dyDescent="0.25">
      <c r="B41" s="11">
        <v>2</v>
      </c>
      <c r="C41" s="12" t="s">
        <v>146</v>
      </c>
    </row>
    <row r="42" spans="2:8" ht="15" customHeight="1" x14ac:dyDescent="0.25">
      <c r="B42" s="9">
        <v>3</v>
      </c>
      <c r="C42" s="10" t="s">
        <v>144</v>
      </c>
    </row>
    <row r="43" spans="2:8" ht="15" customHeight="1" x14ac:dyDescent="0.25">
      <c r="B43" s="11">
        <v>4</v>
      </c>
      <c r="C43" s="12" t="s">
        <v>145</v>
      </c>
    </row>
    <row r="44" spans="2:8" x14ac:dyDescent="0.25">
      <c r="B44" s="9">
        <v>5</v>
      </c>
      <c r="C44" s="10" t="s">
        <v>147</v>
      </c>
    </row>
    <row r="45" spans="2:8" x14ac:dyDescent="0.25">
      <c r="B45" s="11">
        <v>6</v>
      </c>
      <c r="C45" s="13" t="s">
        <v>132</v>
      </c>
    </row>
    <row r="46" spans="2:8" ht="25.5" x14ac:dyDescent="0.25">
      <c r="B46" s="9">
        <v>7</v>
      </c>
      <c r="C46" s="10" t="s">
        <v>148</v>
      </c>
    </row>
    <row r="47" spans="2:8" x14ac:dyDescent="0.25">
      <c r="B47" s="27">
        <v>8</v>
      </c>
      <c r="C47" s="13" t="s">
        <v>134</v>
      </c>
    </row>
    <row r="48" spans="2:8" x14ac:dyDescent="0.25">
      <c r="B48" s="9">
        <v>9</v>
      </c>
      <c r="C48" s="10" t="s">
        <v>135</v>
      </c>
    </row>
    <row r="49" spans="2:3" x14ac:dyDescent="0.25">
      <c r="B49" s="104">
        <v>10</v>
      </c>
      <c r="C49" s="28" t="s">
        <v>136</v>
      </c>
    </row>
    <row r="50" spans="2:3" ht="25.5" x14ac:dyDescent="0.25">
      <c r="B50" s="11"/>
      <c r="C50" s="20" t="s">
        <v>24</v>
      </c>
    </row>
    <row r="51" spans="2:3" ht="25.5" x14ac:dyDescent="0.25">
      <c r="B51" s="11"/>
      <c r="C51" s="20" t="s">
        <v>25</v>
      </c>
    </row>
    <row r="52" spans="2:3" ht="15.75" thickBot="1" x14ac:dyDescent="0.3">
      <c r="B52" s="105"/>
      <c r="C52" s="106"/>
    </row>
    <row r="53" spans="2:3" ht="15.75" thickBot="1" x14ac:dyDescent="0.3">
      <c r="B53" s="194" t="s">
        <v>149</v>
      </c>
      <c r="C53" s="195"/>
    </row>
    <row r="54" spans="2:3" x14ac:dyDescent="0.25">
      <c r="B54" s="196" t="s">
        <v>16</v>
      </c>
      <c r="C54" s="196"/>
    </row>
    <row r="55" spans="2:3" x14ac:dyDescent="0.25">
      <c r="B55" s="197" t="s">
        <v>17</v>
      </c>
      <c r="C55" s="197"/>
    </row>
    <row r="56" spans="2:3" x14ac:dyDescent="0.25">
      <c r="B56" s="9">
        <v>1</v>
      </c>
      <c r="C56" s="10" t="s">
        <v>18</v>
      </c>
    </row>
    <row r="57" spans="2:3" x14ac:dyDescent="0.25">
      <c r="B57" s="11">
        <v>2</v>
      </c>
      <c r="C57" s="12" t="s">
        <v>146</v>
      </c>
    </row>
    <row r="58" spans="2:3" x14ac:dyDescent="0.25">
      <c r="B58" s="9">
        <v>3</v>
      </c>
      <c r="C58" s="10" t="s">
        <v>156</v>
      </c>
    </row>
    <row r="59" spans="2:3" x14ac:dyDescent="0.25">
      <c r="B59" s="11">
        <v>4</v>
      </c>
      <c r="C59" s="12" t="s">
        <v>157</v>
      </c>
    </row>
    <row r="60" spans="2:3" x14ac:dyDescent="0.25">
      <c r="B60" s="9">
        <v>5</v>
      </c>
      <c r="C60" s="10" t="s">
        <v>158</v>
      </c>
    </row>
    <row r="61" spans="2:3" x14ac:dyDescent="0.25">
      <c r="B61" s="11">
        <v>6</v>
      </c>
      <c r="C61" s="13" t="s">
        <v>159</v>
      </c>
    </row>
    <row r="62" spans="2:3" x14ac:dyDescent="0.25">
      <c r="B62" s="9">
        <v>7</v>
      </c>
      <c r="C62" s="10" t="s">
        <v>160</v>
      </c>
    </row>
    <row r="63" spans="2:3" x14ac:dyDescent="0.25">
      <c r="B63" s="27">
        <v>8</v>
      </c>
      <c r="C63" s="13" t="s">
        <v>161</v>
      </c>
    </row>
    <row r="64" spans="2:3" x14ac:dyDescent="0.25">
      <c r="B64" s="9">
        <v>9</v>
      </c>
      <c r="C64" s="10" t="s">
        <v>162</v>
      </c>
    </row>
    <row r="65" spans="1:4" x14ac:dyDescent="0.25">
      <c r="B65" s="104">
        <v>10</v>
      </c>
      <c r="C65" s="28" t="s">
        <v>163</v>
      </c>
    </row>
    <row r="66" spans="1:4" ht="15.75" thickBot="1" x14ac:dyDescent="0.3">
      <c r="B66" s="108"/>
      <c r="C66" s="109"/>
    </row>
    <row r="67" spans="1:4" ht="15.75" thickBot="1" x14ac:dyDescent="0.3">
      <c r="B67" s="192" t="s">
        <v>103</v>
      </c>
      <c r="C67" s="193"/>
    </row>
    <row r="68" spans="1:4" x14ac:dyDescent="0.25">
      <c r="B68" s="112"/>
      <c r="C68" s="113"/>
    </row>
    <row r="69" spans="1:4" x14ac:dyDescent="0.25">
      <c r="B69" s="114"/>
      <c r="C69" s="115"/>
    </row>
    <row r="70" spans="1:4" x14ac:dyDescent="0.25">
      <c r="B70" s="114"/>
      <c r="C70" s="115"/>
    </row>
    <row r="71" spans="1:4" x14ac:dyDescent="0.25">
      <c r="B71" s="114"/>
      <c r="C71" s="115"/>
    </row>
    <row r="72" spans="1:4" x14ac:dyDescent="0.25">
      <c r="B72" s="116"/>
      <c r="C72" s="117"/>
    </row>
    <row r="73" spans="1:4" x14ac:dyDescent="0.25">
      <c r="B73" s="116"/>
      <c r="C73" s="117"/>
    </row>
    <row r="74" spans="1:4" x14ac:dyDescent="0.25">
      <c r="B74" s="116"/>
      <c r="C74" s="117"/>
    </row>
    <row r="75" spans="1:4" x14ac:dyDescent="0.25">
      <c r="B75" s="116"/>
      <c r="C75" s="117"/>
    </row>
    <row r="76" spans="1:4" ht="15.75" thickBot="1" x14ac:dyDescent="0.3">
      <c r="B76" s="118"/>
      <c r="C76" s="119"/>
    </row>
    <row r="77" spans="1:4" ht="15.75" thickBot="1" x14ac:dyDescent="0.3">
      <c r="A77" s="17"/>
      <c r="B77" s="121"/>
      <c r="C77" s="121"/>
      <c r="D77" s="17"/>
    </row>
    <row r="78" spans="1:4" ht="15.75" thickBot="1" x14ac:dyDescent="0.3">
      <c r="B78" s="194" t="s">
        <v>149</v>
      </c>
      <c r="C78" s="195"/>
    </row>
    <row r="79" spans="1:4" x14ac:dyDescent="0.25">
      <c r="B79" s="196" t="s">
        <v>16</v>
      </c>
      <c r="C79" s="196"/>
    </row>
    <row r="80" spans="1:4" x14ac:dyDescent="0.25">
      <c r="B80" s="197" t="s">
        <v>17</v>
      </c>
      <c r="C80" s="197"/>
    </row>
    <row r="81" spans="2:3" x14ac:dyDescent="0.25">
      <c r="B81" s="9">
        <v>1</v>
      </c>
      <c r="C81" s="10" t="s">
        <v>164</v>
      </c>
    </row>
    <row r="82" spans="2:3" x14ac:dyDescent="0.25">
      <c r="B82" s="11">
        <v>2</v>
      </c>
      <c r="C82" s="13" t="s">
        <v>165</v>
      </c>
    </row>
    <row r="83" spans="2:3" ht="25.5" x14ac:dyDescent="0.25">
      <c r="B83" s="9">
        <v>3</v>
      </c>
      <c r="C83" s="10" t="s">
        <v>166</v>
      </c>
    </row>
    <row r="84" spans="2:3" x14ac:dyDescent="0.25">
      <c r="B84" s="11">
        <v>4</v>
      </c>
      <c r="C84" s="12" t="s">
        <v>167</v>
      </c>
    </row>
    <row r="85" spans="2:3" s="125" customFormat="1" ht="60" x14ac:dyDescent="0.25">
      <c r="B85" s="126"/>
      <c r="C85" s="127" t="s">
        <v>170</v>
      </c>
    </row>
    <row r="86" spans="2:3" x14ac:dyDescent="0.25">
      <c r="B86" s="122"/>
      <c r="C86" s="123"/>
    </row>
    <row r="87" spans="2:3" x14ac:dyDescent="0.25">
      <c r="B87" s="122"/>
      <c r="C87" s="123"/>
    </row>
    <row r="88" spans="2:3" x14ac:dyDescent="0.25">
      <c r="B88" s="122"/>
      <c r="C88" s="123"/>
    </row>
    <row r="89" spans="2:3" x14ac:dyDescent="0.25">
      <c r="B89" s="124"/>
      <c r="C89" s="123"/>
    </row>
    <row r="90" spans="2:3" x14ac:dyDescent="0.25">
      <c r="B90" s="120"/>
      <c r="C90" s="120"/>
    </row>
    <row r="91" spans="2:3" x14ac:dyDescent="0.25">
      <c r="B91" s="120"/>
      <c r="C91" s="120"/>
    </row>
    <row r="92" spans="2:3" x14ac:dyDescent="0.25">
      <c r="B92" s="120"/>
      <c r="C92" s="120"/>
    </row>
    <row r="93" spans="2:3" x14ac:dyDescent="0.25">
      <c r="B93" s="120"/>
      <c r="C93" s="120"/>
    </row>
  </sheetData>
  <customSheetViews>
    <customSheetView guid="{53CA0344-37E0-814B-A70C-D4D532032F5E}" scale="96" topLeftCell="A32">
      <selection activeCell="C56" sqref="C56"/>
      <pageMargins left="0.7" right="0.7" top="0.75" bottom="0.75" header="0.3" footer="0.3"/>
    </customSheetView>
  </customSheetViews>
  <mergeCells count="31">
    <mergeCell ref="B78:C78"/>
    <mergeCell ref="B79:C79"/>
    <mergeCell ref="B80:C80"/>
    <mergeCell ref="E6:I6"/>
    <mergeCell ref="E7:I7"/>
    <mergeCell ref="E8:I8"/>
    <mergeCell ref="B20:C20"/>
    <mergeCell ref="F21:H21"/>
    <mergeCell ref="B22:C22"/>
    <mergeCell ref="B23:C23"/>
    <mergeCell ref="F22:H22"/>
    <mergeCell ref="B37:C37"/>
    <mergeCell ref="E35:H35"/>
    <mergeCell ref="E27:I27"/>
    <mergeCell ref="E28:I28"/>
    <mergeCell ref="E29:I29"/>
    <mergeCell ref="B4:C4"/>
    <mergeCell ref="B5:C5"/>
    <mergeCell ref="B2:C2"/>
    <mergeCell ref="E2:I2"/>
    <mergeCell ref="E4:I4"/>
    <mergeCell ref="E5:I5"/>
    <mergeCell ref="E30:I30"/>
    <mergeCell ref="E26:I26"/>
    <mergeCell ref="E25:I25"/>
    <mergeCell ref="B67:C67"/>
    <mergeCell ref="B53:C53"/>
    <mergeCell ref="B54:C54"/>
    <mergeCell ref="B55:C55"/>
    <mergeCell ref="B38:C38"/>
    <mergeCell ref="B39:C3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2:H26"/>
  <sheetViews>
    <sheetView zoomScale="86" zoomScaleNormal="86" workbookViewId="0">
      <selection activeCell="E1" sqref="E1"/>
    </sheetView>
  </sheetViews>
  <sheetFormatPr baseColWidth="10" defaultRowHeight="15" x14ac:dyDescent="0.25"/>
  <cols>
    <col min="2" max="2" width="39" bestFit="1" customWidth="1"/>
    <col min="3" max="3" width="45" bestFit="1" customWidth="1"/>
    <col min="5" max="5" width="23.42578125" bestFit="1" customWidth="1"/>
    <col min="6" max="6" width="29.140625" bestFit="1" customWidth="1"/>
    <col min="7" max="7" width="19.140625" bestFit="1" customWidth="1"/>
  </cols>
  <sheetData>
    <row r="2" spans="2:7" x14ac:dyDescent="0.25">
      <c r="B2" s="21" t="s">
        <v>33</v>
      </c>
      <c r="C2" s="22" t="s">
        <v>13</v>
      </c>
      <c r="E2" s="21" t="s">
        <v>34</v>
      </c>
      <c r="F2" s="21" t="s">
        <v>35</v>
      </c>
      <c r="G2" s="21" t="s">
        <v>36</v>
      </c>
    </row>
    <row r="3" spans="2:7" x14ac:dyDescent="0.25">
      <c r="B3" s="7" t="s">
        <v>37</v>
      </c>
      <c r="C3" s="7" t="s">
        <v>45</v>
      </c>
      <c r="E3" s="7" t="s">
        <v>59</v>
      </c>
      <c r="F3" s="7" t="s">
        <v>54</v>
      </c>
      <c r="G3" s="7" t="s">
        <v>54</v>
      </c>
    </row>
    <row r="4" spans="2:7" x14ac:dyDescent="0.25">
      <c r="B4" s="7" t="s">
        <v>38</v>
      </c>
      <c r="C4" s="7" t="s">
        <v>46</v>
      </c>
      <c r="E4" s="7" t="s">
        <v>99</v>
      </c>
      <c r="F4" s="7"/>
      <c r="G4" s="7"/>
    </row>
    <row r="5" spans="2:7" x14ac:dyDescent="0.25">
      <c r="B5" s="7" t="s">
        <v>39</v>
      </c>
      <c r="C5" s="7" t="s">
        <v>47</v>
      </c>
      <c r="E5" s="7" t="s">
        <v>60</v>
      </c>
      <c r="F5" s="7"/>
      <c r="G5" s="7"/>
    </row>
    <row r="6" spans="2:7" x14ac:dyDescent="0.25">
      <c r="B6" s="7" t="s">
        <v>40</v>
      </c>
      <c r="C6" s="7" t="s">
        <v>48</v>
      </c>
      <c r="E6" s="7" t="s">
        <v>92</v>
      </c>
      <c r="F6" s="7"/>
      <c r="G6" s="7"/>
    </row>
    <row r="7" spans="2:7" x14ac:dyDescent="0.25">
      <c r="B7" s="7" t="s">
        <v>41</v>
      </c>
      <c r="C7" s="7" t="s">
        <v>51</v>
      </c>
      <c r="E7" s="83" t="s">
        <v>98</v>
      </c>
      <c r="F7" s="7"/>
      <c r="G7" s="7"/>
    </row>
    <row r="8" spans="2:7" x14ac:dyDescent="0.25">
      <c r="B8" s="7" t="s">
        <v>42</v>
      </c>
      <c r="C8" s="7" t="s">
        <v>49</v>
      </c>
      <c r="E8" s="7" t="s">
        <v>93</v>
      </c>
      <c r="F8" s="7"/>
      <c r="G8" s="7"/>
    </row>
    <row r="9" spans="2:7" x14ac:dyDescent="0.25">
      <c r="B9" s="7" t="s">
        <v>43</v>
      </c>
      <c r="C9" s="7" t="s">
        <v>50</v>
      </c>
      <c r="E9" s="17"/>
      <c r="F9" s="17"/>
      <c r="G9" s="17"/>
    </row>
    <row r="10" spans="2:7" x14ac:dyDescent="0.25">
      <c r="B10" s="7" t="s">
        <v>44</v>
      </c>
      <c r="C10" s="7"/>
      <c r="E10" s="17"/>
      <c r="F10" s="17"/>
      <c r="G10" s="17"/>
    </row>
    <row r="11" spans="2:7" x14ac:dyDescent="0.25">
      <c r="B11" s="7" t="s">
        <v>52</v>
      </c>
      <c r="C11" s="7"/>
      <c r="E11" s="17"/>
      <c r="F11" s="17"/>
      <c r="G11" s="17"/>
    </row>
    <row r="12" spans="2:7" x14ac:dyDescent="0.25">
      <c r="B12" s="7"/>
      <c r="C12" s="7"/>
      <c r="E12" s="17"/>
      <c r="F12" s="17"/>
      <c r="G12" s="17"/>
    </row>
    <row r="13" spans="2:7" x14ac:dyDescent="0.25">
      <c r="E13" s="17"/>
      <c r="F13" s="17"/>
      <c r="G13" s="17"/>
    </row>
    <row r="14" spans="2:7" x14ac:dyDescent="0.25">
      <c r="E14" s="17"/>
      <c r="F14" s="17"/>
      <c r="G14" s="17"/>
    </row>
    <row r="15" spans="2:7" x14ac:dyDescent="0.25">
      <c r="E15" s="17"/>
      <c r="F15" s="17"/>
      <c r="G15" s="17"/>
    </row>
    <row r="16" spans="2:7" x14ac:dyDescent="0.25">
      <c r="E16" s="17"/>
      <c r="F16" s="17"/>
      <c r="G16" s="17"/>
    </row>
    <row r="18" spans="5:8" x14ac:dyDescent="0.25">
      <c r="E18" s="211" t="s">
        <v>86</v>
      </c>
      <c r="F18" s="211"/>
      <c r="G18" s="211"/>
    </row>
    <row r="19" spans="5:8" x14ac:dyDescent="0.25">
      <c r="E19" s="209" t="s">
        <v>77</v>
      </c>
      <c r="F19" s="210"/>
      <c r="G19" s="7" t="s">
        <v>94</v>
      </c>
    </row>
    <row r="20" spans="5:8" x14ac:dyDescent="0.25">
      <c r="E20" s="209" t="s">
        <v>78</v>
      </c>
      <c r="F20" s="210"/>
      <c r="G20" s="7" t="s">
        <v>95</v>
      </c>
    </row>
    <row r="21" spans="5:8" x14ac:dyDescent="0.25">
      <c r="E21" s="209" t="s">
        <v>91</v>
      </c>
      <c r="F21" s="210"/>
      <c r="G21" s="7" t="s">
        <v>79</v>
      </c>
    </row>
    <row r="22" spans="5:8" x14ac:dyDescent="0.25">
      <c r="E22" s="209" t="s">
        <v>88</v>
      </c>
      <c r="F22" s="210"/>
      <c r="G22" s="7" t="s">
        <v>80</v>
      </c>
    </row>
    <row r="23" spans="5:8" x14ac:dyDescent="0.25">
      <c r="E23" s="209" t="s">
        <v>87</v>
      </c>
      <c r="F23" s="210"/>
      <c r="G23" s="7" t="s">
        <v>81</v>
      </c>
    </row>
    <row r="24" spans="5:8" x14ac:dyDescent="0.25">
      <c r="E24" s="209" t="s">
        <v>89</v>
      </c>
      <c r="F24" s="210"/>
      <c r="G24" s="7" t="s">
        <v>82</v>
      </c>
    </row>
    <row r="25" spans="5:8" x14ac:dyDescent="0.25">
      <c r="E25" s="209" t="s">
        <v>90</v>
      </c>
      <c r="F25" s="210"/>
      <c r="G25" s="7" t="s">
        <v>83</v>
      </c>
    </row>
    <row r="26" spans="5:8" x14ac:dyDescent="0.25">
      <c r="E26" s="209" t="s">
        <v>84</v>
      </c>
      <c r="F26" s="210"/>
      <c r="G26" s="7" t="s">
        <v>85</v>
      </c>
      <c r="H26" s="17"/>
    </row>
  </sheetData>
  <customSheetViews>
    <customSheetView guid="{53CA0344-37E0-814B-A70C-D4D532032F5E}" scale="86">
      <selection activeCell="I22" sqref="I22"/>
      <pageMargins left="0.7" right="0.7" top="0.75" bottom="0.75" header="0.3" footer="0.3"/>
    </customSheetView>
  </customSheetViews>
  <mergeCells count="9">
    <mergeCell ref="E23:F23"/>
    <mergeCell ref="E24:F24"/>
    <mergeCell ref="E25:F25"/>
    <mergeCell ref="E26:F26"/>
    <mergeCell ref="E18:G18"/>
    <mergeCell ref="E19:F19"/>
    <mergeCell ref="E20:F20"/>
    <mergeCell ref="E21:F21"/>
    <mergeCell ref="E22:F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Y116"/>
  <sheetViews>
    <sheetView showGridLines="0" topLeftCell="A26" zoomScale="80" zoomScaleNormal="80" workbookViewId="0">
      <selection activeCell="D28" sqref="D28"/>
    </sheetView>
  </sheetViews>
  <sheetFormatPr baseColWidth="10" defaultRowHeight="15" x14ac:dyDescent="0.25"/>
  <cols>
    <col min="1" max="1" width="4.85546875" customWidth="1"/>
    <col min="2" max="2" width="18.7109375" style="4" bestFit="1" customWidth="1"/>
    <col min="3" max="3" width="9.28515625" bestFit="1" customWidth="1"/>
    <col min="4" max="5" width="23.140625" style="58" bestFit="1" customWidth="1"/>
    <col min="6" max="8" width="23.140625" style="45" bestFit="1" customWidth="1"/>
    <col min="9" max="9" width="12.85546875" style="45" bestFit="1" customWidth="1"/>
    <col min="10" max="10" width="30.7109375" style="50" customWidth="1"/>
    <col min="11" max="11" width="20.42578125" style="45" customWidth="1"/>
    <col min="12" max="12" width="16" style="3" customWidth="1"/>
    <col min="13" max="13" width="19.42578125" customWidth="1"/>
  </cols>
  <sheetData>
    <row r="1" spans="2:14" x14ac:dyDescent="0.25">
      <c r="E1" s="59" t="s">
        <v>74</v>
      </c>
    </row>
    <row r="2" spans="2:14" x14ac:dyDescent="0.25">
      <c r="B2" s="234"/>
      <c r="C2" s="236" t="s">
        <v>68</v>
      </c>
      <c r="D2" s="236"/>
      <c r="E2" s="236"/>
      <c r="F2" s="236"/>
      <c r="G2" s="236"/>
      <c r="H2" s="236"/>
      <c r="I2" s="236"/>
      <c r="J2" s="236"/>
      <c r="K2" s="236"/>
      <c r="L2" s="34" t="s">
        <v>5</v>
      </c>
    </row>
    <row r="3" spans="2:14" x14ac:dyDescent="0.25">
      <c r="B3" s="234"/>
      <c r="C3" s="236"/>
      <c r="D3" s="236"/>
      <c r="E3" s="236"/>
      <c r="F3" s="236"/>
      <c r="G3" s="236"/>
      <c r="H3" s="236"/>
      <c r="I3" s="236"/>
      <c r="J3" s="236"/>
      <c r="K3" s="236"/>
      <c r="L3" s="35" t="s">
        <v>75</v>
      </c>
    </row>
    <row r="4" spans="2:14" x14ac:dyDescent="0.25">
      <c r="B4" s="234"/>
      <c r="C4" s="236"/>
      <c r="D4" s="236"/>
      <c r="E4" s="236"/>
      <c r="F4" s="236"/>
      <c r="G4" s="236"/>
      <c r="H4" s="236"/>
      <c r="I4" s="236"/>
      <c r="J4" s="236"/>
      <c r="K4" s="236"/>
      <c r="L4" s="34" t="s">
        <v>6</v>
      </c>
    </row>
    <row r="5" spans="2:14" x14ac:dyDescent="0.25">
      <c r="B5" s="234"/>
      <c r="C5" s="236" t="s">
        <v>76</v>
      </c>
      <c r="D5" s="236"/>
      <c r="E5" s="236"/>
      <c r="F5" s="236"/>
      <c r="G5" s="236"/>
      <c r="H5" s="236"/>
      <c r="I5" s="236"/>
      <c r="J5" s="236"/>
      <c r="K5" s="236"/>
      <c r="L5" s="35" t="s">
        <v>171</v>
      </c>
    </row>
    <row r="6" spans="2:14" x14ac:dyDescent="0.25">
      <c r="B6" s="234"/>
      <c r="C6" s="236"/>
      <c r="D6" s="236"/>
      <c r="E6" s="236"/>
      <c r="F6" s="236"/>
      <c r="G6" s="236"/>
      <c r="H6" s="236"/>
      <c r="I6" s="236"/>
      <c r="J6" s="236"/>
      <c r="K6" s="236"/>
      <c r="L6" s="34" t="s">
        <v>7</v>
      </c>
    </row>
    <row r="7" spans="2:14" x14ac:dyDescent="0.25">
      <c r="B7" s="234"/>
      <c r="C7" s="236"/>
      <c r="D7" s="236"/>
      <c r="E7" s="236"/>
      <c r="F7" s="236"/>
      <c r="G7" s="236"/>
      <c r="H7" s="236"/>
      <c r="I7" s="236"/>
      <c r="J7" s="236"/>
      <c r="K7" s="236"/>
      <c r="L7" s="36">
        <v>1</v>
      </c>
      <c r="M7" s="60"/>
      <c r="N7" s="60"/>
    </row>
    <row r="8" spans="2:14" ht="15.75" thickBot="1" x14ac:dyDescent="0.3">
      <c r="B8" s="46"/>
      <c r="C8" s="14"/>
      <c r="D8" s="61"/>
      <c r="E8" s="61"/>
      <c r="F8" s="44" t="s">
        <v>96</v>
      </c>
      <c r="G8" s="44"/>
      <c r="H8" s="44"/>
      <c r="I8" s="44"/>
      <c r="J8" s="44"/>
      <c r="K8" s="23"/>
      <c r="L8" s="25"/>
    </row>
    <row r="9" spans="2:14" ht="15" customHeight="1" thickBot="1" x14ac:dyDescent="0.3">
      <c r="B9" s="200" t="s">
        <v>55</v>
      </c>
      <c r="C9" s="237"/>
      <c r="D9" s="237"/>
      <c r="E9" s="237"/>
      <c r="F9" s="237"/>
      <c r="G9" s="237"/>
      <c r="H9" s="201"/>
      <c r="I9" s="62"/>
      <c r="J9" s="62"/>
      <c r="K9" s="62"/>
      <c r="L9" s="62"/>
    </row>
    <row r="10" spans="2:14" ht="15" customHeight="1" x14ac:dyDescent="0.25">
      <c r="B10" s="238" t="s">
        <v>8</v>
      </c>
      <c r="C10" s="238"/>
      <c r="D10" s="238"/>
      <c r="E10" s="238"/>
      <c r="F10" s="238"/>
      <c r="G10" s="238"/>
      <c r="H10" s="238"/>
      <c r="I10" s="63"/>
      <c r="J10" s="63"/>
      <c r="K10" s="63"/>
      <c r="L10" s="63"/>
    </row>
    <row r="11" spans="2:14" x14ac:dyDescent="0.25">
      <c r="B11" s="235" t="s">
        <v>9</v>
      </c>
      <c r="C11" s="235"/>
      <c r="D11" s="235"/>
      <c r="E11" s="235"/>
      <c r="F11" s="239">
        <v>44532</v>
      </c>
      <c r="G11" s="239"/>
      <c r="H11" s="239"/>
      <c r="I11" s="64"/>
      <c r="J11" s="64"/>
      <c r="K11" s="64"/>
      <c r="L11" s="52"/>
    </row>
    <row r="12" spans="2:14" x14ac:dyDescent="0.25">
      <c r="B12" s="235" t="s">
        <v>97</v>
      </c>
      <c r="C12" s="235"/>
      <c r="D12" s="235"/>
      <c r="E12" s="235"/>
      <c r="F12" s="239" t="s">
        <v>172</v>
      </c>
      <c r="G12" s="239"/>
      <c r="H12" s="239"/>
      <c r="I12" s="64"/>
      <c r="J12" s="64"/>
      <c r="K12" s="64"/>
      <c r="L12" s="52"/>
    </row>
    <row r="13" spans="2:14" x14ac:dyDescent="0.25">
      <c r="B13" s="235" t="s">
        <v>11</v>
      </c>
      <c r="C13" s="235"/>
      <c r="D13" s="235"/>
      <c r="E13" s="235"/>
      <c r="F13" s="239" t="s">
        <v>207</v>
      </c>
      <c r="G13" s="239"/>
      <c r="H13" s="239"/>
      <c r="I13" s="64"/>
      <c r="J13" s="64"/>
      <c r="K13" s="64"/>
      <c r="L13" s="52"/>
    </row>
    <row r="14" spans="2:14" x14ac:dyDescent="0.25">
      <c r="B14" s="232" t="s">
        <v>53</v>
      </c>
      <c r="C14" s="232"/>
      <c r="D14" s="232"/>
      <c r="E14" s="232"/>
      <c r="F14" s="232" t="s">
        <v>13</v>
      </c>
      <c r="G14" s="232"/>
      <c r="H14" s="48" t="s">
        <v>14</v>
      </c>
      <c r="I14" s="65"/>
      <c r="J14" s="65"/>
      <c r="L14" s="66"/>
    </row>
    <row r="15" spans="2:14" x14ac:dyDescent="0.25">
      <c r="B15" s="233" t="s">
        <v>175</v>
      </c>
      <c r="C15" s="233"/>
      <c r="D15" s="233"/>
      <c r="E15" s="233"/>
      <c r="F15" s="233" t="s">
        <v>174</v>
      </c>
      <c r="G15" s="233"/>
      <c r="H15" s="152">
        <v>44539</v>
      </c>
      <c r="I15" s="67"/>
      <c r="J15" s="67"/>
      <c r="K15" s="68"/>
      <c r="L15" s="69"/>
    </row>
    <row r="16" spans="2:14" ht="15.75" thickBot="1" x14ac:dyDescent="0.3">
      <c r="B16" s="228" t="s">
        <v>15</v>
      </c>
      <c r="C16" s="228"/>
      <c r="D16" s="228"/>
      <c r="E16" s="228"/>
      <c r="F16" s="222" t="s">
        <v>173</v>
      </c>
      <c r="G16" s="223"/>
      <c r="H16" s="224"/>
      <c r="I16" s="70"/>
      <c r="J16" s="70"/>
      <c r="K16" s="68"/>
      <c r="L16" s="68"/>
    </row>
    <row r="17" spans="1:13" ht="16.5" thickBot="1" x14ac:dyDescent="0.3">
      <c r="K17" s="212" t="s">
        <v>128</v>
      </c>
      <c r="L17" s="213"/>
      <c r="M17" s="214"/>
    </row>
    <row r="18" spans="1:13" ht="15.75" customHeight="1" x14ac:dyDescent="0.25">
      <c r="B18" s="230" t="s">
        <v>119</v>
      </c>
      <c r="C18" s="230" t="s">
        <v>120</v>
      </c>
      <c r="D18" s="230" t="s">
        <v>121</v>
      </c>
      <c r="E18" s="220" t="s">
        <v>122</v>
      </c>
      <c r="F18" s="220" t="s">
        <v>123</v>
      </c>
      <c r="G18" s="220" t="s">
        <v>124</v>
      </c>
      <c r="H18" s="225" t="s">
        <v>125</v>
      </c>
      <c r="I18" s="225" t="s">
        <v>126</v>
      </c>
      <c r="J18" s="71"/>
      <c r="K18" s="217" t="s">
        <v>101</v>
      </c>
      <c r="L18" s="217" t="s">
        <v>117</v>
      </c>
      <c r="M18" s="220" t="s">
        <v>118</v>
      </c>
    </row>
    <row r="19" spans="1:13" ht="51" customHeight="1" thickBot="1" x14ac:dyDescent="0.3">
      <c r="B19" s="231"/>
      <c r="C19" s="231"/>
      <c r="D19" s="231"/>
      <c r="E19" s="229"/>
      <c r="F19" s="229"/>
      <c r="G19" s="229"/>
      <c r="H19" s="226"/>
      <c r="I19" s="227"/>
      <c r="J19" s="71"/>
      <c r="K19" s="218"/>
      <c r="L19" s="219"/>
      <c r="M19" s="221"/>
    </row>
    <row r="20" spans="1:13" ht="67.5" customHeight="1" x14ac:dyDescent="0.25">
      <c r="A20" s="244"/>
      <c r="B20" s="245" t="s">
        <v>176</v>
      </c>
      <c r="C20" s="39" t="s">
        <v>178</v>
      </c>
      <c r="D20" s="72">
        <v>8</v>
      </c>
      <c r="E20" s="72">
        <v>4.8000000000000001E-2</v>
      </c>
      <c r="F20" s="39">
        <v>1</v>
      </c>
      <c r="G20" s="86">
        <f>D20*E20*F20*$L$20</f>
        <v>11.904</v>
      </c>
      <c r="H20" s="89">
        <f t="shared" ref="H20:H32" si="0">(G20)/($G$33)</f>
        <v>4.1361482119775965E-2</v>
      </c>
      <c r="I20" s="215">
        <f>SUM(G20:G21)</f>
        <v>13.206</v>
      </c>
      <c r="J20" s="84"/>
      <c r="K20" s="91" t="s">
        <v>104</v>
      </c>
      <c r="L20" s="92">
        <v>31</v>
      </c>
      <c r="M20" s="93">
        <v>3996</v>
      </c>
    </row>
    <row r="21" spans="1:13" ht="33.950000000000003" customHeight="1" x14ac:dyDescent="0.25">
      <c r="A21" s="244"/>
      <c r="B21" s="245"/>
      <c r="C21" s="42" t="s">
        <v>187</v>
      </c>
      <c r="D21" s="72">
        <v>3</v>
      </c>
      <c r="E21" s="72">
        <v>1.4E-2</v>
      </c>
      <c r="F21" s="42">
        <v>1</v>
      </c>
      <c r="G21" s="86">
        <f t="shared" ref="G21:G32" si="1">D21*E21*F21*$L$20</f>
        <v>1.302</v>
      </c>
      <c r="H21" s="87">
        <f t="shared" si="0"/>
        <v>4.5239121068504961E-3</v>
      </c>
      <c r="I21" s="246"/>
      <c r="J21" s="84"/>
      <c r="K21" s="90" t="s">
        <v>105</v>
      </c>
      <c r="L21" s="92">
        <v>28</v>
      </c>
      <c r="M21" s="93">
        <v>4254</v>
      </c>
    </row>
    <row r="22" spans="1:13" ht="21.95" customHeight="1" x14ac:dyDescent="0.25">
      <c r="A22" s="244"/>
      <c r="B22" s="245" t="s">
        <v>181</v>
      </c>
      <c r="C22" s="128" t="s">
        <v>93</v>
      </c>
      <c r="D22" s="72">
        <v>28</v>
      </c>
      <c r="E22" s="72">
        <v>1.4E-2</v>
      </c>
      <c r="F22" s="49">
        <v>0.5</v>
      </c>
      <c r="G22" s="86">
        <f t="shared" si="1"/>
        <v>6.0760000000000005</v>
      </c>
      <c r="H22" s="103">
        <f t="shared" si="0"/>
        <v>2.1111589831968983E-2</v>
      </c>
      <c r="I22" s="215">
        <f>SUM(G22:G23)</f>
        <v>11.376999999999999</v>
      </c>
      <c r="J22" s="84"/>
      <c r="K22" s="90" t="s">
        <v>106</v>
      </c>
      <c r="L22" s="92">
        <v>31</v>
      </c>
      <c r="M22" s="93">
        <v>4091</v>
      </c>
    </row>
    <row r="23" spans="1:13" ht="47.25" customHeight="1" x14ac:dyDescent="0.25">
      <c r="A23" s="244"/>
      <c r="B23" s="245"/>
      <c r="C23" s="128" t="s">
        <v>69</v>
      </c>
      <c r="D23" s="72">
        <v>19</v>
      </c>
      <c r="E23" s="72">
        <v>1.7999999999999999E-2</v>
      </c>
      <c r="F23" s="38">
        <v>0.5</v>
      </c>
      <c r="G23" s="86">
        <f t="shared" si="1"/>
        <v>5.3009999999999993</v>
      </c>
      <c r="H23" s="103">
        <f t="shared" si="0"/>
        <v>1.841878500646273E-2</v>
      </c>
      <c r="I23" s="216"/>
      <c r="J23" s="84"/>
      <c r="K23" s="90" t="s">
        <v>107</v>
      </c>
      <c r="L23" s="92">
        <v>30</v>
      </c>
      <c r="M23" s="93">
        <v>4129</v>
      </c>
    </row>
    <row r="24" spans="1:13" ht="27.95" customHeight="1" x14ac:dyDescent="0.25">
      <c r="A24" s="244"/>
      <c r="B24" s="247" t="s">
        <v>180</v>
      </c>
      <c r="C24" s="139" t="s">
        <v>187</v>
      </c>
      <c r="D24" s="72">
        <v>13</v>
      </c>
      <c r="E24" s="72">
        <v>1.4E-2</v>
      </c>
      <c r="F24" s="38">
        <v>1.5</v>
      </c>
      <c r="G24" s="86">
        <f t="shared" si="1"/>
        <v>8.463000000000001</v>
      </c>
      <c r="H24" s="103">
        <f t="shared" si="0"/>
        <v>2.9405428694528227E-2</v>
      </c>
      <c r="I24" s="246">
        <f>SUM(G24,G25)</f>
        <v>17.763000000000002</v>
      </c>
      <c r="J24" s="84"/>
      <c r="K24" s="91" t="s">
        <v>182</v>
      </c>
      <c r="L24" s="92">
        <v>31</v>
      </c>
      <c r="M24" s="93">
        <v>3378</v>
      </c>
    </row>
    <row r="25" spans="1:13" ht="21.95" customHeight="1" x14ac:dyDescent="0.25">
      <c r="A25" s="244"/>
      <c r="B25" s="248"/>
      <c r="C25" s="42" t="s">
        <v>179</v>
      </c>
      <c r="D25" s="72">
        <v>5</v>
      </c>
      <c r="E25" s="72">
        <v>0.04</v>
      </c>
      <c r="F25" s="39">
        <v>1.5</v>
      </c>
      <c r="G25" s="86">
        <f t="shared" si="1"/>
        <v>9.3000000000000007</v>
      </c>
      <c r="H25" s="87">
        <f t="shared" si="0"/>
        <v>3.2313657906074975E-2</v>
      </c>
      <c r="I25" s="249"/>
      <c r="J25" s="84"/>
      <c r="K25" s="90" t="s">
        <v>109</v>
      </c>
      <c r="L25" s="92">
        <v>30</v>
      </c>
      <c r="M25" s="93">
        <v>2936</v>
      </c>
    </row>
    <row r="26" spans="1:13" ht="48" customHeight="1" x14ac:dyDescent="0.25">
      <c r="A26" s="244"/>
      <c r="B26" s="250" t="s">
        <v>177</v>
      </c>
      <c r="C26" s="42" t="s">
        <v>187</v>
      </c>
      <c r="D26" s="72">
        <v>5</v>
      </c>
      <c r="E26" s="72">
        <v>1.4E-2</v>
      </c>
      <c r="F26" s="38">
        <v>4</v>
      </c>
      <c r="G26" s="86">
        <f t="shared" si="1"/>
        <v>8.6800000000000015</v>
      </c>
      <c r="H26" s="87">
        <f t="shared" si="0"/>
        <v>3.0159414045669977E-2</v>
      </c>
      <c r="I26" s="246">
        <f>SUM(G26:G29)</f>
        <v>131.13</v>
      </c>
      <c r="J26" s="84"/>
      <c r="K26" s="90" t="s">
        <v>110</v>
      </c>
      <c r="L26" s="92">
        <v>31</v>
      </c>
      <c r="M26" s="93">
        <v>3077</v>
      </c>
    </row>
    <row r="27" spans="1:13" ht="63" customHeight="1" x14ac:dyDescent="0.25">
      <c r="A27" s="244"/>
      <c r="B27" s="250"/>
      <c r="C27" s="42" t="s">
        <v>188</v>
      </c>
      <c r="D27" s="72">
        <v>5</v>
      </c>
      <c r="E27" s="72">
        <v>4.5999999999999999E-2</v>
      </c>
      <c r="F27" s="49">
        <v>1</v>
      </c>
      <c r="G27" s="86">
        <f t="shared" si="1"/>
        <v>7.129999999999999</v>
      </c>
      <c r="H27" s="87">
        <f t="shared" si="0"/>
        <v>2.4773804394657473E-2</v>
      </c>
      <c r="I27" s="254"/>
      <c r="J27" s="84"/>
      <c r="K27" s="90" t="s">
        <v>111</v>
      </c>
      <c r="L27" s="92">
        <v>31</v>
      </c>
      <c r="M27" s="93">
        <v>3320</v>
      </c>
    </row>
    <row r="28" spans="1:13" ht="63" customHeight="1" x14ac:dyDescent="0.25">
      <c r="A28" s="244"/>
      <c r="B28" s="250"/>
      <c r="C28" s="42" t="s">
        <v>189</v>
      </c>
      <c r="D28" s="72">
        <v>49</v>
      </c>
      <c r="E28" s="72">
        <v>1.7999999999999999E-2</v>
      </c>
      <c r="F28" s="38">
        <v>4</v>
      </c>
      <c r="G28" s="86">
        <f t="shared" si="1"/>
        <v>109.36799999999998</v>
      </c>
      <c r="H28" s="140">
        <f t="shared" si="0"/>
        <v>0.38000861697544158</v>
      </c>
      <c r="I28" s="254"/>
      <c r="J28" s="84"/>
      <c r="K28" s="91" t="s">
        <v>112</v>
      </c>
      <c r="L28" s="92">
        <v>30</v>
      </c>
      <c r="M28" s="93">
        <v>3246</v>
      </c>
    </row>
    <row r="29" spans="1:13" ht="63" customHeight="1" x14ac:dyDescent="0.25">
      <c r="A29" s="244"/>
      <c r="B29" s="250"/>
      <c r="C29" s="42" t="s">
        <v>178</v>
      </c>
      <c r="D29" s="72">
        <v>2</v>
      </c>
      <c r="E29" s="72">
        <v>4.8000000000000001E-2</v>
      </c>
      <c r="F29" s="38">
        <v>2</v>
      </c>
      <c r="G29" s="86">
        <f t="shared" si="1"/>
        <v>5.952</v>
      </c>
      <c r="H29" s="140">
        <f t="shared" si="0"/>
        <v>2.0680741059887982E-2</v>
      </c>
      <c r="I29" s="255"/>
      <c r="J29" s="84"/>
      <c r="K29" s="90" t="s">
        <v>113</v>
      </c>
      <c r="L29" s="92">
        <v>31</v>
      </c>
      <c r="M29" s="93">
        <v>3898</v>
      </c>
    </row>
    <row r="30" spans="1:13" ht="63" customHeight="1" x14ac:dyDescent="0.25">
      <c r="A30" s="244"/>
      <c r="B30" s="251" t="s">
        <v>186</v>
      </c>
      <c r="C30" s="42" t="s">
        <v>178</v>
      </c>
      <c r="D30" s="72">
        <v>6</v>
      </c>
      <c r="E30" s="72">
        <v>4.8000000000000001E-2</v>
      </c>
      <c r="F30" s="38">
        <v>5</v>
      </c>
      <c r="G30" s="86">
        <f t="shared" si="1"/>
        <v>44.640000000000008</v>
      </c>
      <c r="H30" s="141">
        <f t="shared" si="0"/>
        <v>0.15510555794915989</v>
      </c>
      <c r="I30" s="246">
        <f>SUM(G30:G32)</f>
        <v>114.328</v>
      </c>
      <c r="J30" s="84"/>
      <c r="K30" s="90" t="s">
        <v>114</v>
      </c>
      <c r="L30" s="92">
        <v>30</v>
      </c>
      <c r="M30" s="93">
        <v>4052</v>
      </c>
    </row>
    <row r="31" spans="1:13" ht="63" customHeight="1" x14ac:dyDescent="0.25">
      <c r="A31" s="244"/>
      <c r="B31" s="252"/>
      <c r="C31" s="42" t="s">
        <v>69</v>
      </c>
      <c r="D31" s="72">
        <v>20</v>
      </c>
      <c r="E31" s="72">
        <v>1.7999999999999999E-2</v>
      </c>
      <c r="F31" s="38">
        <v>5</v>
      </c>
      <c r="G31" s="86">
        <f t="shared" si="1"/>
        <v>55.8</v>
      </c>
      <c r="H31" s="141">
        <f t="shared" si="0"/>
        <v>0.19388194743644982</v>
      </c>
      <c r="I31" s="254"/>
      <c r="J31" s="84"/>
      <c r="K31" s="90" t="s">
        <v>115</v>
      </c>
      <c r="L31" s="94">
        <v>31</v>
      </c>
      <c r="M31" s="93" t="s">
        <v>190</v>
      </c>
    </row>
    <row r="32" spans="1:13" ht="33" customHeight="1" x14ac:dyDescent="0.25">
      <c r="A32" s="244"/>
      <c r="B32" s="253"/>
      <c r="C32" s="128" t="s">
        <v>187</v>
      </c>
      <c r="D32" s="72">
        <v>8</v>
      </c>
      <c r="E32" s="72">
        <v>1.4E-2</v>
      </c>
      <c r="F32" s="38">
        <v>4</v>
      </c>
      <c r="G32" s="86">
        <f t="shared" si="1"/>
        <v>13.888</v>
      </c>
      <c r="H32" s="87">
        <f t="shared" si="0"/>
        <v>4.8255062473071958E-2</v>
      </c>
      <c r="I32" s="255"/>
      <c r="J32" s="84"/>
      <c r="K32" s="90"/>
      <c r="L32" s="92"/>
      <c r="M32" s="93">
        <f>G37</f>
        <v>0</v>
      </c>
    </row>
    <row r="33" spans="2:15" s="2" customFormat="1" ht="15.75" thickBot="1" x14ac:dyDescent="0.3">
      <c r="B33" s="41"/>
      <c r="C33" s="43" t="s">
        <v>1</v>
      </c>
      <c r="D33" s="74">
        <f>SUM(D20:D32)</f>
        <v>171</v>
      </c>
      <c r="E33" s="74">
        <f>SUM(E20:E32)</f>
        <v>0.35400000000000004</v>
      </c>
      <c r="F33" s="8">
        <f>SUM(F20:F32)</f>
        <v>31</v>
      </c>
      <c r="G33" s="86">
        <f>SUM(G20:G32)</f>
        <v>287.80399999999997</v>
      </c>
      <c r="H33" s="88">
        <f>SUM(H20:H32)</f>
        <v>1</v>
      </c>
      <c r="I33" s="85"/>
      <c r="J33" s="85"/>
      <c r="K33" s="90"/>
      <c r="L33" s="94"/>
      <c r="M33" s="93">
        <f>G38</f>
        <v>0</v>
      </c>
      <c r="O33" s="32"/>
    </row>
    <row r="34" spans="2:15" ht="15.75" thickBot="1" x14ac:dyDescent="0.3">
      <c r="K34" s="40" t="s">
        <v>102</v>
      </c>
      <c r="L34" s="40">
        <f>SUM(L20:L33)</f>
        <v>365</v>
      </c>
      <c r="M34" s="159">
        <f>SUM(M20:M31)</f>
        <v>40377</v>
      </c>
    </row>
    <row r="36" spans="2:15" ht="15.75" thickBot="1" x14ac:dyDescent="0.3">
      <c r="B36" s="240" t="s">
        <v>58</v>
      </c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</row>
    <row r="37" spans="2:15" ht="15.75" thickTop="1" x14ac:dyDescent="0.25"/>
    <row r="39" spans="2:15" ht="15.75" thickBot="1" x14ac:dyDescent="0.3">
      <c r="B39" s="241" t="s">
        <v>26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5" x14ac:dyDescent="0.25"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</row>
    <row r="41" spans="2:15" x14ac:dyDescent="0.25">
      <c r="B41" s="5" t="s">
        <v>169</v>
      </c>
      <c r="C41" t="s">
        <v>168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</row>
    <row r="42" spans="2:15" x14ac:dyDescent="0.25">
      <c r="B42" s="4" t="s">
        <v>99</v>
      </c>
      <c r="C42" s="129">
        <v>0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2:15" x14ac:dyDescent="0.25">
      <c r="B43" s="4" t="s">
        <v>93</v>
      </c>
      <c r="C43" s="129">
        <v>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</row>
    <row r="44" spans="2:15" x14ac:dyDescent="0.25">
      <c r="B44" s="4" t="s">
        <v>98</v>
      </c>
      <c r="C44" s="129">
        <v>0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</row>
    <row r="45" spans="2:15" x14ac:dyDescent="0.25">
      <c r="B45" s="4" t="s">
        <v>1</v>
      </c>
      <c r="C45" s="129">
        <v>0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</row>
    <row r="46" spans="2:15" x14ac:dyDescent="0.25">
      <c r="B46" s="4" t="s">
        <v>92</v>
      </c>
      <c r="C46" s="129">
        <v>0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</row>
    <row r="47" spans="2:15" x14ac:dyDescent="0.25">
      <c r="B47" s="4" t="s">
        <v>208</v>
      </c>
      <c r="C47" s="129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</row>
    <row r="48" spans="2:15" x14ac:dyDescent="0.25">
      <c r="B48" s="4" t="s">
        <v>2</v>
      </c>
      <c r="C48" s="129">
        <v>0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</row>
    <row r="49" spans="2:25" x14ac:dyDescent="0.25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</row>
    <row r="50" spans="2:25" x14ac:dyDescent="0.25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</row>
    <row r="51" spans="2:25" x14ac:dyDescent="0.25"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</row>
    <row r="52" spans="2:25" x14ac:dyDescent="0.25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</row>
    <row r="53" spans="2:25" x14ac:dyDescent="0.25"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</row>
    <row r="54" spans="2:25" x14ac:dyDescent="0.25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</row>
    <row r="55" spans="2:25" ht="15" customHeight="1" x14ac:dyDescent="0.25">
      <c r="B55" s="76"/>
      <c r="C55" s="76"/>
      <c r="D55" s="77"/>
      <c r="E55" s="77"/>
      <c r="F55" s="76"/>
      <c r="G55" s="76"/>
      <c r="H55" s="76"/>
      <c r="I55" s="76"/>
      <c r="J55" s="76"/>
      <c r="K55" s="76"/>
      <c r="L55" s="76"/>
      <c r="M55" s="76"/>
      <c r="N55" s="76"/>
      <c r="P55" s="242" t="s">
        <v>71</v>
      </c>
      <c r="Q55" s="243"/>
      <c r="R55" s="243"/>
      <c r="S55" s="243"/>
      <c r="T55" s="243"/>
      <c r="U55" s="243"/>
      <c r="V55" s="243"/>
      <c r="W55" s="243"/>
      <c r="X55" s="243"/>
      <c r="Y55" s="243"/>
    </row>
    <row r="56" spans="2:25" x14ac:dyDescent="0.25">
      <c r="B56"/>
      <c r="F56"/>
      <c r="G56"/>
      <c r="H56"/>
      <c r="I56"/>
      <c r="J56"/>
      <c r="K56"/>
      <c r="L56"/>
    </row>
    <row r="57" spans="2:25" x14ac:dyDescent="0.25">
      <c r="B57"/>
      <c r="F57"/>
      <c r="G57"/>
      <c r="H57"/>
      <c r="I57"/>
      <c r="J57"/>
      <c r="K57"/>
      <c r="L57"/>
    </row>
    <row r="58" spans="2:25" x14ac:dyDescent="0.25">
      <c r="B58"/>
      <c r="F58"/>
      <c r="G58"/>
      <c r="H58"/>
      <c r="I58"/>
      <c r="J58"/>
      <c r="K58"/>
      <c r="L58"/>
    </row>
    <row r="59" spans="2:25" x14ac:dyDescent="0.25">
      <c r="B59"/>
      <c r="F59"/>
      <c r="G59"/>
      <c r="H59"/>
      <c r="I59"/>
      <c r="J59"/>
      <c r="K59"/>
      <c r="L59"/>
    </row>
    <row r="60" spans="2:25" x14ac:dyDescent="0.25">
      <c r="B60"/>
      <c r="F60"/>
      <c r="G60"/>
      <c r="H60"/>
      <c r="I60"/>
      <c r="J60"/>
      <c r="K60"/>
      <c r="L60"/>
    </row>
    <row r="61" spans="2:25" x14ac:dyDescent="0.25">
      <c r="B61"/>
      <c r="F61"/>
      <c r="G61"/>
      <c r="H61"/>
      <c r="I61"/>
      <c r="J61"/>
      <c r="K61"/>
      <c r="L61"/>
    </row>
    <row r="62" spans="2:25" x14ac:dyDescent="0.25">
      <c r="B62"/>
      <c r="F62"/>
      <c r="G62"/>
      <c r="H62"/>
      <c r="I62"/>
      <c r="J62"/>
      <c r="K62"/>
      <c r="L62"/>
    </row>
    <row r="63" spans="2:25" x14ac:dyDescent="0.25">
      <c r="B63"/>
      <c r="F63"/>
      <c r="G63"/>
      <c r="H63"/>
      <c r="I63"/>
      <c r="J63"/>
      <c r="K63"/>
      <c r="L63"/>
    </row>
    <row r="64" spans="2:25" x14ac:dyDescent="0.25">
      <c r="B64"/>
      <c r="F64"/>
      <c r="G64"/>
      <c r="H64"/>
      <c r="I64"/>
      <c r="J64"/>
      <c r="K64"/>
      <c r="L64"/>
    </row>
    <row r="65" spans="4:5" customFormat="1" x14ac:dyDescent="0.25">
      <c r="D65" s="58"/>
      <c r="E65" s="58"/>
    </row>
    <row r="66" spans="4:5" customFormat="1" x14ac:dyDescent="0.25">
      <c r="D66" s="58"/>
      <c r="E66" s="58"/>
    </row>
    <row r="67" spans="4:5" customFormat="1" x14ac:dyDescent="0.25">
      <c r="D67" s="58"/>
      <c r="E67" s="58"/>
    </row>
    <row r="68" spans="4:5" customFormat="1" x14ac:dyDescent="0.25">
      <c r="D68" s="58"/>
      <c r="E68" s="58"/>
    </row>
    <row r="69" spans="4:5" customFormat="1" x14ac:dyDescent="0.25">
      <c r="D69" s="58"/>
      <c r="E69" s="58"/>
    </row>
    <row r="70" spans="4:5" customFormat="1" x14ac:dyDescent="0.25">
      <c r="D70" s="58"/>
      <c r="E70" s="58"/>
    </row>
    <row r="71" spans="4:5" customFormat="1" x14ac:dyDescent="0.25">
      <c r="D71" s="58"/>
      <c r="E71" s="58"/>
    </row>
    <row r="72" spans="4:5" customFormat="1" x14ac:dyDescent="0.25">
      <c r="D72" s="58"/>
      <c r="E72" s="58"/>
    </row>
    <row r="73" spans="4:5" customFormat="1" x14ac:dyDescent="0.25">
      <c r="D73" s="58"/>
      <c r="E73" s="58"/>
    </row>
    <row r="74" spans="4:5" customFormat="1" x14ac:dyDescent="0.25">
      <c r="D74" s="58"/>
      <c r="E74" s="58"/>
    </row>
    <row r="75" spans="4:5" customFormat="1" x14ac:dyDescent="0.25">
      <c r="D75" s="58"/>
      <c r="E75" s="58"/>
    </row>
    <row r="76" spans="4:5" customFormat="1" x14ac:dyDescent="0.25">
      <c r="D76" s="58"/>
      <c r="E76" s="58"/>
    </row>
    <row r="77" spans="4:5" customFormat="1" x14ac:dyDescent="0.25">
      <c r="D77" s="58"/>
      <c r="E77" s="58"/>
    </row>
    <row r="78" spans="4:5" customFormat="1" x14ac:dyDescent="0.25">
      <c r="D78" s="58"/>
      <c r="E78" s="58"/>
    </row>
    <row r="79" spans="4:5" customFormat="1" x14ac:dyDescent="0.25">
      <c r="D79" s="58"/>
      <c r="E79" s="58"/>
    </row>
    <row r="80" spans="4:5" customFormat="1" x14ac:dyDescent="0.25">
      <c r="D80" s="58"/>
      <c r="E80" s="58"/>
    </row>
    <row r="81" spans="4:5" customFormat="1" x14ac:dyDescent="0.25">
      <c r="D81" s="58"/>
      <c r="E81" s="58"/>
    </row>
    <row r="82" spans="4:5" customFormat="1" x14ac:dyDescent="0.25">
      <c r="D82" s="58"/>
      <c r="E82" s="58"/>
    </row>
    <row r="83" spans="4:5" customFormat="1" x14ac:dyDescent="0.25">
      <c r="D83" s="58"/>
      <c r="E83" s="58"/>
    </row>
    <row r="84" spans="4:5" customFormat="1" x14ac:dyDescent="0.25">
      <c r="D84" s="58"/>
      <c r="E84" s="58"/>
    </row>
    <row r="85" spans="4:5" customFormat="1" x14ac:dyDescent="0.25">
      <c r="D85" s="58"/>
      <c r="E85" s="58"/>
    </row>
    <row r="86" spans="4:5" customFormat="1" x14ac:dyDescent="0.25">
      <c r="D86" s="58"/>
      <c r="E86" s="58"/>
    </row>
    <row r="87" spans="4:5" customFormat="1" x14ac:dyDescent="0.25">
      <c r="D87" s="58"/>
      <c r="E87" s="58"/>
    </row>
    <row r="88" spans="4:5" customFormat="1" x14ac:dyDescent="0.25">
      <c r="D88" s="58"/>
      <c r="E88" s="58"/>
    </row>
    <row r="89" spans="4:5" customFormat="1" x14ac:dyDescent="0.25">
      <c r="D89" s="58"/>
      <c r="E89" s="58"/>
    </row>
    <row r="90" spans="4:5" customFormat="1" x14ac:dyDescent="0.25">
      <c r="D90" s="58"/>
      <c r="E90" s="58"/>
    </row>
    <row r="91" spans="4:5" customFormat="1" x14ac:dyDescent="0.25">
      <c r="D91" s="58"/>
      <c r="E91" s="58"/>
    </row>
    <row r="92" spans="4:5" customFormat="1" x14ac:dyDescent="0.25">
      <c r="D92" s="58"/>
      <c r="E92" s="58"/>
    </row>
    <row r="93" spans="4:5" customFormat="1" x14ac:dyDescent="0.25">
      <c r="D93" s="58"/>
      <c r="E93" s="58"/>
    </row>
    <row r="94" spans="4:5" customFormat="1" x14ac:dyDescent="0.25">
      <c r="D94" s="58"/>
      <c r="E94" s="58"/>
    </row>
    <row r="95" spans="4:5" customFormat="1" x14ac:dyDescent="0.25">
      <c r="D95" s="58"/>
      <c r="E95" s="58"/>
    </row>
    <row r="96" spans="4:5" customFormat="1" x14ac:dyDescent="0.25">
      <c r="D96" s="58"/>
      <c r="E96" s="58"/>
    </row>
    <row r="97" spans="4:5" customFormat="1" x14ac:dyDescent="0.25">
      <c r="D97" s="58"/>
      <c r="E97" s="58"/>
    </row>
    <row r="98" spans="4:5" customFormat="1" x14ac:dyDescent="0.25">
      <c r="D98" s="58"/>
      <c r="E98" s="58"/>
    </row>
    <row r="99" spans="4:5" customFormat="1" x14ac:dyDescent="0.25">
      <c r="D99" s="58"/>
      <c r="E99" s="58"/>
    </row>
    <row r="100" spans="4:5" customFormat="1" x14ac:dyDescent="0.25">
      <c r="D100" s="58"/>
      <c r="E100" s="58"/>
    </row>
    <row r="101" spans="4:5" customFormat="1" x14ac:dyDescent="0.25">
      <c r="D101" s="58"/>
      <c r="E101" s="58"/>
    </row>
    <row r="102" spans="4:5" customFormat="1" x14ac:dyDescent="0.25">
      <c r="D102" s="58"/>
      <c r="E102" s="58"/>
    </row>
    <row r="103" spans="4:5" customFormat="1" x14ac:dyDescent="0.25">
      <c r="D103" s="58"/>
      <c r="E103" s="58"/>
    </row>
    <row r="104" spans="4:5" customFormat="1" x14ac:dyDescent="0.25">
      <c r="D104" s="58"/>
      <c r="E104" s="58"/>
    </row>
    <row r="105" spans="4:5" customFormat="1" x14ac:dyDescent="0.25">
      <c r="D105" s="58"/>
      <c r="E105" s="58"/>
    </row>
    <row r="106" spans="4:5" customFormat="1" x14ac:dyDescent="0.25">
      <c r="D106" s="58"/>
      <c r="E106" s="58"/>
    </row>
    <row r="107" spans="4:5" customFormat="1" x14ac:dyDescent="0.25">
      <c r="D107" s="58"/>
      <c r="E107" s="58"/>
    </row>
    <row r="108" spans="4:5" customFormat="1" x14ac:dyDescent="0.25">
      <c r="D108" s="58"/>
      <c r="E108" s="58"/>
    </row>
    <row r="109" spans="4:5" customFormat="1" x14ac:dyDescent="0.25">
      <c r="D109" s="58"/>
      <c r="E109" s="58"/>
    </row>
    <row r="110" spans="4:5" customFormat="1" x14ac:dyDescent="0.25">
      <c r="D110" s="58"/>
      <c r="E110" s="58"/>
    </row>
    <row r="111" spans="4:5" customFormat="1" x14ac:dyDescent="0.25">
      <c r="D111" s="58"/>
      <c r="E111" s="58"/>
    </row>
    <row r="112" spans="4:5" customFormat="1" x14ac:dyDescent="0.25">
      <c r="D112" s="58"/>
      <c r="E112" s="58"/>
    </row>
    <row r="113" spans="4:5" customFormat="1" x14ac:dyDescent="0.25">
      <c r="D113" s="58"/>
      <c r="E113" s="58"/>
    </row>
    <row r="114" spans="4:5" customFormat="1" x14ac:dyDescent="0.25">
      <c r="D114" s="58"/>
      <c r="E114" s="58"/>
    </row>
    <row r="115" spans="4:5" customFormat="1" x14ac:dyDescent="0.25">
      <c r="D115" s="58"/>
      <c r="E115" s="58"/>
    </row>
    <row r="116" spans="4:5" customFormat="1" x14ac:dyDescent="0.25">
      <c r="D116" s="58"/>
      <c r="E116" s="58"/>
    </row>
  </sheetData>
  <customSheetViews>
    <customSheetView guid="{53CA0344-37E0-814B-A70C-D4D532032F5E}" scale="93" showGridLines="0" topLeftCell="A8">
      <selection activeCell="F15" sqref="F15:G15"/>
      <pageMargins left="0.7" right="0.7" top="0.75" bottom="0.75" header="0.3" footer="0.3"/>
      <pageSetup orientation="landscape" horizontalDpi="4294967295" verticalDpi="4294967295" r:id="rId2"/>
    </customSheetView>
  </customSheetViews>
  <mergeCells count="43">
    <mergeCell ref="B36:M36"/>
    <mergeCell ref="B39:N39"/>
    <mergeCell ref="P55:Y55"/>
    <mergeCell ref="A20:A32"/>
    <mergeCell ref="B20:B21"/>
    <mergeCell ref="B22:B23"/>
    <mergeCell ref="I20:I21"/>
    <mergeCell ref="B24:B25"/>
    <mergeCell ref="I24:I25"/>
    <mergeCell ref="B26:B29"/>
    <mergeCell ref="B30:B32"/>
    <mergeCell ref="I30:I32"/>
    <mergeCell ref="I26:I29"/>
    <mergeCell ref="F14:G14"/>
    <mergeCell ref="F15:G15"/>
    <mergeCell ref="B2:B7"/>
    <mergeCell ref="B14:E14"/>
    <mergeCell ref="B15:E15"/>
    <mergeCell ref="B11:E11"/>
    <mergeCell ref="B12:E12"/>
    <mergeCell ref="B13:E13"/>
    <mergeCell ref="C2:K4"/>
    <mergeCell ref="C5:K7"/>
    <mergeCell ref="B9:H9"/>
    <mergeCell ref="B10:H10"/>
    <mergeCell ref="F11:H11"/>
    <mergeCell ref="F12:H12"/>
    <mergeCell ref="F13:H13"/>
    <mergeCell ref="F16:H16"/>
    <mergeCell ref="H18:H19"/>
    <mergeCell ref="I18:I19"/>
    <mergeCell ref="B16:E16"/>
    <mergeCell ref="G18:G19"/>
    <mergeCell ref="C18:C19"/>
    <mergeCell ref="D18:D19"/>
    <mergeCell ref="E18:E19"/>
    <mergeCell ref="B18:B19"/>
    <mergeCell ref="F18:F19"/>
    <mergeCell ref="K17:M17"/>
    <mergeCell ref="I22:I23"/>
    <mergeCell ref="K18:K19"/>
    <mergeCell ref="L18:L19"/>
    <mergeCell ref="M18:M19"/>
  </mergeCells>
  <phoneticPr fontId="30" type="noConversion"/>
  <hyperlinks>
    <hyperlink ref="E1" r:id="rId3" display="http://sig.unad.edu.co/" xr:uid="{00000000-0004-0000-0200-000000000000}"/>
  </hyperlinks>
  <pageMargins left="0.7" right="0.7" top="0.75" bottom="0.75" header="0.3" footer="0.3"/>
  <pageSetup orientation="landscape" horizontalDpi="4294967295" verticalDpi="4294967295" r:id="rId4"/>
  <drawing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X190"/>
  <sheetViews>
    <sheetView topLeftCell="A18" zoomScale="78" zoomScaleNormal="78" workbookViewId="0">
      <selection activeCell="F34" sqref="F34"/>
    </sheetView>
  </sheetViews>
  <sheetFormatPr baseColWidth="10" defaultRowHeight="15" x14ac:dyDescent="0.25"/>
  <cols>
    <col min="1" max="1" width="4.85546875" customWidth="1"/>
    <col min="2" max="2" width="19.140625" style="4" bestFit="1" customWidth="1"/>
    <col min="3" max="3" width="14.28515625" customWidth="1"/>
    <col min="4" max="4" width="22.28515625" style="58" bestFit="1" customWidth="1"/>
    <col min="5" max="5" width="16.42578125" style="58" customWidth="1"/>
    <col min="6" max="9" width="30.7109375" style="45" customWidth="1"/>
    <col min="10" max="10" width="20.42578125" style="45" customWidth="1"/>
    <col min="11" max="11" width="23.42578125" style="3" customWidth="1"/>
    <col min="12" max="12" width="19.42578125" customWidth="1"/>
  </cols>
  <sheetData>
    <row r="1" spans="2:13" x14ac:dyDescent="0.25">
      <c r="E1" s="59" t="s">
        <v>74</v>
      </c>
    </row>
    <row r="2" spans="2:13" x14ac:dyDescent="0.25">
      <c r="B2" s="234"/>
      <c r="C2" s="236" t="s">
        <v>68</v>
      </c>
      <c r="D2" s="236"/>
      <c r="E2" s="236"/>
      <c r="F2" s="236"/>
      <c r="G2" s="236"/>
      <c r="H2" s="236"/>
      <c r="I2" s="236"/>
      <c r="J2" s="236"/>
      <c r="K2" s="34" t="s">
        <v>5</v>
      </c>
    </row>
    <row r="3" spans="2:13" x14ac:dyDescent="0.25">
      <c r="B3" s="234"/>
      <c r="C3" s="236"/>
      <c r="D3" s="236"/>
      <c r="E3" s="236"/>
      <c r="F3" s="236"/>
      <c r="G3" s="236"/>
      <c r="H3" s="236"/>
      <c r="I3" s="236"/>
      <c r="J3" s="236"/>
      <c r="K3" s="35" t="s">
        <v>75</v>
      </c>
    </row>
    <row r="4" spans="2:13" x14ac:dyDescent="0.25">
      <c r="B4" s="234"/>
      <c r="C4" s="236"/>
      <c r="D4" s="236"/>
      <c r="E4" s="236"/>
      <c r="F4" s="236"/>
      <c r="G4" s="236"/>
      <c r="H4" s="236"/>
      <c r="I4" s="236"/>
      <c r="J4" s="236"/>
      <c r="K4" s="34" t="s">
        <v>6</v>
      </c>
    </row>
    <row r="5" spans="2:13" x14ac:dyDescent="0.25">
      <c r="B5" s="234"/>
      <c r="C5" s="236" t="s">
        <v>76</v>
      </c>
      <c r="D5" s="236"/>
      <c r="E5" s="236"/>
      <c r="F5" s="236"/>
      <c r="G5" s="236"/>
      <c r="H5" s="236"/>
      <c r="I5" s="236"/>
      <c r="J5" s="236"/>
      <c r="K5" s="35" t="s">
        <v>171</v>
      </c>
    </row>
    <row r="6" spans="2:13" x14ac:dyDescent="0.25">
      <c r="B6" s="234"/>
      <c r="C6" s="236"/>
      <c r="D6" s="236"/>
      <c r="E6" s="236"/>
      <c r="F6" s="236"/>
      <c r="G6" s="236"/>
      <c r="H6" s="236"/>
      <c r="I6" s="236"/>
      <c r="J6" s="236"/>
      <c r="K6" s="34" t="s">
        <v>7</v>
      </c>
    </row>
    <row r="7" spans="2:13" x14ac:dyDescent="0.25">
      <c r="B7" s="234"/>
      <c r="C7" s="236"/>
      <c r="D7" s="236"/>
      <c r="E7" s="236"/>
      <c r="F7" s="236"/>
      <c r="G7" s="236"/>
      <c r="H7" s="236"/>
      <c r="I7" s="236"/>
      <c r="J7" s="236"/>
      <c r="K7" s="36">
        <v>1</v>
      </c>
      <c r="L7" s="60"/>
      <c r="M7" s="60"/>
    </row>
    <row r="8" spans="2:13" ht="15.75" thickBot="1" x14ac:dyDescent="0.3">
      <c r="B8" s="46"/>
      <c r="C8" s="14"/>
      <c r="D8" s="61"/>
      <c r="E8" s="61"/>
      <c r="F8" s="44" t="s">
        <v>96</v>
      </c>
      <c r="G8" s="44"/>
      <c r="H8" s="44"/>
      <c r="I8" s="44"/>
      <c r="J8" s="23"/>
      <c r="K8" s="25"/>
    </row>
    <row r="9" spans="2:13" ht="15" customHeight="1" thickBot="1" x14ac:dyDescent="0.3">
      <c r="B9" s="200" t="s">
        <v>55</v>
      </c>
      <c r="C9" s="237"/>
      <c r="D9" s="237"/>
      <c r="E9" s="237"/>
      <c r="F9" s="237"/>
      <c r="G9" s="237"/>
      <c r="H9" s="201"/>
      <c r="I9" s="62"/>
      <c r="J9" s="62"/>
      <c r="K9" s="62"/>
    </row>
    <row r="10" spans="2:13" ht="15" customHeight="1" x14ac:dyDescent="0.25">
      <c r="B10" s="238" t="s">
        <v>8</v>
      </c>
      <c r="C10" s="238"/>
      <c r="D10" s="238"/>
      <c r="E10" s="238"/>
      <c r="F10" s="238"/>
      <c r="G10" s="238"/>
      <c r="H10" s="238"/>
      <c r="I10" s="63"/>
      <c r="J10" s="63"/>
      <c r="K10" s="63"/>
    </row>
    <row r="11" spans="2:13" x14ac:dyDescent="0.25">
      <c r="B11" s="235" t="s">
        <v>9</v>
      </c>
      <c r="C11" s="235"/>
      <c r="D11" s="235"/>
      <c r="E11" s="235"/>
      <c r="F11" s="239">
        <v>44532</v>
      </c>
      <c r="G11" s="239"/>
      <c r="H11" s="239"/>
      <c r="I11" s="64"/>
      <c r="J11" s="64"/>
      <c r="K11" s="52"/>
    </row>
    <row r="12" spans="2:13" x14ac:dyDescent="0.25">
      <c r="B12" s="235" t="s">
        <v>97</v>
      </c>
      <c r="C12" s="235"/>
      <c r="D12" s="235"/>
      <c r="E12" s="235"/>
      <c r="F12" s="239" t="s">
        <v>172</v>
      </c>
      <c r="G12" s="239"/>
      <c r="H12" s="239"/>
      <c r="I12" s="64"/>
      <c r="J12" s="64"/>
      <c r="K12" s="52"/>
    </row>
    <row r="13" spans="2:13" x14ac:dyDescent="0.25">
      <c r="B13" s="235" t="s">
        <v>11</v>
      </c>
      <c r="C13" s="235"/>
      <c r="D13" s="235"/>
      <c r="E13" s="235"/>
      <c r="F13" s="239" t="s">
        <v>184</v>
      </c>
      <c r="G13" s="239"/>
      <c r="H13" s="239"/>
      <c r="I13" s="64"/>
      <c r="J13" s="64"/>
      <c r="K13" s="52"/>
    </row>
    <row r="14" spans="2:13" x14ac:dyDescent="0.25">
      <c r="B14" s="232" t="s">
        <v>53</v>
      </c>
      <c r="C14" s="232"/>
      <c r="D14" s="232"/>
      <c r="E14" s="232"/>
      <c r="F14" s="232" t="s">
        <v>13</v>
      </c>
      <c r="G14" s="232"/>
      <c r="H14" s="48" t="s">
        <v>14</v>
      </c>
      <c r="I14" s="65"/>
      <c r="K14" s="66"/>
    </row>
    <row r="15" spans="2:13" x14ac:dyDescent="0.25">
      <c r="B15" s="233" t="s">
        <v>204</v>
      </c>
      <c r="C15" s="233"/>
      <c r="D15" s="233"/>
      <c r="E15" s="233"/>
      <c r="F15" s="233" t="s">
        <v>174</v>
      </c>
      <c r="G15" s="233"/>
      <c r="H15" s="152">
        <v>44539</v>
      </c>
      <c r="I15" s="67"/>
      <c r="J15" s="68"/>
      <c r="K15" s="69"/>
    </row>
    <row r="16" spans="2:13" x14ac:dyDescent="0.25">
      <c r="B16" s="228" t="s">
        <v>15</v>
      </c>
      <c r="C16" s="228"/>
      <c r="D16" s="228"/>
      <c r="E16" s="228"/>
      <c r="F16" s="222" t="s">
        <v>173</v>
      </c>
      <c r="G16" s="223"/>
      <c r="H16" s="224"/>
      <c r="I16" s="70"/>
      <c r="J16" s="68"/>
      <c r="K16" s="68"/>
    </row>
    <row r="17" spans="1:14" ht="15.75" thickBot="1" x14ac:dyDescent="0.3">
      <c r="K17" s="97"/>
      <c r="L17" s="98"/>
    </row>
    <row r="18" spans="1:14" ht="15.75" customHeight="1" thickBot="1" x14ac:dyDescent="0.3">
      <c r="C18" s="230" t="s">
        <v>127</v>
      </c>
      <c r="D18" s="230" t="s">
        <v>121</v>
      </c>
      <c r="E18" s="220" t="s">
        <v>122</v>
      </c>
      <c r="F18" s="220" t="s">
        <v>123</v>
      </c>
      <c r="G18" s="220" t="s">
        <v>124</v>
      </c>
      <c r="H18" s="259" t="s">
        <v>125</v>
      </c>
      <c r="I18" s="261" t="s">
        <v>126</v>
      </c>
      <c r="J18" s="256" t="s">
        <v>116</v>
      </c>
      <c r="K18" s="256" t="s">
        <v>117</v>
      </c>
      <c r="L18" s="257" t="s">
        <v>118</v>
      </c>
    </row>
    <row r="19" spans="1:14" ht="26.25" thickBot="1" x14ac:dyDescent="0.3">
      <c r="B19" s="6" t="s">
        <v>0</v>
      </c>
      <c r="C19" s="231"/>
      <c r="D19" s="231"/>
      <c r="E19" s="229"/>
      <c r="F19" s="229"/>
      <c r="G19" s="229"/>
      <c r="H19" s="260"/>
      <c r="I19" s="261"/>
      <c r="J19" s="256"/>
      <c r="K19" s="256"/>
      <c r="L19" s="258"/>
    </row>
    <row r="20" spans="1:14" ht="30.75" customHeight="1" thickBot="1" x14ac:dyDescent="0.3">
      <c r="A20" s="244"/>
      <c r="B20" s="149" t="s">
        <v>205</v>
      </c>
      <c r="C20" s="146" t="s">
        <v>195</v>
      </c>
      <c r="D20" s="72">
        <v>6</v>
      </c>
      <c r="E20" s="72">
        <v>0.30099999999999999</v>
      </c>
      <c r="F20" s="39">
        <v>8</v>
      </c>
      <c r="G20" s="73">
        <f>D20*E20*F20*$K$20</f>
        <v>447.88800000000003</v>
      </c>
      <c r="H20" s="151">
        <f>(G20)/($G$28)</f>
        <v>0.13724707893986893</v>
      </c>
      <c r="I20" s="157">
        <f>G20</f>
        <v>447.88800000000003</v>
      </c>
      <c r="J20" s="154" t="s">
        <v>104</v>
      </c>
      <c r="K20" s="158">
        <v>31</v>
      </c>
      <c r="L20" s="93">
        <v>3996</v>
      </c>
    </row>
    <row r="21" spans="1:14" ht="25.5" customHeight="1" thickBot="1" x14ac:dyDescent="0.3">
      <c r="A21" s="244"/>
      <c r="B21" s="142" t="s">
        <v>191</v>
      </c>
      <c r="C21" s="146" t="s">
        <v>195</v>
      </c>
      <c r="D21" s="72">
        <v>3</v>
      </c>
      <c r="E21" s="72">
        <v>0.30099999999999999</v>
      </c>
      <c r="F21" s="148">
        <v>8</v>
      </c>
      <c r="G21" s="73">
        <f t="shared" ref="G21:G23" si="0">D21*E21*F21*$K$20</f>
        <v>223.94400000000002</v>
      </c>
      <c r="H21" s="151">
        <f t="shared" ref="H21:H27" si="1">(G21)/($G$28)</f>
        <v>6.8623539469934464E-2</v>
      </c>
      <c r="I21" s="156">
        <f>G21</f>
        <v>223.94400000000002</v>
      </c>
      <c r="J21" s="155" t="s">
        <v>105</v>
      </c>
      <c r="K21" s="92">
        <v>28</v>
      </c>
      <c r="L21" s="93">
        <v>4254</v>
      </c>
    </row>
    <row r="22" spans="1:14" ht="27.95" customHeight="1" x14ac:dyDescent="0.25">
      <c r="A22" s="244"/>
      <c r="B22" s="264" t="s">
        <v>192</v>
      </c>
      <c r="C22" s="146" t="s">
        <v>183</v>
      </c>
      <c r="D22" s="72">
        <v>9</v>
      </c>
      <c r="E22" s="153">
        <v>0.502</v>
      </c>
      <c r="F22" s="38">
        <v>6</v>
      </c>
      <c r="G22" s="73">
        <f t="shared" si="0"/>
        <v>840.34799999999996</v>
      </c>
      <c r="H22" s="151">
        <f t="shared" si="1"/>
        <v>0.25750926189797663</v>
      </c>
      <c r="I22" s="266">
        <f>SUM(G22:G25)</f>
        <v>2029.818</v>
      </c>
      <c r="J22" s="155" t="s">
        <v>106</v>
      </c>
      <c r="K22" s="92">
        <v>31</v>
      </c>
      <c r="L22" s="93">
        <v>4091</v>
      </c>
    </row>
    <row r="23" spans="1:14" ht="21.95" customHeight="1" x14ac:dyDescent="0.25">
      <c r="A23" s="244"/>
      <c r="B23" s="265"/>
      <c r="C23" s="146" t="s">
        <v>196</v>
      </c>
      <c r="D23" s="72">
        <v>2</v>
      </c>
      <c r="E23" s="72">
        <v>0.51</v>
      </c>
      <c r="F23" s="39">
        <v>4</v>
      </c>
      <c r="G23" s="73">
        <f t="shared" si="0"/>
        <v>126.48</v>
      </c>
      <c r="H23" s="151">
        <f t="shared" si="1"/>
        <v>3.8757480763750358E-2</v>
      </c>
      <c r="I23" s="267"/>
      <c r="J23" s="155" t="s">
        <v>107</v>
      </c>
      <c r="K23" s="92">
        <v>30</v>
      </c>
      <c r="L23" s="93">
        <v>4129</v>
      </c>
    </row>
    <row r="24" spans="1:14" ht="21.95" customHeight="1" x14ac:dyDescent="0.25">
      <c r="A24" s="244"/>
      <c r="B24" s="265"/>
      <c r="C24" s="147" t="s">
        <v>195</v>
      </c>
      <c r="D24" s="72">
        <v>15</v>
      </c>
      <c r="E24" s="72">
        <v>0.30099999999999999</v>
      </c>
      <c r="F24" s="38">
        <v>6</v>
      </c>
      <c r="G24" s="73">
        <f>D24*E24*F24*$K$20</f>
        <v>839.78999999999985</v>
      </c>
      <c r="H24" s="151">
        <f t="shared" si="1"/>
        <v>0.25733827301225415</v>
      </c>
      <c r="I24" s="267"/>
      <c r="J24" s="155" t="s">
        <v>108</v>
      </c>
      <c r="K24" s="92">
        <v>31</v>
      </c>
      <c r="L24" s="93">
        <v>3378</v>
      </c>
    </row>
    <row r="25" spans="1:14" ht="39" customHeight="1" x14ac:dyDescent="0.25">
      <c r="A25" s="244"/>
      <c r="B25" s="248"/>
      <c r="C25" s="150" t="s">
        <v>197</v>
      </c>
      <c r="D25" s="72">
        <v>3</v>
      </c>
      <c r="E25" s="72">
        <v>0.6</v>
      </c>
      <c r="F25" s="38">
        <v>4</v>
      </c>
      <c r="G25" s="73">
        <f t="shared" ref="G25:G27" si="2">D25*E25*F25*$K$20</f>
        <v>223.2</v>
      </c>
      <c r="H25" s="151">
        <f t="shared" si="1"/>
        <v>6.8395554288971219E-2</v>
      </c>
      <c r="I25" s="268"/>
      <c r="J25" s="155" t="s">
        <v>200</v>
      </c>
      <c r="K25" s="92">
        <v>30</v>
      </c>
      <c r="L25" s="93">
        <v>2936</v>
      </c>
    </row>
    <row r="26" spans="1:14" ht="39" customHeight="1" x14ac:dyDescent="0.25">
      <c r="A26" s="244"/>
      <c r="B26" s="247" t="s">
        <v>186</v>
      </c>
      <c r="C26" s="150" t="s">
        <v>197</v>
      </c>
      <c r="D26" s="145">
        <v>1</v>
      </c>
      <c r="E26" s="145">
        <v>0.42</v>
      </c>
      <c r="F26" s="38">
        <v>2</v>
      </c>
      <c r="G26" s="73">
        <f t="shared" si="2"/>
        <v>26.04</v>
      </c>
      <c r="H26" s="151">
        <f t="shared" si="1"/>
        <v>7.9794813337133088E-3</v>
      </c>
      <c r="I26" s="266">
        <f>SUM(G26:G27)</f>
        <v>561.72</v>
      </c>
      <c r="J26" s="155" t="s">
        <v>201</v>
      </c>
      <c r="K26" s="92">
        <v>31</v>
      </c>
      <c r="L26" s="93">
        <v>3077</v>
      </c>
    </row>
    <row r="27" spans="1:14" ht="39" customHeight="1" x14ac:dyDescent="0.25">
      <c r="A27" s="244"/>
      <c r="B27" s="248"/>
      <c r="C27" s="150" t="s">
        <v>199</v>
      </c>
      <c r="D27" s="145">
        <v>12</v>
      </c>
      <c r="E27" s="145">
        <v>0.12</v>
      </c>
      <c r="F27" s="38">
        <v>12</v>
      </c>
      <c r="G27" s="73">
        <f t="shared" si="2"/>
        <v>535.68000000000006</v>
      </c>
      <c r="H27" s="151">
        <f t="shared" si="1"/>
        <v>0.16414933029353093</v>
      </c>
      <c r="I27" s="268"/>
      <c r="J27" s="155" t="s">
        <v>202</v>
      </c>
      <c r="K27" s="92">
        <v>31</v>
      </c>
      <c r="L27" s="93">
        <v>3320</v>
      </c>
    </row>
    <row r="28" spans="1:14" s="2" customFormat="1" ht="23.25" x14ac:dyDescent="0.35">
      <c r="B28" s="41"/>
      <c r="C28" s="43" t="s">
        <v>1</v>
      </c>
      <c r="D28" s="74">
        <f>SUM(D20:D27)</f>
        <v>51</v>
      </c>
      <c r="E28" s="74">
        <f>SUM(E20:E27)</f>
        <v>3.0550000000000002</v>
      </c>
      <c r="F28" s="8"/>
      <c r="G28" s="75">
        <f>SUM(G20:G27)</f>
        <v>3263.37</v>
      </c>
      <c r="H28" s="88">
        <f>SUM(H20:H27)</f>
        <v>1</v>
      </c>
      <c r="I28" s="156">
        <f>SUM(I20:I27)</f>
        <v>3263.37</v>
      </c>
      <c r="J28" s="155" t="s">
        <v>112</v>
      </c>
      <c r="K28" s="92">
        <v>30</v>
      </c>
      <c r="L28" s="93">
        <v>3246</v>
      </c>
      <c r="M28" s="31"/>
      <c r="N28" s="32"/>
    </row>
    <row r="29" spans="1:14" x14ac:dyDescent="0.25">
      <c r="G29" s="138"/>
      <c r="J29" s="102" t="s">
        <v>203</v>
      </c>
      <c r="K29" s="92">
        <v>31</v>
      </c>
      <c r="L29" s="93">
        <v>3898</v>
      </c>
    </row>
    <row r="30" spans="1:14" x14ac:dyDescent="0.25">
      <c r="J30" s="102" t="s">
        <v>114</v>
      </c>
      <c r="K30" s="92">
        <v>30</v>
      </c>
      <c r="L30" s="93">
        <v>4052</v>
      </c>
    </row>
    <row r="31" spans="1:14" ht="15.75" thickBot="1" x14ac:dyDescent="0.3">
      <c r="J31" s="102" t="s">
        <v>115</v>
      </c>
      <c r="K31" s="94">
        <v>31</v>
      </c>
      <c r="L31" s="93" t="s">
        <v>190</v>
      </c>
    </row>
    <row r="32" spans="1:14" ht="15.75" thickBot="1" x14ac:dyDescent="0.3">
      <c r="B32" s="53"/>
      <c r="C32" s="53"/>
      <c r="D32" s="53"/>
      <c r="E32" s="53"/>
      <c r="F32" s="53"/>
      <c r="G32" s="53"/>
      <c r="H32" s="53"/>
      <c r="I32" s="53"/>
      <c r="J32" s="40" t="s">
        <v>102</v>
      </c>
      <c r="K32" s="101">
        <f>SUM(K20:K31)</f>
        <v>365</v>
      </c>
      <c r="L32" s="159">
        <f>SUM(L20:L31)</f>
        <v>40377</v>
      </c>
    </row>
    <row r="35" spans="2:24" x14ac:dyDescent="0.25"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</row>
    <row r="36" spans="2:24" ht="15" customHeight="1" x14ac:dyDescent="0.25">
      <c r="B36" s="76"/>
      <c r="C36" s="76"/>
      <c r="D36" s="77"/>
      <c r="E36" s="77"/>
      <c r="F36" s="76"/>
      <c r="G36" s="76"/>
      <c r="H36" s="76"/>
      <c r="I36" s="76"/>
      <c r="J36" s="76"/>
      <c r="K36" s="76"/>
      <c r="L36" s="76"/>
      <c r="M36" s="76"/>
      <c r="O36" s="55" t="s">
        <v>71</v>
      </c>
      <c r="P36" s="56"/>
      <c r="Q36" s="56"/>
      <c r="R36" s="56"/>
      <c r="S36" s="56"/>
      <c r="T36" s="56"/>
      <c r="U36" s="56"/>
      <c r="V36" s="56"/>
      <c r="W36" s="56"/>
      <c r="X36" s="56"/>
    </row>
    <row r="37" spans="2:24" ht="16.5" customHeight="1" x14ac:dyDescent="0.25">
      <c r="B37"/>
      <c r="F37"/>
      <c r="G37"/>
      <c r="H37"/>
      <c r="I37"/>
      <c r="J37"/>
      <c r="K37"/>
      <c r="O37" s="56"/>
      <c r="P37" s="56"/>
      <c r="Q37" s="56"/>
      <c r="R37" s="56"/>
      <c r="S37" s="56"/>
      <c r="T37" s="56"/>
      <c r="U37" s="56"/>
      <c r="V37" s="56"/>
      <c r="W37" s="56"/>
      <c r="X37" s="56"/>
    </row>
    <row r="38" spans="2:24" ht="15" customHeight="1" x14ac:dyDescent="0.25">
      <c r="B38"/>
      <c r="F38"/>
      <c r="G38"/>
      <c r="H38"/>
      <c r="I38"/>
      <c r="J38"/>
      <c r="K38"/>
      <c r="O38" s="54" t="s">
        <v>72</v>
      </c>
      <c r="P38" s="54"/>
      <c r="Q38" s="54"/>
      <c r="R38" s="54"/>
      <c r="S38" s="54"/>
      <c r="T38" s="54"/>
      <c r="U38" s="54"/>
      <c r="V38" s="54"/>
      <c r="W38" s="54"/>
      <c r="X38" s="54"/>
    </row>
    <row r="39" spans="2:24" ht="15" customHeight="1" x14ac:dyDescent="0.25">
      <c r="B39"/>
      <c r="F39"/>
      <c r="G39"/>
      <c r="H39"/>
      <c r="I39"/>
      <c r="J39"/>
      <c r="K39"/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2:24" ht="15" customHeight="1" x14ac:dyDescent="0.25">
      <c r="B40"/>
      <c r="F40"/>
      <c r="G40"/>
      <c r="H40"/>
      <c r="I40"/>
      <c r="J40"/>
      <c r="K40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2:24" ht="15" customHeight="1" x14ac:dyDescent="0.25">
      <c r="B41"/>
      <c r="F41"/>
      <c r="G41"/>
      <c r="H41"/>
      <c r="I41"/>
      <c r="J41"/>
      <c r="K41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2:24" ht="15" customHeight="1" x14ac:dyDescent="0.25">
      <c r="B42"/>
      <c r="F42"/>
      <c r="G42"/>
      <c r="H42"/>
      <c r="I42"/>
      <c r="J42"/>
      <c r="K42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2:24" ht="15" customHeight="1" x14ac:dyDescent="0.25">
      <c r="B43"/>
      <c r="F43"/>
      <c r="G43"/>
      <c r="H43"/>
      <c r="I43"/>
      <c r="J43"/>
      <c r="K43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2:24" ht="15" customHeight="1" x14ac:dyDescent="0.25">
      <c r="B44"/>
      <c r="F44"/>
      <c r="G44"/>
      <c r="H44"/>
      <c r="I44"/>
      <c r="J44"/>
      <c r="K4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2:24" ht="15" customHeight="1" x14ac:dyDescent="0.25">
      <c r="B45"/>
      <c r="F45"/>
      <c r="G45"/>
      <c r="H45"/>
      <c r="I45"/>
      <c r="J45"/>
      <c r="K45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2:24" ht="15" customHeight="1" x14ac:dyDescent="0.25">
      <c r="B46"/>
      <c r="F46"/>
      <c r="G46"/>
      <c r="H46"/>
      <c r="I46"/>
      <c r="J46"/>
      <c r="K46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2:24" ht="15" customHeight="1" x14ac:dyDescent="0.25">
      <c r="B47"/>
      <c r="F47"/>
      <c r="G47"/>
      <c r="H47"/>
      <c r="I47"/>
      <c r="J47"/>
      <c r="K47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2:24" ht="15" customHeight="1" x14ac:dyDescent="0.25">
      <c r="B48"/>
      <c r="F48"/>
      <c r="G48"/>
      <c r="H48"/>
      <c r="I48"/>
      <c r="J48"/>
      <c r="K48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2:24" ht="15" customHeight="1" x14ac:dyDescent="0.25">
      <c r="B49"/>
      <c r="F49"/>
      <c r="G49"/>
      <c r="H49"/>
      <c r="I49"/>
      <c r="J49"/>
      <c r="K49"/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2:24" ht="15" customHeight="1" x14ac:dyDescent="0.25">
      <c r="B50"/>
      <c r="F50"/>
      <c r="G50"/>
      <c r="H50"/>
      <c r="I50"/>
      <c r="J50"/>
      <c r="K50"/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2:24" ht="16.5" x14ac:dyDescent="0.25">
      <c r="B51"/>
      <c r="F51"/>
      <c r="G51"/>
      <c r="H51"/>
      <c r="I51"/>
      <c r="J51"/>
      <c r="K51"/>
      <c r="O51" s="54"/>
      <c r="P51" s="54"/>
      <c r="Q51" s="54"/>
      <c r="R51" s="54"/>
      <c r="S51" s="54"/>
      <c r="T51" s="54"/>
      <c r="U51" s="54"/>
      <c r="V51" s="54"/>
      <c r="W51" s="54"/>
      <c r="X51" s="54"/>
    </row>
    <row r="52" spans="2:24" x14ac:dyDescent="0.25">
      <c r="B52"/>
      <c r="F52"/>
      <c r="G52"/>
      <c r="H52"/>
      <c r="I52"/>
      <c r="J52"/>
      <c r="K52"/>
      <c r="O52" s="51"/>
      <c r="P52" s="51"/>
      <c r="Q52" s="51"/>
      <c r="R52" s="51"/>
      <c r="S52" s="51"/>
      <c r="T52" s="51"/>
      <c r="U52" s="51"/>
      <c r="V52" s="51"/>
      <c r="W52" s="51"/>
      <c r="X52" s="51"/>
    </row>
    <row r="53" spans="2:24" x14ac:dyDescent="0.25">
      <c r="B53"/>
      <c r="F53"/>
      <c r="G53"/>
      <c r="H53"/>
      <c r="I53"/>
      <c r="J53"/>
      <c r="K53"/>
      <c r="O53" s="51"/>
      <c r="P53" s="51"/>
      <c r="Q53" s="51"/>
      <c r="R53" s="51"/>
      <c r="S53" s="51"/>
      <c r="T53" s="51"/>
      <c r="U53" s="51"/>
      <c r="V53" s="51"/>
      <c r="W53" s="51"/>
      <c r="X53" s="51"/>
    </row>
    <row r="54" spans="2:24" x14ac:dyDescent="0.25"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O54" s="51"/>
      <c r="P54" s="51"/>
      <c r="Q54" s="51"/>
      <c r="R54" s="51"/>
      <c r="S54" s="51"/>
      <c r="T54" s="51"/>
      <c r="U54" s="51"/>
      <c r="V54" s="51"/>
      <c r="W54" s="51"/>
      <c r="X54" s="51"/>
    </row>
    <row r="55" spans="2:24" ht="16.5" x14ac:dyDescent="0.25">
      <c r="B55" s="76"/>
      <c r="C55" s="76"/>
      <c r="D55" s="77"/>
      <c r="E55" s="77"/>
      <c r="F55" s="76"/>
      <c r="G55" s="76"/>
      <c r="H55" s="76"/>
      <c r="I55" s="76"/>
      <c r="J55" s="76"/>
      <c r="K55" s="76"/>
      <c r="L55" s="76"/>
      <c r="M55" s="76"/>
      <c r="O55" s="55" t="s">
        <v>71</v>
      </c>
      <c r="P55" s="56"/>
      <c r="Q55" s="56"/>
      <c r="R55" s="56"/>
      <c r="S55" s="56"/>
      <c r="T55" s="56"/>
      <c r="U55" s="56"/>
      <c r="V55" s="56"/>
      <c r="W55" s="56"/>
      <c r="X55" s="56"/>
    </row>
    <row r="56" spans="2:24" ht="16.5" customHeight="1" x14ac:dyDescent="0.25">
      <c r="B56"/>
      <c r="F56"/>
      <c r="G56"/>
      <c r="H56"/>
      <c r="I56"/>
      <c r="J56"/>
      <c r="K56"/>
      <c r="O56" s="56"/>
      <c r="P56" s="56"/>
      <c r="Q56" s="56"/>
      <c r="R56" s="56"/>
      <c r="S56" s="56"/>
      <c r="T56" s="56"/>
      <c r="U56" s="56"/>
      <c r="V56" s="56"/>
      <c r="W56" s="56"/>
      <c r="X56" s="56"/>
    </row>
    <row r="57" spans="2:24" ht="15" customHeight="1" x14ac:dyDescent="0.25">
      <c r="B57"/>
      <c r="F57"/>
      <c r="G57"/>
      <c r="H57"/>
      <c r="I57"/>
      <c r="J57"/>
      <c r="K57"/>
      <c r="O57" s="57"/>
      <c r="P57" s="57"/>
      <c r="Q57" s="57"/>
      <c r="R57" s="57"/>
      <c r="S57" s="57"/>
      <c r="T57" s="57"/>
      <c r="U57" s="57"/>
      <c r="V57" s="57"/>
      <c r="W57" s="57"/>
      <c r="X57" s="57"/>
    </row>
    <row r="58" spans="2:24" x14ac:dyDescent="0.25">
      <c r="B58"/>
      <c r="F58"/>
      <c r="G58"/>
      <c r="H58"/>
      <c r="I58"/>
      <c r="J58"/>
      <c r="K58"/>
      <c r="O58" s="57"/>
      <c r="P58" s="57"/>
      <c r="Q58" s="57"/>
      <c r="R58" s="57"/>
      <c r="S58" s="57"/>
      <c r="T58" s="57"/>
      <c r="U58" s="57"/>
      <c r="V58" s="57"/>
      <c r="W58" s="57"/>
      <c r="X58" s="57"/>
    </row>
    <row r="59" spans="2:24" x14ac:dyDescent="0.25">
      <c r="B59"/>
      <c r="F59"/>
      <c r="G59"/>
      <c r="H59"/>
      <c r="I59"/>
      <c r="J59"/>
      <c r="K59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2:24" x14ac:dyDescent="0.25">
      <c r="B60"/>
      <c r="F60"/>
      <c r="G60"/>
      <c r="H60"/>
      <c r="I60"/>
      <c r="J60"/>
      <c r="K60"/>
      <c r="O60" s="57"/>
      <c r="P60" s="57"/>
      <c r="Q60" s="57"/>
      <c r="R60" s="57"/>
      <c r="S60" s="57"/>
      <c r="T60" s="57"/>
      <c r="U60" s="57"/>
      <c r="V60" s="57"/>
      <c r="W60" s="57"/>
      <c r="X60" s="57"/>
    </row>
    <row r="61" spans="2:24" x14ac:dyDescent="0.25">
      <c r="B61"/>
      <c r="F61"/>
      <c r="G61"/>
      <c r="H61"/>
      <c r="I61"/>
      <c r="J61"/>
      <c r="K61"/>
      <c r="O61" s="57"/>
      <c r="P61" s="57"/>
      <c r="Q61" s="57"/>
      <c r="R61" s="57"/>
      <c r="S61" s="57"/>
      <c r="T61" s="57"/>
      <c r="U61" s="57"/>
      <c r="V61" s="57"/>
      <c r="W61" s="57"/>
      <c r="X61" s="57"/>
    </row>
    <row r="62" spans="2:24" x14ac:dyDescent="0.25">
      <c r="B62"/>
      <c r="F62"/>
      <c r="G62"/>
      <c r="H62"/>
      <c r="I62"/>
      <c r="J62"/>
      <c r="K62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2:24" x14ac:dyDescent="0.25">
      <c r="B63"/>
      <c r="F63"/>
      <c r="G63"/>
      <c r="H63"/>
      <c r="I63"/>
      <c r="J63"/>
      <c r="K63"/>
      <c r="O63" s="57"/>
      <c r="P63" s="57"/>
      <c r="Q63" s="57"/>
      <c r="R63" s="57"/>
      <c r="S63" s="57"/>
      <c r="T63" s="57"/>
      <c r="U63" s="57"/>
      <c r="V63" s="57"/>
      <c r="W63" s="57"/>
      <c r="X63" s="57"/>
    </row>
    <row r="64" spans="2:24" x14ac:dyDescent="0.25">
      <c r="B64"/>
      <c r="F64"/>
      <c r="G64"/>
      <c r="H64"/>
      <c r="I64"/>
      <c r="J64"/>
      <c r="K64"/>
      <c r="O64" s="57"/>
      <c r="P64" s="57"/>
      <c r="Q64" s="57"/>
      <c r="R64" s="57"/>
      <c r="S64" s="57"/>
      <c r="T64" s="57"/>
      <c r="U64" s="57"/>
      <c r="V64" s="57"/>
      <c r="W64" s="57"/>
      <c r="X64" s="57"/>
    </row>
    <row r="65" spans="2:24" x14ac:dyDescent="0.25">
      <c r="B65"/>
      <c r="F65"/>
      <c r="G65"/>
      <c r="H65"/>
      <c r="I65"/>
      <c r="J65"/>
      <c r="K65"/>
      <c r="O65" s="57"/>
      <c r="P65" s="57"/>
      <c r="Q65" s="57"/>
      <c r="R65" s="57"/>
      <c r="S65" s="57"/>
      <c r="T65" s="57"/>
      <c r="U65" s="57"/>
      <c r="V65" s="57"/>
      <c r="W65" s="57"/>
      <c r="X65" s="57"/>
    </row>
    <row r="66" spans="2:24" x14ac:dyDescent="0.25">
      <c r="B66"/>
      <c r="F66"/>
      <c r="G66"/>
      <c r="H66"/>
      <c r="I66"/>
      <c r="J66"/>
      <c r="K66"/>
      <c r="O66" s="57"/>
      <c r="P66" s="57"/>
      <c r="Q66" s="57"/>
      <c r="R66" s="57"/>
      <c r="S66" s="57"/>
      <c r="T66" s="57"/>
      <c r="U66" s="57"/>
      <c r="V66" s="57"/>
      <c r="W66" s="57"/>
      <c r="X66" s="57"/>
    </row>
    <row r="67" spans="2:24" x14ac:dyDescent="0.25">
      <c r="B67"/>
      <c r="F67"/>
      <c r="G67"/>
      <c r="H67"/>
      <c r="I67"/>
      <c r="J67"/>
      <c r="K67"/>
      <c r="O67" s="57"/>
      <c r="P67" s="57"/>
      <c r="Q67" s="57"/>
      <c r="R67" s="57"/>
      <c r="S67" s="57"/>
      <c r="T67" s="57"/>
      <c r="U67" s="57"/>
      <c r="V67" s="57"/>
      <c r="W67" s="57"/>
      <c r="X67" s="57"/>
    </row>
    <row r="68" spans="2:24" x14ac:dyDescent="0.25">
      <c r="B68"/>
      <c r="F68"/>
      <c r="G68"/>
      <c r="H68"/>
      <c r="I68"/>
      <c r="J68"/>
      <c r="K68"/>
      <c r="O68" s="57"/>
      <c r="P68" s="57"/>
      <c r="Q68" s="57"/>
      <c r="R68" s="57"/>
      <c r="S68" s="57"/>
      <c r="T68" s="57"/>
      <c r="U68" s="57"/>
      <c r="V68" s="57"/>
      <c r="W68" s="57"/>
      <c r="X68" s="57"/>
    </row>
    <row r="69" spans="2:24" x14ac:dyDescent="0.25">
      <c r="B69"/>
      <c r="F69"/>
      <c r="G69"/>
      <c r="H69"/>
      <c r="I69"/>
      <c r="J69"/>
      <c r="K69"/>
      <c r="O69" s="57"/>
      <c r="P69" s="57"/>
      <c r="Q69" s="57"/>
      <c r="R69" s="57"/>
      <c r="S69" s="57"/>
      <c r="T69" s="57"/>
      <c r="U69" s="57"/>
      <c r="V69" s="57"/>
      <c r="W69" s="57"/>
      <c r="X69" s="57"/>
    </row>
    <row r="70" spans="2:24" x14ac:dyDescent="0.25">
      <c r="B70"/>
      <c r="F70"/>
      <c r="G70"/>
      <c r="H70"/>
      <c r="I70"/>
      <c r="J70"/>
      <c r="K70"/>
      <c r="O70" s="57"/>
      <c r="P70" s="57"/>
      <c r="Q70" s="57"/>
      <c r="R70" s="57"/>
      <c r="S70" s="57"/>
      <c r="T70" s="57"/>
      <c r="U70" s="57"/>
      <c r="V70" s="57"/>
      <c r="W70" s="57"/>
      <c r="X70" s="57"/>
    </row>
    <row r="71" spans="2:24" x14ac:dyDescent="0.25">
      <c r="B71"/>
      <c r="F71"/>
      <c r="G71"/>
      <c r="H71"/>
      <c r="I71"/>
      <c r="J71"/>
      <c r="K71"/>
      <c r="O71" s="57"/>
      <c r="P71" s="57"/>
      <c r="Q71" s="57"/>
      <c r="R71" s="57"/>
      <c r="S71" s="57"/>
      <c r="T71" s="57"/>
      <c r="U71" s="57"/>
      <c r="V71" s="57"/>
      <c r="W71" s="57"/>
      <c r="X71" s="57"/>
    </row>
    <row r="72" spans="2:24" x14ac:dyDescent="0.25">
      <c r="B72"/>
      <c r="F72"/>
      <c r="G72"/>
      <c r="H72"/>
      <c r="I72"/>
      <c r="J72"/>
      <c r="K72"/>
      <c r="O72" s="57"/>
      <c r="P72" s="57"/>
      <c r="Q72" s="57"/>
      <c r="R72" s="57"/>
      <c r="S72" s="57"/>
      <c r="T72" s="57"/>
      <c r="U72" s="57"/>
      <c r="V72" s="57"/>
      <c r="W72" s="57"/>
      <c r="X72" s="57"/>
    </row>
    <row r="73" spans="2:24" x14ac:dyDescent="0.25">
      <c r="B73"/>
      <c r="F73"/>
      <c r="G73"/>
      <c r="H73"/>
      <c r="I73"/>
      <c r="J73"/>
      <c r="K73"/>
      <c r="O73" s="57"/>
      <c r="P73" s="57"/>
      <c r="Q73" s="57"/>
      <c r="R73" s="57"/>
      <c r="S73" s="57"/>
      <c r="T73" s="57"/>
      <c r="U73" s="57"/>
      <c r="V73" s="57"/>
      <c r="W73" s="57"/>
      <c r="X73" s="57"/>
    </row>
    <row r="74" spans="2:24" x14ac:dyDescent="0.25">
      <c r="B74"/>
      <c r="F74"/>
      <c r="G74"/>
      <c r="H74"/>
      <c r="I74"/>
      <c r="J74"/>
      <c r="K74"/>
      <c r="O74" s="57"/>
      <c r="P74" s="57"/>
      <c r="Q74" s="57"/>
      <c r="R74" s="57"/>
      <c r="S74" s="57"/>
      <c r="T74" s="57"/>
      <c r="U74" s="57"/>
      <c r="V74" s="57"/>
      <c r="W74" s="57"/>
      <c r="X74" s="57"/>
    </row>
    <row r="75" spans="2:24" x14ac:dyDescent="0.25">
      <c r="B75"/>
      <c r="F75"/>
      <c r="G75"/>
      <c r="H75"/>
      <c r="I75"/>
      <c r="J75"/>
      <c r="K75"/>
      <c r="O75" s="14"/>
      <c r="P75" s="14"/>
      <c r="Q75" s="14"/>
      <c r="R75" s="14"/>
    </row>
    <row r="76" spans="2:24" x14ac:dyDescent="0.25">
      <c r="B76"/>
      <c r="F76"/>
      <c r="G76"/>
      <c r="H76"/>
      <c r="I76"/>
      <c r="J76"/>
      <c r="K76"/>
      <c r="O76" s="14"/>
      <c r="P76" s="14"/>
      <c r="Q76" s="14"/>
      <c r="R76" s="14"/>
    </row>
    <row r="77" spans="2:24" x14ac:dyDescent="0.25">
      <c r="B77"/>
      <c r="F77"/>
      <c r="G77"/>
      <c r="H77"/>
      <c r="I77"/>
      <c r="J77"/>
      <c r="K77"/>
      <c r="O77" s="14"/>
      <c r="P77" s="14"/>
      <c r="Q77" s="14"/>
      <c r="R77" s="14"/>
    </row>
    <row r="78" spans="2:24" x14ac:dyDescent="0.25">
      <c r="B78"/>
      <c r="F78"/>
      <c r="G78"/>
      <c r="H78"/>
      <c r="I78"/>
      <c r="J78"/>
      <c r="K78"/>
      <c r="O78" s="14"/>
      <c r="P78" s="14"/>
      <c r="Q78" s="14"/>
      <c r="R78" s="14"/>
    </row>
    <row r="79" spans="2:24" x14ac:dyDescent="0.25">
      <c r="B79"/>
      <c r="F79"/>
      <c r="G79"/>
      <c r="H79"/>
      <c r="I79"/>
      <c r="J79"/>
      <c r="K79"/>
      <c r="O79" s="14"/>
      <c r="P79" s="14"/>
      <c r="Q79" s="14"/>
      <c r="R79" s="14"/>
    </row>
    <row r="80" spans="2:24" x14ac:dyDescent="0.25">
      <c r="B80"/>
      <c r="F80"/>
      <c r="G80"/>
      <c r="H80"/>
      <c r="I80"/>
      <c r="J80"/>
      <c r="K80"/>
      <c r="O80" s="14"/>
      <c r="P80" s="14"/>
      <c r="Q80" s="14"/>
      <c r="R80" s="14"/>
    </row>
    <row r="81" spans="2:24" x14ac:dyDescent="0.25">
      <c r="B81"/>
      <c r="F81"/>
      <c r="G81"/>
      <c r="H81"/>
      <c r="I81"/>
      <c r="J81"/>
      <c r="K81"/>
      <c r="O81" s="14"/>
      <c r="P81" s="14"/>
      <c r="Q81" s="14"/>
      <c r="R81" s="14"/>
    </row>
    <row r="82" spans="2:24" x14ac:dyDescent="0.25">
      <c r="B82"/>
      <c r="F82"/>
      <c r="G82"/>
      <c r="H82"/>
      <c r="I82"/>
      <c r="J82"/>
      <c r="K82"/>
      <c r="O82" s="14"/>
      <c r="P82" s="14"/>
      <c r="Q82" s="14"/>
      <c r="R82" s="14"/>
    </row>
    <row r="83" spans="2:24" x14ac:dyDescent="0.25">
      <c r="B83"/>
      <c r="F83"/>
      <c r="G83"/>
      <c r="H83"/>
      <c r="I83"/>
      <c r="J83"/>
      <c r="K83"/>
      <c r="O83" s="14"/>
      <c r="P83" s="14"/>
      <c r="Q83" s="14"/>
      <c r="R83" s="14"/>
    </row>
    <row r="84" spans="2:24" x14ac:dyDescent="0.25">
      <c r="B84"/>
      <c r="F84"/>
      <c r="G84"/>
      <c r="H84"/>
      <c r="I84"/>
      <c r="J84"/>
      <c r="K84"/>
      <c r="O84" s="14"/>
      <c r="P84" s="14"/>
      <c r="Q84" s="14"/>
      <c r="R84" s="14"/>
    </row>
    <row r="85" spans="2:24" x14ac:dyDescent="0.25">
      <c r="B85"/>
      <c r="F85"/>
      <c r="G85"/>
      <c r="H85"/>
      <c r="I85"/>
      <c r="J85"/>
      <c r="K85"/>
      <c r="O85" s="14"/>
      <c r="P85" s="14"/>
      <c r="Q85" s="14"/>
      <c r="R85" s="14"/>
    </row>
    <row r="86" spans="2:24" x14ac:dyDescent="0.25">
      <c r="B86"/>
      <c r="F86"/>
      <c r="G86"/>
      <c r="H86"/>
      <c r="I86"/>
      <c r="J86"/>
      <c r="K86"/>
      <c r="O86" s="14"/>
      <c r="P86" s="14"/>
      <c r="Q86" s="14"/>
      <c r="R86" s="14"/>
    </row>
    <row r="87" spans="2:24" x14ac:dyDescent="0.25">
      <c r="B87"/>
      <c r="F87"/>
      <c r="G87"/>
      <c r="H87"/>
      <c r="I87"/>
      <c r="J87"/>
      <c r="K87"/>
      <c r="O87" s="14"/>
      <c r="P87" s="14"/>
      <c r="Q87" s="14"/>
      <c r="R87" s="14"/>
    </row>
    <row r="88" spans="2:24" x14ac:dyDescent="0.25">
      <c r="B88"/>
      <c r="F88"/>
      <c r="G88"/>
      <c r="H88"/>
      <c r="I88"/>
      <c r="J88"/>
      <c r="K88"/>
      <c r="O88" s="14"/>
      <c r="P88" s="14"/>
      <c r="Q88" s="14"/>
      <c r="R88" s="14"/>
    </row>
    <row r="89" spans="2:24" x14ac:dyDescent="0.25">
      <c r="B89"/>
      <c r="F89"/>
      <c r="G89"/>
      <c r="H89"/>
      <c r="I89"/>
      <c r="J89"/>
      <c r="K89"/>
      <c r="O89" s="14"/>
      <c r="P89" s="14"/>
      <c r="Q89" s="14"/>
      <c r="R89" s="14"/>
    </row>
    <row r="90" spans="2:24" x14ac:dyDescent="0.25">
      <c r="B90"/>
      <c r="F90"/>
      <c r="G90"/>
      <c r="H90"/>
      <c r="I90"/>
      <c r="J90"/>
      <c r="K90"/>
      <c r="O90" s="14"/>
      <c r="P90" s="14"/>
      <c r="Q90" s="14"/>
      <c r="R90" s="14"/>
    </row>
    <row r="91" spans="2:24" x14ac:dyDescent="0.25">
      <c r="B91"/>
      <c r="F91"/>
      <c r="G91"/>
      <c r="H91"/>
      <c r="I91"/>
      <c r="J91"/>
      <c r="K91"/>
      <c r="O91" s="14"/>
      <c r="P91" s="14"/>
      <c r="Q91" s="14"/>
      <c r="R91" s="14"/>
    </row>
    <row r="92" spans="2:24" ht="15.75" thickBot="1" x14ac:dyDescent="0.3">
      <c r="B92" s="241" t="s">
        <v>27</v>
      </c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</row>
    <row r="93" spans="2:24" ht="16.5" customHeight="1" x14ac:dyDescent="0.25">
      <c r="B93"/>
      <c r="F93"/>
      <c r="G93"/>
      <c r="H93"/>
      <c r="I93"/>
      <c r="J93"/>
      <c r="K93"/>
      <c r="O93" s="242" t="s">
        <v>71</v>
      </c>
      <c r="P93" s="243"/>
      <c r="Q93" s="243"/>
      <c r="R93" s="243"/>
      <c r="S93" s="243"/>
      <c r="T93" s="243"/>
      <c r="U93" s="243"/>
      <c r="V93" s="243"/>
      <c r="W93" s="243"/>
      <c r="X93" s="243"/>
    </row>
    <row r="94" spans="2:24" ht="15" customHeight="1" x14ac:dyDescent="0.25">
      <c r="B94" s="5" t="s">
        <v>3</v>
      </c>
      <c r="C94" s="5" t="s">
        <v>4</v>
      </c>
      <c r="D94" s="58" t="s">
        <v>70</v>
      </c>
      <c r="F94"/>
      <c r="G94"/>
      <c r="H94"/>
      <c r="I94"/>
      <c r="J94"/>
      <c r="K94"/>
      <c r="O94" s="243"/>
      <c r="P94" s="243"/>
      <c r="Q94" s="243"/>
      <c r="R94" s="243"/>
      <c r="S94" s="243"/>
      <c r="T94" s="243"/>
      <c r="U94" s="243"/>
      <c r="V94" s="243"/>
      <c r="W94" s="243"/>
      <c r="X94" s="243"/>
    </row>
    <row r="95" spans="2:24" ht="15" customHeight="1" x14ac:dyDescent="0.25">
      <c r="B95" s="4" t="s">
        <v>69</v>
      </c>
      <c r="C95">
        <v>546</v>
      </c>
      <c r="D95" s="58">
        <v>142.536</v>
      </c>
      <c r="F95"/>
      <c r="G95"/>
      <c r="H95"/>
      <c r="I95"/>
      <c r="J95"/>
      <c r="K95"/>
      <c r="O95" s="262" t="s">
        <v>73</v>
      </c>
      <c r="P95" s="262"/>
      <c r="Q95" s="262"/>
      <c r="R95" s="262"/>
      <c r="S95" s="262"/>
      <c r="T95" s="262"/>
      <c r="U95" s="262"/>
      <c r="V95" s="262"/>
      <c r="W95" s="262"/>
      <c r="X95" s="262"/>
    </row>
    <row r="96" spans="2:24" ht="15" customHeight="1" x14ac:dyDescent="0.25">
      <c r="B96" s="4" t="s">
        <v>100</v>
      </c>
      <c r="C96">
        <v>84</v>
      </c>
      <c r="D96" s="58">
        <v>0.20799999999999999</v>
      </c>
      <c r="F96"/>
      <c r="G96"/>
      <c r="H96"/>
      <c r="I96"/>
      <c r="J96"/>
      <c r="K96"/>
      <c r="O96" s="262"/>
      <c r="P96" s="262"/>
      <c r="Q96" s="262"/>
      <c r="R96" s="262"/>
      <c r="S96" s="262"/>
      <c r="T96" s="262"/>
      <c r="U96" s="262"/>
      <c r="V96" s="262"/>
      <c r="W96" s="262"/>
      <c r="X96" s="262"/>
    </row>
    <row r="97" spans="2:24" ht="15" customHeight="1" x14ac:dyDescent="0.25">
      <c r="B97" s="4" t="s">
        <v>2</v>
      </c>
      <c r="C97">
        <v>630</v>
      </c>
      <c r="D97" s="58">
        <v>142.744</v>
      </c>
      <c r="F97"/>
      <c r="G97"/>
      <c r="H97"/>
      <c r="I97"/>
      <c r="J97"/>
      <c r="K97"/>
      <c r="O97" s="262"/>
      <c r="P97" s="262"/>
      <c r="Q97" s="262"/>
      <c r="R97" s="262"/>
      <c r="S97" s="262"/>
      <c r="T97" s="262"/>
      <c r="U97" s="262"/>
      <c r="V97" s="262"/>
      <c r="W97" s="262"/>
      <c r="X97" s="262"/>
    </row>
    <row r="98" spans="2:24" ht="15" customHeight="1" x14ac:dyDescent="0.25">
      <c r="B98"/>
      <c r="F98"/>
      <c r="G98"/>
      <c r="H98"/>
      <c r="I98"/>
      <c r="J98"/>
      <c r="K98"/>
      <c r="O98" s="262"/>
      <c r="P98" s="262"/>
      <c r="Q98" s="262"/>
      <c r="R98" s="262"/>
      <c r="S98" s="262"/>
      <c r="T98" s="262"/>
      <c r="U98" s="262"/>
      <c r="V98" s="262"/>
      <c r="W98" s="262"/>
      <c r="X98" s="262"/>
    </row>
    <row r="99" spans="2:24" ht="15" customHeight="1" x14ac:dyDescent="0.25">
      <c r="B99"/>
      <c r="F99"/>
      <c r="G99"/>
      <c r="H99"/>
      <c r="I99"/>
      <c r="J99"/>
      <c r="K99"/>
      <c r="O99" s="262"/>
      <c r="P99" s="262"/>
      <c r="Q99" s="262"/>
      <c r="R99" s="262"/>
      <c r="S99" s="262"/>
      <c r="T99" s="262"/>
      <c r="U99" s="262"/>
      <c r="V99" s="262"/>
      <c r="W99" s="262"/>
      <c r="X99" s="262"/>
    </row>
    <row r="100" spans="2:24" ht="15" customHeight="1" x14ac:dyDescent="0.25">
      <c r="B100"/>
      <c r="F100"/>
      <c r="G100"/>
      <c r="H100"/>
      <c r="I100"/>
      <c r="J100"/>
      <c r="K100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</row>
    <row r="101" spans="2:24" ht="15" customHeight="1" x14ac:dyDescent="0.25">
      <c r="B101"/>
      <c r="F101"/>
      <c r="G101"/>
      <c r="H101"/>
      <c r="I101"/>
      <c r="J101"/>
      <c r="K101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</row>
    <row r="102" spans="2:24" ht="15" customHeight="1" x14ac:dyDescent="0.25">
      <c r="B102"/>
      <c r="F102"/>
      <c r="G102"/>
      <c r="H102"/>
      <c r="I102"/>
      <c r="J102"/>
      <c r="K10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</row>
    <row r="103" spans="2:24" ht="15" customHeight="1" x14ac:dyDescent="0.25">
      <c r="B103"/>
      <c r="F103"/>
      <c r="G103"/>
      <c r="H103"/>
      <c r="I103"/>
      <c r="J103"/>
      <c r="K103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</row>
    <row r="104" spans="2:24" ht="15" customHeight="1" x14ac:dyDescent="0.25">
      <c r="B104"/>
      <c r="F104"/>
      <c r="G104"/>
      <c r="H104"/>
      <c r="I104"/>
      <c r="J104"/>
      <c r="K104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</row>
    <row r="105" spans="2:24" ht="15" customHeight="1" x14ac:dyDescent="0.25">
      <c r="B105"/>
      <c r="F105"/>
      <c r="G105"/>
      <c r="H105"/>
      <c r="I105"/>
      <c r="J105"/>
      <c r="K105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</row>
    <row r="106" spans="2:24" ht="15" customHeight="1" x14ac:dyDescent="0.25">
      <c r="B106"/>
      <c r="F106"/>
      <c r="G106"/>
      <c r="H106"/>
      <c r="I106"/>
      <c r="J106"/>
      <c r="K106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</row>
    <row r="107" spans="2:24" ht="15" customHeight="1" x14ac:dyDescent="0.25">
      <c r="B107"/>
      <c r="F107"/>
      <c r="G107"/>
      <c r="H107"/>
      <c r="I107"/>
      <c r="J107"/>
      <c r="K107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</row>
    <row r="108" spans="2:24" ht="15" customHeight="1" x14ac:dyDescent="0.25">
      <c r="B108"/>
      <c r="F108"/>
      <c r="G108"/>
      <c r="H108"/>
      <c r="I108"/>
      <c r="J108"/>
      <c r="K108"/>
      <c r="O108" s="262"/>
      <c r="P108" s="262"/>
      <c r="Q108" s="262"/>
      <c r="R108" s="262"/>
      <c r="S108" s="262"/>
      <c r="T108" s="262"/>
      <c r="U108" s="262"/>
      <c r="V108" s="262"/>
      <c r="W108" s="262"/>
      <c r="X108" s="262"/>
    </row>
    <row r="109" spans="2:24" ht="15" customHeight="1" x14ac:dyDescent="0.25">
      <c r="B109"/>
      <c r="F109"/>
      <c r="G109"/>
      <c r="H109"/>
      <c r="I109"/>
      <c r="J109"/>
      <c r="K109"/>
      <c r="O109" s="262"/>
      <c r="P109" s="262"/>
      <c r="Q109" s="262"/>
      <c r="R109" s="262"/>
      <c r="S109" s="262"/>
      <c r="T109" s="262"/>
      <c r="U109" s="262"/>
      <c r="V109" s="262"/>
      <c r="W109" s="262"/>
      <c r="X109" s="262"/>
    </row>
    <row r="110" spans="2:24" ht="15" customHeight="1" x14ac:dyDescent="0.25">
      <c r="B110"/>
      <c r="F110"/>
      <c r="G110"/>
      <c r="H110"/>
      <c r="I110"/>
      <c r="J110"/>
      <c r="K110"/>
      <c r="O110" s="262"/>
      <c r="P110" s="262"/>
      <c r="Q110" s="262"/>
      <c r="R110" s="262"/>
      <c r="S110" s="262"/>
      <c r="T110" s="262"/>
      <c r="U110" s="262"/>
      <c r="V110" s="262"/>
      <c r="W110" s="262"/>
      <c r="X110" s="262"/>
    </row>
    <row r="111" spans="2:24" ht="15" customHeight="1" x14ac:dyDescent="0.25">
      <c r="B111"/>
      <c r="F111"/>
      <c r="G111"/>
      <c r="H111"/>
      <c r="I111"/>
      <c r="J111"/>
      <c r="K111"/>
      <c r="O111" s="262"/>
      <c r="P111" s="262"/>
      <c r="Q111" s="262"/>
      <c r="R111" s="262"/>
      <c r="S111" s="262"/>
      <c r="T111" s="262"/>
      <c r="U111" s="262"/>
      <c r="V111" s="262"/>
      <c r="W111" s="262"/>
      <c r="X111" s="262"/>
    </row>
    <row r="112" spans="2:24" ht="15" customHeight="1" x14ac:dyDescent="0.25">
      <c r="B112"/>
      <c r="F112"/>
      <c r="G112"/>
      <c r="H112"/>
      <c r="I112"/>
      <c r="J112"/>
      <c r="K112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</row>
    <row r="113" spans="2:24" ht="15" customHeight="1" x14ac:dyDescent="0.25">
      <c r="B113"/>
      <c r="F113"/>
      <c r="G113"/>
      <c r="H113"/>
      <c r="I113"/>
      <c r="J113"/>
      <c r="K113"/>
      <c r="O113" s="262"/>
      <c r="P113" s="262"/>
      <c r="Q113" s="262"/>
      <c r="R113" s="262"/>
      <c r="S113" s="262"/>
      <c r="T113" s="262"/>
      <c r="U113" s="262"/>
      <c r="V113" s="262"/>
      <c r="W113" s="262"/>
      <c r="X113" s="262"/>
    </row>
    <row r="114" spans="2:24" ht="15" customHeight="1" x14ac:dyDescent="0.25">
      <c r="B114"/>
      <c r="F114"/>
      <c r="G114"/>
      <c r="H114"/>
      <c r="I114"/>
      <c r="J114"/>
      <c r="K114"/>
      <c r="O114" s="262"/>
      <c r="P114" s="262"/>
      <c r="Q114" s="262"/>
      <c r="R114" s="262"/>
      <c r="S114" s="262"/>
      <c r="T114" s="262"/>
      <c r="U114" s="262"/>
      <c r="V114" s="262"/>
      <c r="W114" s="262"/>
      <c r="X114" s="262"/>
    </row>
    <row r="115" spans="2:24" x14ac:dyDescent="0.25">
      <c r="B115"/>
      <c r="F115"/>
      <c r="G115"/>
      <c r="H115"/>
      <c r="I115"/>
      <c r="J115"/>
      <c r="K115"/>
    </row>
    <row r="116" spans="2:24" x14ac:dyDescent="0.25">
      <c r="B116"/>
      <c r="F116"/>
      <c r="G116"/>
      <c r="H116"/>
      <c r="I116"/>
      <c r="J116"/>
      <c r="K116"/>
    </row>
    <row r="117" spans="2:24" x14ac:dyDescent="0.25">
      <c r="B117"/>
      <c r="F117"/>
      <c r="G117"/>
      <c r="H117"/>
      <c r="I117"/>
      <c r="J117"/>
      <c r="K117"/>
    </row>
    <row r="118" spans="2:24" x14ac:dyDescent="0.25">
      <c r="B118"/>
      <c r="F118"/>
      <c r="G118"/>
      <c r="H118"/>
      <c r="I118"/>
      <c r="J118"/>
      <c r="K118"/>
    </row>
    <row r="119" spans="2:24" x14ac:dyDescent="0.25">
      <c r="B119"/>
      <c r="F119"/>
      <c r="G119"/>
      <c r="H119"/>
      <c r="I119"/>
      <c r="J119"/>
      <c r="K119"/>
    </row>
    <row r="120" spans="2:24" x14ac:dyDescent="0.25">
      <c r="B120"/>
      <c r="F120"/>
      <c r="G120"/>
      <c r="H120"/>
      <c r="I120"/>
      <c r="J120"/>
      <c r="K120"/>
    </row>
    <row r="121" spans="2:24" x14ac:dyDescent="0.25">
      <c r="B121"/>
      <c r="F121"/>
      <c r="G121"/>
      <c r="H121"/>
      <c r="I121"/>
      <c r="J121"/>
      <c r="K121"/>
    </row>
    <row r="122" spans="2:24" x14ac:dyDescent="0.25">
      <c r="B122"/>
      <c r="F122"/>
      <c r="G122"/>
      <c r="H122"/>
      <c r="I122"/>
      <c r="J122"/>
      <c r="K122"/>
    </row>
    <row r="123" spans="2:24" x14ac:dyDescent="0.25">
      <c r="B123"/>
      <c r="F123"/>
      <c r="G123"/>
      <c r="H123"/>
      <c r="I123"/>
      <c r="J123"/>
      <c r="K123"/>
    </row>
    <row r="124" spans="2:24" x14ac:dyDescent="0.25">
      <c r="B124"/>
      <c r="F124"/>
      <c r="G124"/>
      <c r="H124"/>
      <c r="I124"/>
      <c r="J124"/>
      <c r="K124"/>
    </row>
    <row r="125" spans="2:24" x14ac:dyDescent="0.25">
      <c r="B125"/>
      <c r="F125"/>
      <c r="G125"/>
      <c r="H125"/>
      <c r="I125"/>
      <c r="J125"/>
      <c r="K125"/>
    </row>
    <row r="126" spans="2:24" x14ac:dyDescent="0.25">
      <c r="B126"/>
      <c r="F126"/>
      <c r="G126"/>
      <c r="H126"/>
      <c r="I126"/>
      <c r="J126"/>
      <c r="K126"/>
    </row>
    <row r="127" spans="2:24" x14ac:dyDescent="0.25">
      <c r="B127"/>
      <c r="F127"/>
      <c r="G127"/>
      <c r="H127"/>
      <c r="I127"/>
      <c r="J127"/>
      <c r="K127"/>
    </row>
    <row r="128" spans="2:24" x14ac:dyDescent="0.25">
      <c r="B128"/>
      <c r="F128"/>
      <c r="G128"/>
      <c r="H128"/>
      <c r="I128"/>
      <c r="J128"/>
      <c r="K128"/>
    </row>
    <row r="129" spans="4:5" customFormat="1" x14ac:dyDescent="0.25">
      <c r="D129" s="58"/>
      <c r="E129" s="58"/>
    </row>
    <row r="130" spans="4:5" customFormat="1" x14ac:dyDescent="0.25">
      <c r="D130" s="58"/>
      <c r="E130" s="58"/>
    </row>
    <row r="131" spans="4:5" customFormat="1" x14ac:dyDescent="0.25">
      <c r="D131" s="58"/>
      <c r="E131" s="58"/>
    </row>
    <row r="132" spans="4:5" customFormat="1" x14ac:dyDescent="0.25">
      <c r="D132" s="58"/>
      <c r="E132" s="58"/>
    </row>
    <row r="133" spans="4:5" customFormat="1" x14ac:dyDescent="0.25">
      <c r="D133" s="58"/>
      <c r="E133" s="58"/>
    </row>
    <row r="134" spans="4:5" customFormat="1" x14ac:dyDescent="0.25">
      <c r="D134" s="58"/>
      <c r="E134" s="58"/>
    </row>
    <row r="135" spans="4:5" customFormat="1" x14ac:dyDescent="0.25">
      <c r="D135" s="58"/>
      <c r="E135" s="58"/>
    </row>
    <row r="136" spans="4:5" customFormat="1" x14ac:dyDescent="0.25">
      <c r="D136" s="58"/>
      <c r="E136" s="58"/>
    </row>
    <row r="137" spans="4:5" customFormat="1" x14ac:dyDescent="0.25">
      <c r="D137" s="58"/>
      <c r="E137" s="58"/>
    </row>
    <row r="138" spans="4:5" customFormat="1" x14ac:dyDescent="0.25">
      <c r="D138" s="58"/>
      <c r="E138" s="58"/>
    </row>
    <row r="139" spans="4:5" customFormat="1" x14ac:dyDescent="0.25">
      <c r="D139" s="58"/>
      <c r="E139" s="58"/>
    </row>
    <row r="140" spans="4:5" customFormat="1" x14ac:dyDescent="0.25">
      <c r="D140" s="58"/>
      <c r="E140" s="58"/>
    </row>
    <row r="141" spans="4:5" customFormat="1" x14ac:dyDescent="0.25">
      <c r="D141" s="58"/>
      <c r="E141" s="58"/>
    </row>
    <row r="142" spans="4:5" customFormat="1" x14ac:dyDescent="0.25">
      <c r="D142" s="58"/>
      <c r="E142" s="58"/>
    </row>
    <row r="143" spans="4:5" customFormat="1" x14ac:dyDescent="0.25">
      <c r="D143" s="58"/>
      <c r="E143" s="58"/>
    </row>
    <row r="144" spans="4:5" customFormat="1" x14ac:dyDescent="0.25">
      <c r="D144" s="58"/>
      <c r="E144" s="58"/>
    </row>
    <row r="145" spans="4:5" customFormat="1" x14ac:dyDescent="0.25">
      <c r="D145" s="58"/>
      <c r="E145" s="58"/>
    </row>
    <row r="146" spans="4:5" customFormat="1" x14ac:dyDescent="0.25">
      <c r="D146" s="58"/>
      <c r="E146" s="58"/>
    </row>
    <row r="147" spans="4:5" customFormat="1" x14ac:dyDescent="0.25">
      <c r="D147" s="58"/>
      <c r="E147" s="58"/>
    </row>
    <row r="148" spans="4:5" customFormat="1" x14ac:dyDescent="0.25">
      <c r="D148" s="58"/>
      <c r="E148" s="58"/>
    </row>
    <row r="149" spans="4:5" customFormat="1" x14ac:dyDescent="0.25">
      <c r="D149" s="58"/>
      <c r="E149" s="58"/>
    </row>
    <row r="150" spans="4:5" customFormat="1" x14ac:dyDescent="0.25">
      <c r="D150" s="58"/>
      <c r="E150" s="58"/>
    </row>
    <row r="151" spans="4:5" customFormat="1" x14ac:dyDescent="0.25">
      <c r="D151" s="58"/>
      <c r="E151" s="58"/>
    </row>
    <row r="152" spans="4:5" customFormat="1" x14ac:dyDescent="0.25">
      <c r="D152" s="58"/>
      <c r="E152" s="58"/>
    </row>
    <row r="153" spans="4:5" customFormat="1" x14ac:dyDescent="0.25">
      <c r="D153" s="58"/>
      <c r="E153" s="58"/>
    </row>
    <row r="154" spans="4:5" customFormat="1" x14ac:dyDescent="0.25">
      <c r="D154" s="58"/>
      <c r="E154" s="58"/>
    </row>
    <row r="155" spans="4:5" customFormat="1" x14ac:dyDescent="0.25">
      <c r="D155" s="58"/>
      <c r="E155" s="58"/>
    </row>
    <row r="156" spans="4:5" customFormat="1" x14ac:dyDescent="0.25">
      <c r="D156" s="58"/>
      <c r="E156" s="58"/>
    </row>
    <row r="157" spans="4:5" customFormat="1" x14ac:dyDescent="0.25">
      <c r="D157" s="58"/>
      <c r="E157" s="58"/>
    </row>
    <row r="158" spans="4:5" customFormat="1" x14ac:dyDescent="0.25">
      <c r="D158" s="58"/>
      <c r="E158" s="58"/>
    </row>
    <row r="159" spans="4:5" customFormat="1" x14ac:dyDescent="0.25">
      <c r="D159" s="58"/>
      <c r="E159" s="58"/>
    </row>
    <row r="160" spans="4:5" customFormat="1" x14ac:dyDescent="0.25">
      <c r="D160" s="58"/>
      <c r="E160" s="58"/>
    </row>
    <row r="161" spans="4:5" customFormat="1" x14ac:dyDescent="0.25">
      <c r="D161" s="58"/>
      <c r="E161" s="58"/>
    </row>
    <row r="162" spans="4:5" customFormat="1" x14ac:dyDescent="0.25">
      <c r="D162" s="58"/>
      <c r="E162" s="58"/>
    </row>
    <row r="163" spans="4:5" customFormat="1" x14ac:dyDescent="0.25">
      <c r="D163" s="58"/>
      <c r="E163" s="58"/>
    </row>
    <row r="164" spans="4:5" customFormat="1" x14ac:dyDescent="0.25">
      <c r="D164" s="58"/>
      <c r="E164" s="58"/>
    </row>
    <row r="165" spans="4:5" customFormat="1" x14ac:dyDescent="0.25">
      <c r="D165" s="58"/>
      <c r="E165" s="58"/>
    </row>
    <row r="166" spans="4:5" customFormat="1" x14ac:dyDescent="0.25">
      <c r="D166" s="58"/>
      <c r="E166" s="58"/>
    </row>
    <row r="167" spans="4:5" customFormat="1" x14ac:dyDescent="0.25">
      <c r="D167" s="58"/>
      <c r="E167" s="58"/>
    </row>
    <row r="168" spans="4:5" customFormat="1" x14ac:dyDescent="0.25">
      <c r="D168" s="58"/>
      <c r="E168" s="58"/>
    </row>
    <row r="169" spans="4:5" customFormat="1" x14ac:dyDescent="0.25">
      <c r="D169" s="58"/>
      <c r="E169" s="58"/>
    </row>
    <row r="170" spans="4:5" customFormat="1" x14ac:dyDescent="0.25">
      <c r="D170" s="58"/>
      <c r="E170" s="58"/>
    </row>
    <row r="171" spans="4:5" customFormat="1" x14ac:dyDescent="0.25">
      <c r="D171" s="58"/>
      <c r="E171" s="58"/>
    </row>
    <row r="172" spans="4:5" customFormat="1" x14ac:dyDescent="0.25">
      <c r="D172" s="58"/>
      <c r="E172" s="58"/>
    </row>
    <row r="173" spans="4:5" customFormat="1" x14ac:dyDescent="0.25">
      <c r="D173" s="58"/>
      <c r="E173" s="58"/>
    </row>
    <row r="174" spans="4:5" customFormat="1" x14ac:dyDescent="0.25">
      <c r="D174" s="58"/>
      <c r="E174" s="58"/>
    </row>
    <row r="175" spans="4:5" customFormat="1" x14ac:dyDescent="0.25">
      <c r="D175" s="58"/>
      <c r="E175" s="58"/>
    </row>
    <row r="176" spans="4:5" customFormat="1" x14ac:dyDescent="0.25">
      <c r="D176" s="58"/>
      <c r="E176" s="58"/>
    </row>
    <row r="177" spans="4:5" customFormat="1" x14ac:dyDescent="0.25">
      <c r="D177" s="58"/>
      <c r="E177" s="58"/>
    </row>
    <row r="178" spans="4:5" customFormat="1" x14ac:dyDescent="0.25">
      <c r="D178" s="58"/>
      <c r="E178" s="58"/>
    </row>
    <row r="179" spans="4:5" customFormat="1" x14ac:dyDescent="0.25">
      <c r="D179" s="58"/>
      <c r="E179" s="58"/>
    </row>
    <row r="180" spans="4:5" customFormat="1" x14ac:dyDescent="0.25">
      <c r="D180" s="58"/>
      <c r="E180" s="58"/>
    </row>
    <row r="181" spans="4:5" customFormat="1" x14ac:dyDescent="0.25">
      <c r="D181" s="58"/>
      <c r="E181" s="58"/>
    </row>
    <row r="182" spans="4:5" customFormat="1" x14ac:dyDescent="0.25">
      <c r="D182" s="58"/>
      <c r="E182" s="58"/>
    </row>
    <row r="183" spans="4:5" customFormat="1" x14ac:dyDescent="0.25">
      <c r="D183" s="58"/>
      <c r="E183" s="58"/>
    </row>
    <row r="184" spans="4:5" customFormat="1" x14ac:dyDescent="0.25">
      <c r="D184" s="58"/>
      <c r="E184" s="58"/>
    </row>
    <row r="185" spans="4:5" customFormat="1" x14ac:dyDescent="0.25">
      <c r="D185" s="58"/>
      <c r="E185" s="58"/>
    </row>
    <row r="186" spans="4:5" customFormat="1" x14ac:dyDescent="0.25">
      <c r="D186" s="58"/>
      <c r="E186" s="58"/>
    </row>
    <row r="187" spans="4:5" customFormat="1" x14ac:dyDescent="0.25">
      <c r="D187" s="58"/>
      <c r="E187" s="58"/>
    </row>
    <row r="188" spans="4:5" customFormat="1" x14ac:dyDescent="0.25">
      <c r="D188" s="58"/>
      <c r="E188" s="58"/>
    </row>
    <row r="189" spans="4:5" customFormat="1" x14ac:dyDescent="0.25">
      <c r="D189" s="58"/>
      <c r="E189" s="58"/>
    </row>
    <row r="190" spans="4:5" customFormat="1" x14ac:dyDescent="0.25">
      <c r="D190" s="58"/>
      <c r="E190" s="58"/>
    </row>
  </sheetData>
  <customSheetViews>
    <customSheetView guid="{53CA0344-37E0-814B-A70C-D4D532032F5E}" scale="73">
      <selection activeCell="F8" sqref="F8"/>
      <pageMargins left="0.7" right="0.7" top="0.75" bottom="0.75" header="0.3" footer="0.3"/>
      <pageSetup orientation="portrait" horizontalDpi="4294967295" verticalDpi="4294967295" r:id="rId2"/>
    </customSheetView>
  </customSheetViews>
  <mergeCells count="36">
    <mergeCell ref="A20:A27"/>
    <mergeCell ref="F15:G15"/>
    <mergeCell ref="B92:M92"/>
    <mergeCell ref="O93:X94"/>
    <mergeCell ref="B22:B25"/>
    <mergeCell ref="I22:I25"/>
    <mergeCell ref="B26:B27"/>
    <mergeCell ref="I26:I27"/>
    <mergeCell ref="O95:X114"/>
    <mergeCell ref="B35:M35"/>
    <mergeCell ref="B16:E16"/>
    <mergeCell ref="F16:H16"/>
    <mergeCell ref="B2:B7"/>
    <mergeCell ref="B11:E11"/>
    <mergeCell ref="B12:E12"/>
    <mergeCell ref="B13:E13"/>
    <mergeCell ref="C2:J4"/>
    <mergeCell ref="C5:J7"/>
    <mergeCell ref="B9:H9"/>
    <mergeCell ref="B10:H10"/>
    <mergeCell ref="F11:H11"/>
    <mergeCell ref="F12:H12"/>
    <mergeCell ref="F13:H13"/>
    <mergeCell ref="B14:E14"/>
    <mergeCell ref="F14:G14"/>
    <mergeCell ref="B15:E15"/>
    <mergeCell ref="J18:J19"/>
    <mergeCell ref="K18:K19"/>
    <mergeCell ref="L18:L19"/>
    <mergeCell ref="C18:C19"/>
    <mergeCell ref="D18:D19"/>
    <mergeCell ref="E18:E19"/>
    <mergeCell ref="F18:F19"/>
    <mergeCell ref="G18:G19"/>
    <mergeCell ref="H18:H19"/>
    <mergeCell ref="I18:I19"/>
  </mergeCells>
  <hyperlinks>
    <hyperlink ref="E1" r:id="rId3" display="http://sig.unad.edu.co/" xr:uid="{00000000-0004-0000-0300-000000000000}"/>
  </hyperlinks>
  <pageMargins left="0.7" right="0.7" top="0.75" bottom="0.75" header="0.3" footer="0.3"/>
  <pageSetup orientation="portrait" horizontalDpi="4294967295" verticalDpi="4294967295" r:id="rId4"/>
  <drawing r:id="rId5"/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X192"/>
  <sheetViews>
    <sheetView showGridLines="0" topLeftCell="A18" zoomScale="70" zoomScaleNormal="70" workbookViewId="0">
      <selection activeCell="I31" sqref="I31"/>
    </sheetView>
  </sheetViews>
  <sheetFormatPr baseColWidth="10" defaultRowHeight="15" x14ac:dyDescent="0.25"/>
  <cols>
    <col min="1" max="1" width="4.85546875" customWidth="1"/>
    <col min="2" max="2" width="19.140625" style="4" bestFit="1" customWidth="1"/>
    <col min="3" max="3" width="14.28515625" customWidth="1"/>
    <col min="4" max="4" width="22.28515625" style="58" bestFit="1" customWidth="1"/>
    <col min="5" max="5" width="16.42578125" style="58" customWidth="1"/>
    <col min="6" max="9" width="30.7109375" style="45" customWidth="1"/>
    <col min="10" max="10" width="20.42578125" style="45" customWidth="1"/>
    <col min="11" max="11" width="23.42578125" style="3" customWidth="1"/>
    <col min="12" max="12" width="19.42578125" customWidth="1"/>
  </cols>
  <sheetData>
    <row r="1" spans="2:13" x14ac:dyDescent="0.25">
      <c r="E1" s="59" t="s">
        <v>74</v>
      </c>
    </row>
    <row r="2" spans="2:13" x14ac:dyDescent="0.25">
      <c r="B2" s="234"/>
      <c r="C2" s="236" t="s">
        <v>68</v>
      </c>
      <c r="D2" s="236"/>
      <c r="E2" s="236"/>
      <c r="F2" s="236"/>
      <c r="G2" s="236"/>
      <c r="H2" s="236"/>
      <c r="I2" s="236"/>
      <c r="J2" s="236"/>
      <c r="K2" s="34" t="s">
        <v>5</v>
      </c>
    </row>
    <row r="3" spans="2:13" x14ac:dyDescent="0.25">
      <c r="B3" s="234"/>
      <c r="C3" s="236"/>
      <c r="D3" s="236"/>
      <c r="E3" s="236"/>
      <c r="F3" s="236"/>
      <c r="G3" s="236"/>
      <c r="H3" s="236"/>
      <c r="I3" s="236"/>
      <c r="J3" s="236"/>
      <c r="K3" s="35" t="s">
        <v>75</v>
      </c>
    </row>
    <row r="4" spans="2:13" x14ac:dyDescent="0.25">
      <c r="B4" s="234"/>
      <c r="C4" s="236"/>
      <c r="D4" s="236"/>
      <c r="E4" s="236"/>
      <c r="F4" s="236"/>
      <c r="G4" s="236"/>
      <c r="H4" s="236"/>
      <c r="I4" s="236"/>
      <c r="J4" s="236"/>
      <c r="K4" s="34" t="s">
        <v>6</v>
      </c>
    </row>
    <row r="5" spans="2:13" x14ac:dyDescent="0.25">
      <c r="B5" s="234"/>
      <c r="C5" s="236" t="s">
        <v>76</v>
      </c>
      <c r="D5" s="236"/>
      <c r="E5" s="236"/>
      <c r="F5" s="236"/>
      <c r="G5" s="236"/>
      <c r="H5" s="236"/>
      <c r="I5" s="236"/>
      <c r="J5" s="236"/>
      <c r="K5" s="35" t="s">
        <v>171</v>
      </c>
    </row>
    <row r="6" spans="2:13" x14ac:dyDescent="0.25">
      <c r="B6" s="234"/>
      <c r="C6" s="236"/>
      <c r="D6" s="236"/>
      <c r="E6" s="236"/>
      <c r="F6" s="236"/>
      <c r="G6" s="236"/>
      <c r="H6" s="236"/>
      <c r="I6" s="236"/>
      <c r="J6" s="236"/>
      <c r="K6" s="34" t="s">
        <v>7</v>
      </c>
    </row>
    <row r="7" spans="2:13" x14ac:dyDescent="0.25">
      <c r="B7" s="234"/>
      <c r="C7" s="236"/>
      <c r="D7" s="236"/>
      <c r="E7" s="236"/>
      <c r="F7" s="236"/>
      <c r="G7" s="236"/>
      <c r="H7" s="236"/>
      <c r="I7" s="236"/>
      <c r="J7" s="236"/>
      <c r="K7" s="36">
        <v>1</v>
      </c>
      <c r="L7" s="60"/>
      <c r="M7" s="60"/>
    </row>
    <row r="8" spans="2:13" ht="15.75" thickBot="1" x14ac:dyDescent="0.3">
      <c r="B8" s="46"/>
      <c r="C8" s="14"/>
      <c r="D8" s="61"/>
      <c r="E8" s="61"/>
      <c r="F8" s="44" t="s">
        <v>96</v>
      </c>
      <c r="G8" s="44"/>
      <c r="H8" s="44"/>
      <c r="I8" s="44"/>
      <c r="J8" s="23"/>
      <c r="K8" s="25"/>
    </row>
    <row r="9" spans="2:13" ht="15" customHeight="1" thickBot="1" x14ac:dyDescent="0.3">
      <c r="B9" s="200" t="s">
        <v>55</v>
      </c>
      <c r="C9" s="237"/>
      <c r="D9" s="237"/>
      <c r="E9" s="237"/>
      <c r="F9" s="237"/>
      <c r="G9" s="237"/>
      <c r="H9" s="201"/>
      <c r="I9" s="62"/>
      <c r="J9" s="62"/>
      <c r="K9" s="62"/>
    </row>
    <row r="10" spans="2:13" ht="15" customHeight="1" x14ac:dyDescent="0.25">
      <c r="B10" s="238" t="s">
        <v>8</v>
      </c>
      <c r="C10" s="238"/>
      <c r="D10" s="238"/>
      <c r="E10" s="238"/>
      <c r="F10" s="238"/>
      <c r="G10" s="238"/>
      <c r="H10" s="238"/>
      <c r="I10" s="63"/>
      <c r="J10" s="63"/>
      <c r="K10" s="63"/>
    </row>
    <row r="11" spans="2:13" x14ac:dyDescent="0.25">
      <c r="B11" s="235" t="s">
        <v>9</v>
      </c>
      <c r="C11" s="235"/>
      <c r="D11" s="235"/>
      <c r="E11" s="235"/>
      <c r="F11" s="239">
        <v>44533</v>
      </c>
      <c r="G11" s="239"/>
      <c r="H11" s="239"/>
      <c r="I11" s="64"/>
      <c r="J11" s="64"/>
      <c r="K11" s="52"/>
    </row>
    <row r="12" spans="2:13" x14ac:dyDescent="0.25">
      <c r="B12" s="235" t="s">
        <v>97</v>
      </c>
      <c r="C12" s="235"/>
      <c r="D12" s="235"/>
      <c r="E12" s="235"/>
      <c r="F12" s="239" t="s">
        <v>172</v>
      </c>
      <c r="G12" s="239"/>
      <c r="H12" s="239"/>
      <c r="I12" s="64"/>
      <c r="J12" s="64"/>
      <c r="K12" s="52"/>
    </row>
    <row r="13" spans="2:13" x14ac:dyDescent="0.25">
      <c r="B13" s="235" t="s">
        <v>11</v>
      </c>
      <c r="C13" s="235"/>
      <c r="D13" s="235"/>
      <c r="E13" s="235"/>
      <c r="F13" s="239" t="s">
        <v>184</v>
      </c>
      <c r="G13" s="239"/>
      <c r="H13" s="239"/>
      <c r="I13" s="64"/>
      <c r="J13" s="64"/>
      <c r="K13" s="52"/>
    </row>
    <row r="14" spans="2:13" x14ac:dyDescent="0.25">
      <c r="B14" s="232" t="s">
        <v>53</v>
      </c>
      <c r="C14" s="232"/>
      <c r="D14" s="232"/>
      <c r="E14" s="232"/>
      <c r="F14" s="232" t="s">
        <v>13</v>
      </c>
      <c r="G14" s="232"/>
      <c r="H14" s="48" t="s">
        <v>14</v>
      </c>
      <c r="I14" s="65"/>
      <c r="K14" s="66"/>
    </row>
    <row r="15" spans="2:13" x14ac:dyDescent="0.25">
      <c r="B15" s="233" t="s">
        <v>175</v>
      </c>
      <c r="C15" s="233"/>
      <c r="D15" s="233"/>
      <c r="E15" s="233"/>
      <c r="F15" s="233" t="s">
        <v>174</v>
      </c>
      <c r="G15" s="233"/>
      <c r="H15" s="152">
        <v>44539</v>
      </c>
      <c r="I15" s="67"/>
      <c r="J15" s="68"/>
      <c r="K15" s="69"/>
    </row>
    <row r="16" spans="2:13" x14ac:dyDescent="0.25">
      <c r="B16" s="228" t="s">
        <v>15</v>
      </c>
      <c r="C16" s="228"/>
      <c r="D16" s="228"/>
      <c r="E16" s="228"/>
      <c r="F16" s="222" t="s">
        <v>173</v>
      </c>
      <c r="G16" s="223"/>
      <c r="H16" s="224"/>
      <c r="I16" s="70"/>
      <c r="J16" s="68"/>
      <c r="K16" s="68"/>
    </row>
    <row r="17" spans="1:12" ht="15.75" thickBot="1" x14ac:dyDescent="0.3">
      <c r="K17" s="95"/>
      <c r="L17" s="96"/>
    </row>
    <row r="18" spans="1:12" ht="15.75" customHeight="1" thickBot="1" x14ac:dyDescent="0.3">
      <c r="C18" s="230" t="s">
        <v>127</v>
      </c>
      <c r="D18" s="230" t="s">
        <v>121</v>
      </c>
      <c r="E18" s="220" t="s">
        <v>122</v>
      </c>
      <c r="F18" s="220" t="s">
        <v>123</v>
      </c>
      <c r="G18" s="220" t="s">
        <v>124</v>
      </c>
      <c r="H18" s="259" t="s">
        <v>125</v>
      </c>
      <c r="I18" s="261" t="s">
        <v>126</v>
      </c>
      <c r="J18" s="269" t="s">
        <v>116</v>
      </c>
      <c r="K18" s="271" t="s">
        <v>117</v>
      </c>
      <c r="L18" s="221" t="s">
        <v>118</v>
      </c>
    </row>
    <row r="19" spans="1:12" ht="26.25" thickBot="1" x14ac:dyDescent="0.3">
      <c r="B19" s="6" t="s">
        <v>0</v>
      </c>
      <c r="C19" s="231"/>
      <c r="D19" s="231"/>
      <c r="E19" s="229"/>
      <c r="F19" s="229"/>
      <c r="G19" s="229"/>
      <c r="H19" s="272"/>
      <c r="I19" s="261"/>
      <c r="J19" s="270"/>
      <c r="K19" s="271"/>
      <c r="L19" s="221"/>
    </row>
    <row r="20" spans="1:12" ht="30.75" customHeight="1" thickBot="1" x14ac:dyDescent="0.3">
      <c r="A20" s="244"/>
      <c r="B20" s="160"/>
      <c r="C20" s="161"/>
      <c r="D20" s="162"/>
      <c r="E20" s="162"/>
      <c r="F20" s="91"/>
      <c r="G20" s="163"/>
      <c r="H20" s="164"/>
      <c r="I20" s="165"/>
      <c r="J20" s="154" t="s">
        <v>104</v>
      </c>
      <c r="K20" s="92">
        <v>31</v>
      </c>
      <c r="L20" s="166">
        <v>3996</v>
      </c>
    </row>
    <row r="21" spans="1:12" ht="30.75" customHeight="1" thickBot="1" x14ac:dyDescent="0.3">
      <c r="A21" s="273"/>
      <c r="B21" s="160" t="s">
        <v>181</v>
      </c>
      <c r="C21" s="161" t="s">
        <v>193</v>
      </c>
      <c r="D21" s="162">
        <v>1</v>
      </c>
      <c r="E21" s="162">
        <v>0.45</v>
      </c>
      <c r="F21" s="91">
        <v>4</v>
      </c>
      <c r="G21" s="163">
        <f>D21*E21*F21*$K$20</f>
        <v>55.800000000000004</v>
      </c>
      <c r="H21" s="164">
        <f>(G21)/($G$33)</f>
        <v>0.17857142857142858</v>
      </c>
      <c r="I21" s="167">
        <f>G21</f>
        <v>55.800000000000004</v>
      </c>
      <c r="J21" s="155" t="s">
        <v>105</v>
      </c>
      <c r="K21" s="92">
        <v>28</v>
      </c>
      <c r="L21" s="166">
        <v>4254</v>
      </c>
    </row>
    <row r="22" spans="1:12" ht="33.950000000000003" customHeight="1" x14ac:dyDescent="0.25">
      <c r="A22" s="273"/>
      <c r="B22" s="274" t="s">
        <v>194</v>
      </c>
      <c r="C22" s="161" t="s">
        <v>190</v>
      </c>
      <c r="D22" s="162">
        <v>0</v>
      </c>
      <c r="E22" s="162">
        <v>0</v>
      </c>
      <c r="F22" s="90">
        <v>0</v>
      </c>
      <c r="G22" s="163">
        <v>0</v>
      </c>
      <c r="H22" s="164">
        <f>(G22)/($G$33)</f>
        <v>0</v>
      </c>
      <c r="I22" s="278">
        <v>0</v>
      </c>
      <c r="J22" s="155" t="s">
        <v>106</v>
      </c>
      <c r="K22" s="92">
        <v>31</v>
      </c>
      <c r="L22" s="166">
        <v>4091</v>
      </c>
    </row>
    <row r="23" spans="1:12" ht="25.5" customHeight="1" x14ac:dyDescent="0.25">
      <c r="A23" s="273"/>
      <c r="B23" s="275"/>
      <c r="C23" s="161"/>
      <c r="D23" s="162"/>
      <c r="E23" s="162"/>
      <c r="F23" s="168"/>
      <c r="G23" s="163"/>
      <c r="H23" s="164"/>
      <c r="I23" s="279"/>
      <c r="J23" s="155" t="s">
        <v>107</v>
      </c>
      <c r="K23" s="92">
        <v>30</v>
      </c>
      <c r="L23" s="166">
        <v>4129</v>
      </c>
    </row>
    <row r="24" spans="1:12" ht="27.95" customHeight="1" x14ac:dyDescent="0.25">
      <c r="A24" s="273"/>
      <c r="B24" s="275"/>
      <c r="C24" s="161"/>
      <c r="D24" s="162"/>
      <c r="E24" s="169"/>
      <c r="F24" s="170"/>
      <c r="G24" s="163"/>
      <c r="H24" s="164"/>
      <c r="I24" s="279"/>
      <c r="J24" s="155" t="s">
        <v>108</v>
      </c>
      <c r="K24" s="92">
        <v>31</v>
      </c>
      <c r="L24" s="166">
        <v>3378</v>
      </c>
    </row>
    <row r="25" spans="1:12" ht="21.95" customHeight="1" x14ac:dyDescent="0.25">
      <c r="A25" s="273"/>
      <c r="B25" s="275"/>
      <c r="C25" s="161"/>
      <c r="D25" s="162"/>
      <c r="E25" s="162"/>
      <c r="F25" s="91"/>
      <c r="G25" s="163"/>
      <c r="H25" s="164"/>
      <c r="I25" s="279"/>
      <c r="J25" s="155" t="s">
        <v>200</v>
      </c>
      <c r="K25" s="92">
        <v>30</v>
      </c>
      <c r="L25" s="166">
        <v>2936</v>
      </c>
    </row>
    <row r="26" spans="1:12" ht="21.95" customHeight="1" x14ac:dyDescent="0.25">
      <c r="A26" s="273"/>
      <c r="B26" s="276"/>
      <c r="C26" s="155"/>
      <c r="D26" s="162"/>
      <c r="E26" s="162"/>
      <c r="F26" s="170"/>
      <c r="G26" s="163"/>
      <c r="H26" s="164"/>
      <c r="I26" s="280"/>
      <c r="J26" s="155" t="s">
        <v>201</v>
      </c>
      <c r="K26" s="92">
        <v>31</v>
      </c>
      <c r="L26" s="166">
        <v>3077</v>
      </c>
    </row>
    <row r="27" spans="1:12" ht="21.95" customHeight="1" x14ac:dyDescent="0.25">
      <c r="A27" s="273"/>
      <c r="B27" s="277" t="s">
        <v>192</v>
      </c>
      <c r="C27" s="155" t="s">
        <v>185</v>
      </c>
      <c r="D27" s="162">
        <v>1</v>
      </c>
      <c r="E27" s="162">
        <v>0.38</v>
      </c>
      <c r="F27" s="168">
        <v>4</v>
      </c>
      <c r="G27" s="163">
        <f>D27*E27*F27*$K$20</f>
        <v>47.12</v>
      </c>
      <c r="H27" s="164">
        <f>(G27)/($G$33)</f>
        <v>0.15079365079365079</v>
      </c>
      <c r="I27" s="278">
        <f>SUM(G27:G28)</f>
        <v>177.32</v>
      </c>
      <c r="J27" s="155" t="s">
        <v>202</v>
      </c>
      <c r="K27" s="92">
        <v>31</v>
      </c>
      <c r="L27" s="166">
        <v>3320</v>
      </c>
    </row>
    <row r="28" spans="1:12" ht="39" customHeight="1" x14ac:dyDescent="0.25">
      <c r="A28" s="273"/>
      <c r="B28" s="275"/>
      <c r="C28" s="172" t="s">
        <v>193</v>
      </c>
      <c r="D28" s="173">
        <v>3</v>
      </c>
      <c r="E28" s="162">
        <v>0.35</v>
      </c>
      <c r="F28" s="170">
        <v>4</v>
      </c>
      <c r="G28" s="163">
        <f>D28*E28*F28*$K$20</f>
        <v>130.19999999999999</v>
      </c>
      <c r="H28" s="164">
        <f>(G28)/($G$33)</f>
        <v>0.41666666666666663</v>
      </c>
      <c r="I28" s="279"/>
      <c r="J28" s="155" t="s">
        <v>112</v>
      </c>
      <c r="K28" s="92">
        <v>30</v>
      </c>
      <c r="L28" s="166">
        <v>3246</v>
      </c>
    </row>
    <row r="29" spans="1:12" ht="39" customHeight="1" x14ac:dyDescent="0.25">
      <c r="A29" s="144"/>
      <c r="B29" s="275"/>
      <c r="C29" s="172"/>
      <c r="D29" s="173"/>
      <c r="E29" s="162"/>
      <c r="F29" s="170"/>
      <c r="G29" s="163"/>
      <c r="H29" s="164"/>
      <c r="I29" s="279"/>
      <c r="J29" s="155" t="s">
        <v>203</v>
      </c>
      <c r="K29" s="92">
        <v>31</v>
      </c>
      <c r="L29" s="166">
        <v>3898</v>
      </c>
    </row>
    <row r="30" spans="1:12" ht="39" customHeight="1" x14ac:dyDescent="0.25">
      <c r="A30" s="144"/>
      <c r="B30" s="276"/>
      <c r="C30" s="172"/>
      <c r="D30" s="173"/>
      <c r="E30" s="173"/>
      <c r="F30" s="170"/>
      <c r="G30" s="163"/>
      <c r="H30" s="164"/>
      <c r="I30" s="280"/>
      <c r="J30" s="155" t="s">
        <v>114</v>
      </c>
      <c r="K30" s="92">
        <v>30</v>
      </c>
      <c r="L30" s="166">
        <v>4052</v>
      </c>
    </row>
    <row r="31" spans="1:12" ht="39" customHeight="1" x14ac:dyDescent="0.25">
      <c r="A31" s="144"/>
      <c r="B31" s="171" t="s">
        <v>186</v>
      </c>
      <c r="C31" s="172" t="s">
        <v>198</v>
      </c>
      <c r="D31" s="173">
        <v>2</v>
      </c>
      <c r="E31" s="162">
        <v>0.32</v>
      </c>
      <c r="F31" s="170">
        <v>4</v>
      </c>
      <c r="G31" s="163">
        <f>D31*E31*F31*$K$20</f>
        <v>79.36</v>
      </c>
      <c r="H31" s="164">
        <f>(G31)/($G$33)</f>
        <v>0.25396825396825395</v>
      </c>
      <c r="I31" s="167">
        <f t="shared" ref="I31:I33" si="0">G31</f>
        <v>79.36</v>
      </c>
      <c r="J31" s="155" t="s">
        <v>115</v>
      </c>
      <c r="K31" s="94">
        <v>31</v>
      </c>
      <c r="L31" s="166" t="s">
        <v>190</v>
      </c>
    </row>
    <row r="32" spans="1:12" ht="39" customHeight="1" x14ac:dyDescent="0.25">
      <c r="A32" s="144"/>
      <c r="B32" s="171"/>
      <c r="C32" s="172"/>
      <c r="D32" s="173"/>
      <c r="E32" s="173"/>
      <c r="F32" s="170"/>
      <c r="G32" s="163"/>
      <c r="H32" s="164"/>
      <c r="I32" s="167">
        <f t="shared" si="0"/>
        <v>0</v>
      </c>
      <c r="J32" s="155"/>
      <c r="K32" s="99"/>
      <c r="L32" s="166"/>
    </row>
    <row r="33" spans="2:24" s="2" customFormat="1" ht="24" thickBot="1" x14ac:dyDescent="0.4">
      <c r="B33" s="174"/>
      <c r="C33" s="175" t="s">
        <v>1</v>
      </c>
      <c r="D33" s="176">
        <f>SUM(D20:D32)</f>
        <v>7</v>
      </c>
      <c r="E33" s="176">
        <f>SUM(E20:E28)</f>
        <v>1.1800000000000002</v>
      </c>
      <c r="F33" s="177"/>
      <c r="G33" s="178">
        <f>SUM(G20:G32)</f>
        <v>312.48</v>
      </c>
      <c r="H33" s="179">
        <f>SUM(H20:H32)</f>
        <v>1</v>
      </c>
      <c r="I33" s="167">
        <f t="shared" si="0"/>
        <v>312.48</v>
      </c>
      <c r="J33" s="155"/>
      <c r="K33" s="100"/>
      <c r="L33" s="166"/>
      <c r="M33" s="31"/>
      <c r="N33" s="32"/>
    </row>
    <row r="34" spans="2:24" ht="15.75" thickBot="1" x14ac:dyDescent="0.3">
      <c r="B34" s="53"/>
      <c r="C34" s="53"/>
      <c r="D34" s="53"/>
      <c r="E34" s="53"/>
      <c r="F34" s="53"/>
      <c r="G34" s="53"/>
      <c r="H34" s="53"/>
      <c r="I34" s="53"/>
      <c r="J34" s="40" t="s">
        <v>102</v>
      </c>
      <c r="K34" s="101">
        <f>SUM(K20:K31)</f>
        <v>365</v>
      </c>
      <c r="L34" s="159">
        <f>SUM(L20:L31)</f>
        <v>40377</v>
      </c>
    </row>
    <row r="35" spans="2:24" x14ac:dyDescent="0.25">
      <c r="B35" s="143"/>
    </row>
    <row r="36" spans="2:24" x14ac:dyDescent="0.25">
      <c r="B36" s="143"/>
    </row>
    <row r="37" spans="2:24" x14ac:dyDescent="0.25"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</row>
    <row r="38" spans="2:24" ht="15" customHeight="1" x14ac:dyDescent="0.25">
      <c r="B38" s="76"/>
      <c r="C38" s="76"/>
      <c r="D38" s="77"/>
      <c r="E38" s="77"/>
      <c r="F38" s="76"/>
      <c r="G38" s="76"/>
      <c r="H38" s="76"/>
      <c r="I38" s="76"/>
      <c r="J38" s="76"/>
      <c r="K38" s="76"/>
      <c r="L38" s="76"/>
      <c r="M38" s="76"/>
      <c r="O38" s="55" t="s">
        <v>71</v>
      </c>
      <c r="P38" s="56"/>
      <c r="Q38" s="56"/>
      <c r="R38" s="56"/>
      <c r="S38" s="56"/>
      <c r="T38" s="56"/>
      <c r="U38" s="56"/>
      <c r="V38" s="56"/>
      <c r="W38" s="56"/>
      <c r="X38" s="56"/>
    </row>
    <row r="39" spans="2:24" ht="16.5" customHeight="1" x14ac:dyDescent="0.25">
      <c r="B39"/>
      <c r="F39"/>
      <c r="G39"/>
      <c r="H39"/>
      <c r="I39"/>
      <c r="J39"/>
      <c r="K39"/>
      <c r="O39" s="56"/>
      <c r="P39" s="56"/>
      <c r="Q39" s="56"/>
      <c r="R39" s="56"/>
      <c r="S39" s="56"/>
      <c r="T39" s="56"/>
      <c r="U39" s="56"/>
      <c r="V39" s="56"/>
      <c r="W39" s="56"/>
      <c r="X39" s="56"/>
    </row>
    <row r="40" spans="2:24" ht="15" customHeight="1" x14ac:dyDescent="0.25">
      <c r="B40"/>
      <c r="F40"/>
      <c r="G40"/>
      <c r="H40"/>
      <c r="I40"/>
      <c r="J40"/>
      <c r="K40"/>
      <c r="O40" s="54" t="s">
        <v>72</v>
      </c>
      <c r="P40" s="54"/>
      <c r="Q40" s="54"/>
      <c r="R40" s="54"/>
      <c r="S40" s="54"/>
      <c r="T40" s="54"/>
      <c r="U40" s="54"/>
      <c r="V40" s="54"/>
      <c r="W40" s="54"/>
      <c r="X40" s="54"/>
    </row>
    <row r="41" spans="2:24" ht="15" customHeight="1" x14ac:dyDescent="0.25">
      <c r="B41"/>
      <c r="F41"/>
      <c r="G41"/>
      <c r="H41"/>
      <c r="I41"/>
      <c r="J41"/>
      <c r="K41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2:24" ht="15" customHeight="1" x14ac:dyDescent="0.25">
      <c r="B42"/>
      <c r="F42"/>
      <c r="G42"/>
      <c r="H42"/>
      <c r="I42"/>
      <c r="J42"/>
      <c r="K42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2:24" ht="15" customHeight="1" x14ac:dyDescent="0.25">
      <c r="B43"/>
      <c r="F43"/>
      <c r="G43"/>
      <c r="H43"/>
      <c r="I43"/>
      <c r="J43"/>
      <c r="K43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2:24" ht="15" customHeight="1" x14ac:dyDescent="0.25">
      <c r="B44"/>
      <c r="F44"/>
      <c r="G44"/>
      <c r="H44"/>
      <c r="I44"/>
      <c r="J44"/>
      <c r="K4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2:24" ht="15" customHeight="1" x14ac:dyDescent="0.25">
      <c r="B45"/>
      <c r="F45"/>
      <c r="G45"/>
      <c r="H45"/>
      <c r="I45"/>
      <c r="J45"/>
      <c r="K45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2:24" ht="15" customHeight="1" x14ac:dyDescent="0.25">
      <c r="B46"/>
      <c r="F46"/>
      <c r="G46"/>
      <c r="H46"/>
      <c r="I46"/>
      <c r="J46"/>
      <c r="K46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2:24" ht="15" customHeight="1" x14ac:dyDescent="0.25">
      <c r="B47"/>
      <c r="F47"/>
      <c r="G47"/>
      <c r="H47"/>
      <c r="I47"/>
      <c r="J47"/>
      <c r="K47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2:24" ht="15" customHeight="1" x14ac:dyDescent="0.25">
      <c r="B48"/>
      <c r="F48"/>
      <c r="G48"/>
      <c r="H48"/>
      <c r="I48"/>
      <c r="J48"/>
      <c r="K48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2:24" ht="15" customHeight="1" x14ac:dyDescent="0.25">
      <c r="B49"/>
      <c r="F49"/>
      <c r="G49"/>
      <c r="H49"/>
      <c r="I49"/>
      <c r="J49"/>
      <c r="K49"/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2:24" ht="15" customHeight="1" x14ac:dyDescent="0.25">
      <c r="B50"/>
      <c r="F50"/>
      <c r="G50"/>
      <c r="H50"/>
      <c r="I50"/>
      <c r="J50"/>
      <c r="K50"/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2:24" ht="15" customHeight="1" x14ac:dyDescent="0.25">
      <c r="B51"/>
      <c r="F51"/>
      <c r="G51"/>
      <c r="H51"/>
      <c r="I51"/>
      <c r="J51"/>
      <c r="K51"/>
      <c r="O51" s="54"/>
      <c r="P51" s="54"/>
      <c r="Q51" s="54"/>
      <c r="R51" s="54"/>
      <c r="S51" s="54"/>
      <c r="T51" s="54"/>
      <c r="U51" s="54"/>
      <c r="V51" s="54"/>
      <c r="W51" s="54"/>
      <c r="X51" s="54"/>
    </row>
    <row r="52" spans="2:24" ht="15" customHeight="1" x14ac:dyDescent="0.25">
      <c r="B52"/>
      <c r="F52"/>
      <c r="G52"/>
      <c r="H52"/>
      <c r="I52"/>
      <c r="J52"/>
      <c r="K52"/>
      <c r="O52" s="54"/>
      <c r="P52" s="54"/>
      <c r="Q52" s="54"/>
      <c r="R52" s="54"/>
      <c r="S52" s="54"/>
      <c r="T52" s="54"/>
      <c r="U52" s="54"/>
      <c r="V52" s="54"/>
      <c r="W52" s="54"/>
      <c r="X52" s="54"/>
    </row>
    <row r="53" spans="2:24" ht="16.5" x14ac:dyDescent="0.25">
      <c r="B53"/>
      <c r="F53"/>
      <c r="G53"/>
      <c r="H53"/>
      <c r="I53"/>
      <c r="J53"/>
      <c r="K53"/>
      <c r="O53" s="54"/>
      <c r="P53" s="54"/>
      <c r="Q53" s="54"/>
      <c r="R53" s="54"/>
      <c r="S53" s="54"/>
      <c r="T53" s="54"/>
      <c r="U53" s="54"/>
      <c r="V53" s="54"/>
      <c r="W53" s="54"/>
      <c r="X53" s="54"/>
    </row>
    <row r="54" spans="2:24" x14ac:dyDescent="0.25">
      <c r="B54"/>
      <c r="F54"/>
      <c r="G54"/>
      <c r="H54"/>
      <c r="I54"/>
      <c r="J54"/>
      <c r="K54"/>
      <c r="O54" s="51"/>
      <c r="P54" s="51"/>
      <c r="Q54" s="51"/>
      <c r="R54" s="51"/>
      <c r="S54" s="51"/>
      <c r="T54" s="51"/>
      <c r="U54" s="51"/>
      <c r="V54" s="51"/>
      <c r="W54" s="51"/>
      <c r="X54" s="51"/>
    </row>
    <row r="55" spans="2:24" x14ac:dyDescent="0.25">
      <c r="B55"/>
      <c r="F55"/>
      <c r="G55"/>
      <c r="H55"/>
      <c r="I55"/>
      <c r="J55"/>
      <c r="K55"/>
      <c r="O55" s="51"/>
      <c r="P55" s="51"/>
      <c r="Q55" s="51"/>
      <c r="R55" s="51"/>
      <c r="S55" s="51"/>
      <c r="T55" s="51"/>
      <c r="U55" s="51"/>
      <c r="V55" s="51"/>
      <c r="W55" s="51"/>
      <c r="X55" s="51"/>
    </row>
    <row r="56" spans="2:24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O56" s="51"/>
      <c r="P56" s="51"/>
      <c r="Q56" s="51"/>
      <c r="R56" s="51"/>
      <c r="S56" s="51"/>
      <c r="T56" s="51"/>
      <c r="U56" s="51"/>
      <c r="V56" s="51"/>
      <c r="W56" s="51"/>
      <c r="X56" s="51"/>
    </row>
    <row r="57" spans="2:24" ht="16.5" x14ac:dyDescent="0.25">
      <c r="B57" s="76"/>
      <c r="C57" s="76"/>
      <c r="D57" s="77"/>
      <c r="E57" s="77"/>
      <c r="F57" s="76"/>
      <c r="G57" s="76"/>
      <c r="H57" s="76"/>
      <c r="I57" s="76"/>
      <c r="J57" s="76"/>
      <c r="K57" s="76"/>
      <c r="L57" s="76"/>
      <c r="M57" s="76"/>
      <c r="O57" s="55" t="s">
        <v>71</v>
      </c>
      <c r="P57" s="56"/>
      <c r="Q57" s="56"/>
      <c r="R57" s="56"/>
      <c r="S57" s="56"/>
      <c r="T57" s="56"/>
      <c r="U57" s="56"/>
      <c r="V57" s="56"/>
      <c r="W57" s="56"/>
      <c r="X57" s="56"/>
    </row>
    <row r="58" spans="2:24" ht="16.5" customHeight="1" x14ac:dyDescent="0.25">
      <c r="B58"/>
      <c r="F58"/>
      <c r="G58"/>
      <c r="H58"/>
      <c r="I58"/>
      <c r="J58"/>
      <c r="K58"/>
      <c r="O58" s="56"/>
      <c r="P58" s="56"/>
      <c r="Q58" s="56"/>
      <c r="R58" s="56"/>
      <c r="S58" s="56"/>
      <c r="T58" s="56"/>
      <c r="U58" s="56"/>
      <c r="V58" s="56"/>
      <c r="W58" s="56"/>
      <c r="X58" s="56"/>
    </row>
    <row r="59" spans="2:24" ht="15" customHeight="1" x14ac:dyDescent="0.25">
      <c r="B59"/>
      <c r="F59"/>
      <c r="G59"/>
      <c r="H59"/>
      <c r="I59"/>
      <c r="J59"/>
      <c r="K59"/>
      <c r="O59" s="57"/>
      <c r="P59" s="57"/>
      <c r="Q59" s="57"/>
      <c r="R59" s="57"/>
      <c r="S59" s="57"/>
      <c r="T59" s="57"/>
      <c r="U59" s="57"/>
      <c r="V59" s="57"/>
      <c r="W59" s="57"/>
      <c r="X59" s="57"/>
    </row>
    <row r="60" spans="2:24" x14ac:dyDescent="0.25">
      <c r="B60"/>
      <c r="F60"/>
      <c r="G60"/>
      <c r="H60"/>
      <c r="I60"/>
      <c r="J60"/>
      <c r="K60"/>
      <c r="O60" s="57"/>
      <c r="P60" s="57"/>
      <c r="Q60" s="57"/>
      <c r="R60" s="57"/>
      <c r="S60" s="57"/>
      <c r="T60" s="57"/>
      <c r="U60" s="57"/>
      <c r="V60" s="57"/>
      <c r="W60" s="57"/>
      <c r="X60" s="57"/>
    </row>
    <row r="61" spans="2:24" x14ac:dyDescent="0.25">
      <c r="B61"/>
      <c r="F61"/>
      <c r="G61"/>
      <c r="H61"/>
      <c r="I61"/>
      <c r="J61"/>
      <c r="K61"/>
      <c r="O61" s="57"/>
      <c r="P61" s="57"/>
      <c r="Q61" s="57"/>
      <c r="R61" s="57"/>
      <c r="S61" s="57"/>
      <c r="T61" s="57"/>
      <c r="U61" s="57"/>
      <c r="V61" s="57"/>
      <c r="W61" s="57"/>
      <c r="X61" s="57"/>
    </row>
    <row r="62" spans="2:24" x14ac:dyDescent="0.25">
      <c r="B62"/>
      <c r="F62"/>
      <c r="G62"/>
      <c r="H62"/>
      <c r="I62"/>
      <c r="J62"/>
      <c r="K62"/>
      <c r="O62" s="57"/>
      <c r="P62" s="57"/>
      <c r="Q62" s="57"/>
      <c r="R62" s="57"/>
      <c r="S62" s="57"/>
      <c r="T62" s="57"/>
      <c r="U62" s="57"/>
      <c r="V62" s="57"/>
      <c r="W62" s="57"/>
      <c r="X62" s="57"/>
    </row>
    <row r="63" spans="2:24" x14ac:dyDescent="0.25">
      <c r="B63"/>
      <c r="F63"/>
      <c r="G63"/>
      <c r="H63"/>
      <c r="I63"/>
      <c r="J63"/>
      <c r="K63"/>
      <c r="O63" s="57"/>
      <c r="P63" s="57"/>
      <c r="Q63" s="57"/>
      <c r="R63" s="57"/>
      <c r="S63" s="57"/>
      <c r="T63" s="57"/>
      <c r="U63" s="57"/>
      <c r="V63" s="57"/>
      <c r="W63" s="57"/>
      <c r="X63" s="57"/>
    </row>
    <row r="64" spans="2:24" x14ac:dyDescent="0.25">
      <c r="B64"/>
      <c r="F64"/>
      <c r="G64"/>
      <c r="H64"/>
      <c r="I64"/>
      <c r="J64"/>
      <c r="K64"/>
      <c r="O64" s="57"/>
      <c r="P64" s="57"/>
      <c r="Q64" s="57"/>
      <c r="R64" s="57"/>
      <c r="S64" s="57"/>
      <c r="T64" s="57"/>
      <c r="U64" s="57"/>
      <c r="V64" s="57"/>
      <c r="W64" s="57"/>
      <c r="X64" s="57"/>
    </row>
    <row r="65" spans="2:24" x14ac:dyDescent="0.25">
      <c r="B65"/>
      <c r="F65"/>
      <c r="G65"/>
      <c r="H65"/>
      <c r="I65"/>
      <c r="J65"/>
      <c r="K65"/>
      <c r="O65" s="57"/>
      <c r="P65" s="57"/>
      <c r="Q65" s="57"/>
      <c r="R65" s="57"/>
      <c r="S65" s="57"/>
      <c r="T65" s="57"/>
      <c r="U65" s="57"/>
      <c r="V65" s="57"/>
      <c r="W65" s="57"/>
      <c r="X65" s="57"/>
    </row>
    <row r="66" spans="2:24" x14ac:dyDescent="0.25">
      <c r="B66"/>
      <c r="F66"/>
      <c r="G66"/>
      <c r="H66"/>
      <c r="I66"/>
      <c r="J66"/>
      <c r="K66"/>
      <c r="O66" s="57"/>
      <c r="P66" s="57"/>
      <c r="Q66" s="57"/>
      <c r="R66" s="57"/>
      <c r="S66" s="57"/>
      <c r="T66" s="57"/>
      <c r="U66" s="57"/>
      <c r="V66" s="57"/>
      <c r="W66" s="57"/>
      <c r="X66" s="57"/>
    </row>
    <row r="67" spans="2:24" x14ac:dyDescent="0.25">
      <c r="B67"/>
      <c r="F67"/>
      <c r="G67"/>
      <c r="H67"/>
      <c r="I67"/>
      <c r="J67"/>
      <c r="K67"/>
      <c r="O67" s="57"/>
      <c r="P67" s="57"/>
      <c r="Q67" s="57"/>
      <c r="R67" s="57"/>
      <c r="S67" s="57"/>
      <c r="T67" s="57"/>
      <c r="U67" s="57"/>
      <c r="V67" s="57"/>
      <c r="W67" s="57"/>
      <c r="X67" s="57"/>
    </row>
    <row r="68" spans="2:24" x14ac:dyDescent="0.25">
      <c r="B68"/>
      <c r="F68"/>
      <c r="G68"/>
      <c r="H68"/>
      <c r="I68"/>
      <c r="J68"/>
      <c r="K68"/>
      <c r="O68" s="57"/>
      <c r="P68" s="57"/>
      <c r="Q68" s="57"/>
      <c r="R68" s="57"/>
      <c r="S68" s="57"/>
      <c r="T68" s="57"/>
      <c r="U68" s="57"/>
      <c r="V68" s="57"/>
      <c r="W68" s="57"/>
      <c r="X68" s="57"/>
    </row>
    <row r="69" spans="2:24" x14ac:dyDescent="0.25">
      <c r="B69"/>
      <c r="F69"/>
      <c r="G69"/>
      <c r="H69"/>
      <c r="I69"/>
      <c r="J69"/>
      <c r="K69"/>
      <c r="O69" s="57"/>
      <c r="P69" s="57"/>
      <c r="Q69" s="57"/>
      <c r="R69" s="57"/>
      <c r="S69" s="57"/>
      <c r="T69" s="57"/>
      <c r="U69" s="57"/>
      <c r="V69" s="57"/>
      <c r="W69" s="57"/>
      <c r="X69" s="57"/>
    </row>
    <row r="70" spans="2:24" x14ac:dyDescent="0.25">
      <c r="B70"/>
      <c r="F70"/>
      <c r="G70"/>
      <c r="H70"/>
      <c r="I70"/>
      <c r="J70"/>
      <c r="K70"/>
      <c r="O70" s="57"/>
      <c r="P70" s="57"/>
      <c r="Q70" s="57"/>
      <c r="R70" s="57"/>
      <c r="S70" s="57"/>
      <c r="T70" s="57"/>
      <c r="U70" s="57"/>
      <c r="V70" s="57"/>
      <c r="W70" s="57"/>
      <c r="X70" s="57"/>
    </row>
    <row r="71" spans="2:24" x14ac:dyDescent="0.25">
      <c r="B71"/>
      <c r="F71"/>
      <c r="G71"/>
      <c r="H71"/>
      <c r="I71"/>
      <c r="J71"/>
      <c r="K71"/>
      <c r="O71" s="57"/>
      <c r="P71" s="57"/>
      <c r="Q71" s="57"/>
      <c r="R71" s="57"/>
      <c r="S71" s="57"/>
      <c r="T71" s="57"/>
      <c r="U71" s="57"/>
      <c r="V71" s="57"/>
      <c r="W71" s="57"/>
      <c r="X71" s="57"/>
    </row>
    <row r="72" spans="2:24" x14ac:dyDescent="0.25">
      <c r="B72"/>
      <c r="F72"/>
      <c r="G72"/>
      <c r="H72"/>
      <c r="I72"/>
      <c r="J72"/>
      <c r="K72"/>
      <c r="O72" s="57"/>
      <c r="P72" s="57"/>
      <c r="Q72" s="57"/>
      <c r="R72" s="57"/>
      <c r="S72" s="57"/>
      <c r="T72" s="57"/>
      <c r="U72" s="57"/>
      <c r="V72" s="57"/>
      <c r="W72" s="57"/>
      <c r="X72" s="57"/>
    </row>
    <row r="73" spans="2:24" x14ac:dyDescent="0.25">
      <c r="B73"/>
      <c r="F73"/>
      <c r="G73"/>
      <c r="H73"/>
      <c r="I73"/>
      <c r="J73"/>
      <c r="K73"/>
      <c r="O73" s="57"/>
      <c r="P73" s="57"/>
      <c r="Q73" s="57"/>
      <c r="R73" s="57"/>
      <c r="S73" s="57"/>
      <c r="T73" s="57"/>
      <c r="U73" s="57"/>
      <c r="V73" s="57"/>
      <c r="W73" s="57"/>
      <c r="X73" s="57"/>
    </row>
    <row r="74" spans="2:24" x14ac:dyDescent="0.25">
      <c r="B74"/>
      <c r="F74"/>
      <c r="G74"/>
      <c r="H74"/>
      <c r="I74"/>
      <c r="J74"/>
      <c r="K74"/>
      <c r="O74" s="57"/>
      <c r="P74" s="57"/>
      <c r="Q74" s="57"/>
      <c r="R74" s="57"/>
      <c r="S74" s="57"/>
      <c r="T74" s="57"/>
      <c r="U74" s="57"/>
      <c r="V74" s="57"/>
      <c r="W74" s="57"/>
      <c r="X74" s="57"/>
    </row>
    <row r="75" spans="2:24" x14ac:dyDescent="0.25">
      <c r="B75"/>
      <c r="F75"/>
      <c r="G75"/>
      <c r="H75"/>
      <c r="I75"/>
      <c r="J75"/>
      <c r="K75"/>
      <c r="O75" s="57"/>
      <c r="P75" s="57"/>
      <c r="Q75" s="57"/>
      <c r="R75" s="57"/>
      <c r="S75" s="57"/>
      <c r="T75" s="57"/>
      <c r="U75" s="57"/>
      <c r="V75" s="57"/>
      <c r="W75" s="57"/>
      <c r="X75" s="57"/>
    </row>
    <row r="76" spans="2:24" x14ac:dyDescent="0.25">
      <c r="B76"/>
      <c r="F76"/>
      <c r="G76"/>
      <c r="H76"/>
      <c r="I76"/>
      <c r="J76"/>
      <c r="K76"/>
      <c r="O76" s="57"/>
      <c r="P76" s="57"/>
      <c r="Q76" s="57"/>
      <c r="R76" s="57"/>
      <c r="S76" s="57"/>
      <c r="T76" s="57"/>
      <c r="U76" s="57"/>
      <c r="V76" s="57"/>
      <c r="W76" s="57"/>
      <c r="X76" s="57"/>
    </row>
    <row r="77" spans="2:24" x14ac:dyDescent="0.25">
      <c r="B77"/>
      <c r="F77"/>
      <c r="G77"/>
      <c r="H77"/>
      <c r="I77"/>
      <c r="J77"/>
      <c r="K77"/>
      <c r="O77" s="14"/>
      <c r="P77" s="14"/>
      <c r="Q77" s="14"/>
      <c r="R77" s="14"/>
    </row>
    <row r="78" spans="2:24" x14ac:dyDescent="0.25">
      <c r="B78"/>
      <c r="F78"/>
      <c r="G78"/>
      <c r="H78"/>
      <c r="I78"/>
      <c r="J78"/>
      <c r="K78"/>
      <c r="O78" s="14"/>
      <c r="P78" s="14"/>
      <c r="Q78" s="14"/>
      <c r="R78" s="14"/>
    </row>
    <row r="79" spans="2:24" x14ac:dyDescent="0.25">
      <c r="B79"/>
      <c r="F79"/>
      <c r="G79"/>
      <c r="H79"/>
      <c r="I79"/>
      <c r="J79"/>
      <c r="K79"/>
      <c r="O79" s="14"/>
      <c r="P79" s="14"/>
      <c r="Q79" s="14"/>
      <c r="R79" s="14"/>
    </row>
    <row r="80" spans="2:24" x14ac:dyDescent="0.25">
      <c r="B80"/>
      <c r="F80"/>
      <c r="G80"/>
      <c r="H80"/>
      <c r="I80"/>
      <c r="J80"/>
      <c r="K80"/>
      <c r="O80" s="14"/>
      <c r="P80" s="14"/>
      <c r="Q80" s="14"/>
      <c r="R80" s="14"/>
    </row>
    <row r="81" spans="2:24" x14ac:dyDescent="0.25">
      <c r="B81"/>
      <c r="F81"/>
      <c r="G81"/>
      <c r="H81"/>
      <c r="I81"/>
      <c r="J81"/>
      <c r="K81"/>
      <c r="O81" s="14"/>
      <c r="P81" s="14"/>
      <c r="Q81" s="14"/>
      <c r="R81" s="14"/>
    </row>
    <row r="82" spans="2:24" x14ac:dyDescent="0.25">
      <c r="B82"/>
      <c r="F82"/>
      <c r="G82"/>
      <c r="H82"/>
      <c r="I82"/>
      <c r="J82"/>
      <c r="K82"/>
      <c r="O82" s="14"/>
      <c r="P82" s="14"/>
      <c r="Q82" s="14"/>
      <c r="R82" s="14"/>
    </row>
    <row r="83" spans="2:24" x14ac:dyDescent="0.25">
      <c r="B83"/>
      <c r="F83"/>
      <c r="G83"/>
      <c r="H83"/>
      <c r="I83"/>
      <c r="J83"/>
      <c r="K83"/>
      <c r="O83" s="14"/>
      <c r="P83" s="14"/>
      <c r="Q83" s="14"/>
      <c r="R83" s="14"/>
    </row>
    <row r="84" spans="2:24" x14ac:dyDescent="0.25">
      <c r="B84"/>
      <c r="F84"/>
      <c r="G84"/>
      <c r="H84"/>
      <c r="I84"/>
      <c r="J84"/>
      <c r="K84"/>
      <c r="O84" s="14"/>
      <c r="P84" s="14"/>
      <c r="Q84" s="14"/>
      <c r="R84" s="14"/>
    </row>
    <row r="85" spans="2:24" x14ac:dyDescent="0.25">
      <c r="B85"/>
      <c r="F85"/>
      <c r="G85"/>
      <c r="H85"/>
      <c r="I85"/>
      <c r="J85"/>
      <c r="K85"/>
      <c r="O85" s="14"/>
      <c r="P85" s="14"/>
      <c r="Q85" s="14"/>
      <c r="R85" s="14"/>
    </row>
    <row r="86" spans="2:24" x14ac:dyDescent="0.25">
      <c r="B86"/>
      <c r="F86"/>
      <c r="G86"/>
      <c r="H86"/>
      <c r="I86"/>
      <c r="J86"/>
      <c r="K86"/>
      <c r="O86" s="14"/>
      <c r="P86" s="14"/>
      <c r="Q86" s="14"/>
      <c r="R86" s="14"/>
    </row>
    <row r="87" spans="2:24" x14ac:dyDescent="0.25">
      <c r="B87"/>
      <c r="F87"/>
      <c r="G87"/>
      <c r="H87"/>
      <c r="I87"/>
      <c r="J87"/>
      <c r="K87"/>
      <c r="O87" s="14"/>
      <c r="P87" s="14"/>
      <c r="Q87" s="14"/>
      <c r="R87" s="14"/>
    </row>
    <row r="88" spans="2:24" x14ac:dyDescent="0.25">
      <c r="B88"/>
      <c r="F88"/>
      <c r="G88"/>
      <c r="H88"/>
      <c r="I88"/>
      <c r="J88"/>
      <c r="K88"/>
      <c r="O88" s="14"/>
      <c r="P88" s="14"/>
      <c r="Q88" s="14"/>
      <c r="R88" s="14"/>
    </row>
    <row r="89" spans="2:24" x14ac:dyDescent="0.25">
      <c r="B89"/>
      <c r="F89"/>
      <c r="G89"/>
      <c r="H89"/>
      <c r="I89"/>
      <c r="J89"/>
      <c r="K89"/>
      <c r="O89" s="14"/>
      <c r="P89" s="14"/>
      <c r="Q89" s="14"/>
      <c r="R89" s="14"/>
    </row>
    <row r="90" spans="2:24" x14ac:dyDescent="0.25">
      <c r="B90"/>
      <c r="F90"/>
      <c r="G90"/>
      <c r="H90"/>
      <c r="I90"/>
      <c r="J90"/>
      <c r="K90"/>
      <c r="O90" s="14"/>
      <c r="P90" s="14"/>
      <c r="Q90" s="14"/>
      <c r="R90" s="14"/>
    </row>
    <row r="91" spans="2:24" x14ac:dyDescent="0.25">
      <c r="B91"/>
      <c r="F91"/>
      <c r="G91"/>
      <c r="H91"/>
      <c r="I91"/>
      <c r="J91"/>
      <c r="K91"/>
      <c r="O91" s="14"/>
      <c r="P91" s="14"/>
      <c r="Q91" s="14"/>
      <c r="R91" s="14"/>
    </row>
    <row r="92" spans="2:24" x14ac:dyDescent="0.25">
      <c r="B92"/>
      <c r="F92"/>
      <c r="G92"/>
      <c r="H92"/>
      <c r="I92"/>
      <c r="J92"/>
      <c r="K92"/>
      <c r="O92" s="14"/>
      <c r="P92" s="14"/>
      <c r="Q92" s="14"/>
      <c r="R92" s="14"/>
    </row>
    <row r="93" spans="2:24" x14ac:dyDescent="0.25">
      <c r="B93"/>
      <c r="F93"/>
      <c r="G93"/>
      <c r="H93"/>
      <c r="I93"/>
      <c r="J93"/>
      <c r="K93"/>
      <c r="O93" s="14"/>
      <c r="P93" s="14"/>
      <c r="Q93" s="14"/>
      <c r="R93" s="14"/>
    </row>
    <row r="94" spans="2:24" ht="15.75" thickBot="1" x14ac:dyDescent="0.3">
      <c r="B94" s="241" t="s">
        <v>27</v>
      </c>
      <c r="C94" s="241"/>
      <c r="D94" s="241"/>
      <c r="E94" s="241"/>
      <c r="F94" s="241"/>
      <c r="G94" s="241"/>
      <c r="H94" s="241"/>
      <c r="I94" s="241"/>
      <c r="J94" s="241"/>
      <c r="K94" s="241"/>
      <c r="L94" s="241"/>
      <c r="M94" s="241"/>
    </row>
    <row r="95" spans="2:24" ht="16.5" customHeight="1" x14ac:dyDescent="0.25">
      <c r="B95"/>
      <c r="F95"/>
      <c r="G95"/>
      <c r="H95"/>
      <c r="I95"/>
      <c r="J95"/>
      <c r="K95"/>
      <c r="O95" s="242" t="s">
        <v>71</v>
      </c>
      <c r="P95" s="243"/>
      <c r="Q95" s="243"/>
      <c r="R95" s="243"/>
      <c r="S95" s="243"/>
      <c r="T95" s="243"/>
      <c r="U95" s="243"/>
      <c r="V95" s="243"/>
      <c r="W95" s="243"/>
      <c r="X95" s="243"/>
    </row>
    <row r="96" spans="2:24" ht="15" customHeight="1" x14ac:dyDescent="0.25">
      <c r="B96" s="5" t="s">
        <v>3</v>
      </c>
      <c r="C96" s="5" t="s">
        <v>4</v>
      </c>
      <c r="D96" s="58" t="s">
        <v>70</v>
      </c>
      <c r="F96"/>
      <c r="G96"/>
      <c r="H96"/>
      <c r="I96"/>
      <c r="J96"/>
      <c r="K96"/>
      <c r="O96" s="243"/>
      <c r="P96" s="243"/>
      <c r="Q96" s="243"/>
      <c r="R96" s="243"/>
      <c r="S96" s="243"/>
      <c r="T96" s="243"/>
      <c r="U96" s="243"/>
      <c r="V96" s="243"/>
      <c r="W96" s="243"/>
      <c r="X96" s="243"/>
    </row>
    <row r="97" spans="2:24" ht="15" customHeight="1" x14ac:dyDescent="0.25">
      <c r="B97" s="4" t="s">
        <v>69</v>
      </c>
      <c r="C97">
        <v>546</v>
      </c>
      <c r="D97" s="58">
        <v>142.536</v>
      </c>
      <c r="F97"/>
      <c r="G97"/>
      <c r="H97"/>
      <c r="I97"/>
      <c r="J97"/>
      <c r="K97"/>
      <c r="O97" s="262" t="s">
        <v>73</v>
      </c>
      <c r="P97" s="262"/>
      <c r="Q97" s="262"/>
      <c r="R97" s="262"/>
      <c r="S97" s="262"/>
      <c r="T97" s="262"/>
      <c r="U97" s="262"/>
      <c r="V97" s="262"/>
      <c r="W97" s="262"/>
      <c r="X97" s="262"/>
    </row>
    <row r="98" spans="2:24" ht="15" customHeight="1" x14ac:dyDescent="0.25">
      <c r="B98" s="4" t="s">
        <v>100</v>
      </c>
      <c r="C98">
        <v>84</v>
      </c>
      <c r="D98" s="58">
        <v>0.20799999999999999</v>
      </c>
      <c r="F98"/>
      <c r="G98"/>
      <c r="H98"/>
      <c r="I98"/>
      <c r="J98"/>
      <c r="K98"/>
      <c r="O98" s="262"/>
      <c r="P98" s="262"/>
      <c r="Q98" s="262"/>
      <c r="R98" s="262"/>
      <c r="S98" s="262"/>
      <c r="T98" s="262"/>
      <c r="U98" s="262"/>
      <c r="V98" s="262"/>
      <c r="W98" s="262"/>
      <c r="X98" s="262"/>
    </row>
    <row r="99" spans="2:24" ht="15" customHeight="1" x14ac:dyDescent="0.25">
      <c r="B99" s="4" t="s">
        <v>2</v>
      </c>
      <c r="C99">
        <v>630</v>
      </c>
      <c r="D99" s="58">
        <v>142.744</v>
      </c>
      <c r="F99"/>
      <c r="G99"/>
      <c r="H99"/>
      <c r="I99"/>
      <c r="J99"/>
      <c r="K99"/>
      <c r="O99" s="262"/>
      <c r="P99" s="262"/>
      <c r="Q99" s="262"/>
      <c r="R99" s="262"/>
      <c r="S99" s="262"/>
      <c r="T99" s="262"/>
      <c r="U99" s="262"/>
      <c r="V99" s="262"/>
      <c r="W99" s="262"/>
      <c r="X99" s="262"/>
    </row>
    <row r="100" spans="2:24" ht="15" customHeight="1" x14ac:dyDescent="0.25">
      <c r="B100"/>
      <c r="F100"/>
      <c r="G100"/>
      <c r="H100"/>
      <c r="I100"/>
      <c r="J100"/>
      <c r="K100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</row>
    <row r="101" spans="2:24" ht="15" customHeight="1" x14ac:dyDescent="0.25">
      <c r="B101"/>
      <c r="F101"/>
      <c r="G101"/>
      <c r="H101"/>
      <c r="I101"/>
      <c r="J101"/>
      <c r="K101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</row>
    <row r="102" spans="2:24" ht="15" customHeight="1" x14ac:dyDescent="0.25">
      <c r="B102"/>
      <c r="F102"/>
      <c r="G102"/>
      <c r="H102"/>
      <c r="I102"/>
      <c r="J102"/>
      <c r="K10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</row>
    <row r="103" spans="2:24" ht="15" customHeight="1" x14ac:dyDescent="0.25">
      <c r="B103"/>
      <c r="F103"/>
      <c r="G103"/>
      <c r="H103"/>
      <c r="I103"/>
      <c r="J103"/>
      <c r="K103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</row>
    <row r="104" spans="2:24" ht="15" customHeight="1" x14ac:dyDescent="0.25">
      <c r="B104"/>
      <c r="F104"/>
      <c r="G104"/>
      <c r="H104"/>
      <c r="I104"/>
      <c r="J104"/>
      <c r="K104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</row>
    <row r="105" spans="2:24" ht="15" customHeight="1" x14ac:dyDescent="0.25">
      <c r="B105"/>
      <c r="F105"/>
      <c r="G105"/>
      <c r="H105"/>
      <c r="I105"/>
      <c r="J105"/>
      <c r="K105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</row>
    <row r="106" spans="2:24" ht="15" customHeight="1" x14ac:dyDescent="0.25">
      <c r="B106"/>
      <c r="F106"/>
      <c r="G106"/>
      <c r="H106"/>
      <c r="I106"/>
      <c r="J106"/>
      <c r="K106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</row>
    <row r="107" spans="2:24" ht="15" customHeight="1" x14ac:dyDescent="0.25">
      <c r="B107"/>
      <c r="F107"/>
      <c r="G107"/>
      <c r="H107"/>
      <c r="I107"/>
      <c r="J107"/>
      <c r="K107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</row>
    <row r="108" spans="2:24" ht="15" customHeight="1" x14ac:dyDescent="0.25">
      <c r="B108"/>
      <c r="F108"/>
      <c r="G108"/>
      <c r="H108"/>
      <c r="I108"/>
      <c r="J108"/>
      <c r="K108"/>
      <c r="O108" s="262"/>
      <c r="P108" s="262"/>
      <c r="Q108" s="262"/>
      <c r="R108" s="262"/>
      <c r="S108" s="262"/>
      <c r="T108" s="262"/>
      <c r="U108" s="262"/>
      <c r="V108" s="262"/>
      <c r="W108" s="262"/>
      <c r="X108" s="262"/>
    </row>
    <row r="109" spans="2:24" ht="15" customHeight="1" x14ac:dyDescent="0.25">
      <c r="B109"/>
      <c r="F109"/>
      <c r="G109"/>
      <c r="H109"/>
      <c r="I109"/>
      <c r="J109"/>
      <c r="K109"/>
      <c r="O109" s="262"/>
      <c r="P109" s="262"/>
      <c r="Q109" s="262"/>
      <c r="R109" s="262"/>
      <c r="S109" s="262"/>
      <c r="T109" s="262"/>
      <c r="U109" s="262"/>
      <c r="V109" s="262"/>
      <c r="W109" s="262"/>
      <c r="X109" s="262"/>
    </row>
    <row r="110" spans="2:24" ht="15" customHeight="1" x14ac:dyDescent="0.25">
      <c r="B110"/>
      <c r="F110"/>
      <c r="G110"/>
      <c r="H110"/>
      <c r="I110"/>
      <c r="J110"/>
      <c r="K110"/>
      <c r="O110" s="262"/>
      <c r="P110" s="262"/>
      <c r="Q110" s="262"/>
      <c r="R110" s="262"/>
      <c r="S110" s="262"/>
      <c r="T110" s="262"/>
      <c r="U110" s="262"/>
      <c r="V110" s="262"/>
      <c r="W110" s="262"/>
      <c r="X110" s="262"/>
    </row>
    <row r="111" spans="2:24" ht="15" customHeight="1" x14ac:dyDescent="0.25">
      <c r="B111"/>
      <c r="F111"/>
      <c r="G111"/>
      <c r="H111"/>
      <c r="I111"/>
      <c r="J111"/>
      <c r="K111"/>
      <c r="O111" s="262"/>
      <c r="P111" s="262"/>
      <c r="Q111" s="262"/>
      <c r="R111" s="262"/>
      <c r="S111" s="262"/>
      <c r="T111" s="262"/>
      <c r="U111" s="262"/>
      <c r="V111" s="262"/>
      <c r="W111" s="262"/>
      <c r="X111" s="262"/>
    </row>
    <row r="112" spans="2:24" ht="15" customHeight="1" x14ac:dyDescent="0.25">
      <c r="B112"/>
      <c r="F112"/>
      <c r="G112"/>
      <c r="H112"/>
      <c r="I112"/>
      <c r="J112"/>
      <c r="K112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</row>
    <row r="113" spans="2:24" ht="15" customHeight="1" x14ac:dyDescent="0.25">
      <c r="B113"/>
      <c r="F113"/>
      <c r="G113"/>
      <c r="H113"/>
      <c r="I113"/>
      <c r="J113"/>
      <c r="K113"/>
      <c r="O113" s="262"/>
      <c r="P113" s="262"/>
      <c r="Q113" s="262"/>
      <c r="R113" s="262"/>
      <c r="S113" s="262"/>
      <c r="T113" s="262"/>
      <c r="U113" s="262"/>
      <c r="V113" s="262"/>
      <c r="W113" s="262"/>
      <c r="X113" s="262"/>
    </row>
    <row r="114" spans="2:24" ht="15" customHeight="1" x14ac:dyDescent="0.25">
      <c r="B114"/>
      <c r="F114"/>
      <c r="G114"/>
      <c r="H114"/>
      <c r="I114"/>
      <c r="J114"/>
      <c r="K114"/>
      <c r="O114" s="262"/>
      <c r="P114" s="262"/>
      <c r="Q114" s="262"/>
      <c r="R114" s="262"/>
      <c r="S114" s="262"/>
      <c r="T114" s="262"/>
      <c r="U114" s="262"/>
      <c r="V114" s="262"/>
      <c r="W114" s="262"/>
      <c r="X114" s="262"/>
    </row>
    <row r="115" spans="2:24" ht="15" customHeight="1" x14ac:dyDescent="0.25">
      <c r="B115"/>
      <c r="F115"/>
      <c r="G115"/>
      <c r="H115"/>
      <c r="I115"/>
      <c r="J115"/>
      <c r="K115"/>
      <c r="O115" s="262"/>
      <c r="P115" s="262"/>
      <c r="Q115" s="262"/>
      <c r="R115" s="262"/>
      <c r="S115" s="262"/>
      <c r="T115" s="262"/>
      <c r="U115" s="262"/>
      <c r="V115" s="262"/>
      <c r="W115" s="262"/>
      <c r="X115" s="262"/>
    </row>
    <row r="116" spans="2:24" ht="15" customHeight="1" x14ac:dyDescent="0.25">
      <c r="B116"/>
      <c r="F116"/>
      <c r="G116"/>
      <c r="H116"/>
      <c r="I116"/>
      <c r="J116"/>
      <c r="K116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</row>
    <row r="117" spans="2:24" x14ac:dyDescent="0.25">
      <c r="B117"/>
      <c r="F117"/>
      <c r="G117"/>
      <c r="H117"/>
      <c r="I117"/>
      <c r="J117"/>
      <c r="K117"/>
    </row>
    <row r="118" spans="2:24" x14ac:dyDescent="0.25">
      <c r="B118"/>
      <c r="F118"/>
      <c r="G118"/>
      <c r="H118"/>
      <c r="I118"/>
      <c r="J118"/>
      <c r="K118"/>
    </row>
    <row r="119" spans="2:24" x14ac:dyDescent="0.25">
      <c r="B119"/>
      <c r="F119"/>
      <c r="G119"/>
      <c r="H119"/>
      <c r="I119"/>
      <c r="J119"/>
      <c r="K119"/>
    </row>
    <row r="120" spans="2:24" x14ac:dyDescent="0.25">
      <c r="B120"/>
      <c r="F120"/>
      <c r="G120"/>
      <c r="H120"/>
      <c r="I120"/>
      <c r="J120"/>
      <c r="K120"/>
    </row>
    <row r="121" spans="2:24" x14ac:dyDescent="0.25">
      <c r="B121"/>
      <c r="F121"/>
      <c r="G121"/>
      <c r="H121"/>
      <c r="I121"/>
      <c r="J121"/>
      <c r="K121"/>
    </row>
    <row r="122" spans="2:24" x14ac:dyDescent="0.25">
      <c r="B122"/>
      <c r="F122"/>
      <c r="G122"/>
      <c r="H122"/>
      <c r="I122"/>
      <c r="J122"/>
      <c r="K122"/>
    </row>
    <row r="123" spans="2:24" x14ac:dyDescent="0.25">
      <c r="B123"/>
      <c r="F123"/>
      <c r="G123"/>
      <c r="H123"/>
      <c r="I123"/>
      <c r="J123"/>
      <c r="K123"/>
    </row>
    <row r="124" spans="2:24" x14ac:dyDescent="0.25">
      <c r="B124"/>
      <c r="F124"/>
      <c r="G124"/>
      <c r="H124"/>
      <c r="I124"/>
      <c r="J124"/>
      <c r="K124"/>
    </row>
    <row r="125" spans="2:24" x14ac:dyDescent="0.25">
      <c r="B125"/>
      <c r="F125"/>
      <c r="G125"/>
      <c r="H125"/>
      <c r="I125"/>
      <c r="J125"/>
      <c r="K125"/>
    </row>
    <row r="126" spans="2:24" x14ac:dyDescent="0.25">
      <c r="B126"/>
      <c r="F126"/>
      <c r="G126"/>
      <c r="H126"/>
      <c r="I126"/>
      <c r="J126"/>
      <c r="K126"/>
    </row>
    <row r="127" spans="2:24" x14ac:dyDescent="0.25">
      <c r="B127"/>
      <c r="F127"/>
      <c r="G127"/>
      <c r="H127"/>
      <c r="I127"/>
      <c r="J127"/>
      <c r="K127"/>
    </row>
    <row r="128" spans="2:24" x14ac:dyDescent="0.25">
      <c r="B128"/>
      <c r="F128"/>
      <c r="G128"/>
      <c r="H128"/>
      <c r="I128"/>
      <c r="J128"/>
      <c r="K128"/>
    </row>
    <row r="129" spans="4:5" customFormat="1" x14ac:dyDescent="0.25">
      <c r="D129" s="58"/>
      <c r="E129" s="58"/>
    </row>
    <row r="130" spans="4:5" customFormat="1" x14ac:dyDescent="0.25">
      <c r="D130" s="58"/>
      <c r="E130" s="58"/>
    </row>
    <row r="131" spans="4:5" customFormat="1" x14ac:dyDescent="0.25">
      <c r="D131" s="58"/>
      <c r="E131" s="58"/>
    </row>
    <row r="132" spans="4:5" customFormat="1" x14ac:dyDescent="0.25">
      <c r="D132" s="58"/>
      <c r="E132" s="58"/>
    </row>
    <row r="133" spans="4:5" customFormat="1" x14ac:dyDescent="0.25">
      <c r="D133" s="58"/>
      <c r="E133" s="58"/>
    </row>
    <row r="134" spans="4:5" customFormat="1" x14ac:dyDescent="0.25">
      <c r="D134" s="58"/>
      <c r="E134" s="58"/>
    </row>
    <row r="135" spans="4:5" customFormat="1" x14ac:dyDescent="0.25">
      <c r="D135" s="58"/>
      <c r="E135" s="58"/>
    </row>
    <row r="136" spans="4:5" customFormat="1" x14ac:dyDescent="0.25">
      <c r="D136" s="58"/>
      <c r="E136" s="58"/>
    </row>
    <row r="137" spans="4:5" customFormat="1" x14ac:dyDescent="0.25">
      <c r="D137" s="58"/>
      <c r="E137" s="58"/>
    </row>
    <row r="138" spans="4:5" customFormat="1" x14ac:dyDescent="0.25">
      <c r="D138" s="58"/>
      <c r="E138" s="58"/>
    </row>
    <row r="139" spans="4:5" customFormat="1" x14ac:dyDescent="0.25">
      <c r="D139" s="58"/>
      <c r="E139" s="58"/>
    </row>
    <row r="140" spans="4:5" customFormat="1" x14ac:dyDescent="0.25">
      <c r="D140" s="58"/>
      <c r="E140" s="58"/>
    </row>
    <row r="141" spans="4:5" customFormat="1" x14ac:dyDescent="0.25">
      <c r="D141" s="58"/>
      <c r="E141" s="58"/>
    </row>
    <row r="142" spans="4:5" customFormat="1" x14ac:dyDescent="0.25">
      <c r="D142" s="58"/>
      <c r="E142" s="58"/>
    </row>
    <row r="143" spans="4:5" customFormat="1" x14ac:dyDescent="0.25">
      <c r="D143" s="58"/>
      <c r="E143" s="58"/>
    </row>
    <row r="144" spans="4:5" customFormat="1" x14ac:dyDescent="0.25">
      <c r="D144" s="58"/>
      <c r="E144" s="58"/>
    </row>
    <row r="145" spans="4:5" customFormat="1" x14ac:dyDescent="0.25">
      <c r="D145" s="58"/>
      <c r="E145" s="58"/>
    </row>
    <row r="146" spans="4:5" customFormat="1" x14ac:dyDescent="0.25">
      <c r="D146" s="58"/>
      <c r="E146" s="58"/>
    </row>
    <row r="147" spans="4:5" customFormat="1" x14ac:dyDescent="0.25">
      <c r="D147" s="58"/>
      <c r="E147" s="58"/>
    </row>
    <row r="148" spans="4:5" customFormat="1" x14ac:dyDescent="0.25">
      <c r="D148" s="58"/>
      <c r="E148" s="58"/>
    </row>
    <row r="149" spans="4:5" customFormat="1" x14ac:dyDescent="0.25">
      <c r="D149" s="58"/>
      <c r="E149" s="58"/>
    </row>
    <row r="150" spans="4:5" customFormat="1" x14ac:dyDescent="0.25">
      <c r="D150" s="58"/>
      <c r="E150" s="58"/>
    </row>
    <row r="151" spans="4:5" customFormat="1" x14ac:dyDescent="0.25">
      <c r="D151" s="58"/>
      <c r="E151" s="58"/>
    </row>
    <row r="152" spans="4:5" customFormat="1" x14ac:dyDescent="0.25">
      <c r="D152" s="58"/>
      <c r="E152" s="58"/>
    </row>
    <row r="153" spans="4:5" customFormat="1" x14ac:dyDescent="0.25">
      <c r="D153" s="58"/>
      <c r="E153" s="58"/>
    </row>
    <row r="154" spans="4:5" customFormat="1" x14ac:dyDescent="0.25">
      <c r="D154" s="58"/>
      <c r="E154" s="58"/>
    </row>
    <row r="155" spans="4:5" customFormat="1" x14ac:dyDescent="0.25">
      <c r="D155" s="58"/>
      <c r="E155" s="58"/>
    </row>
    <row r="156" spans="4:5" customFormat="1" x14ac:dyDescent="0.25">
      <c r="D156" s="58"/>
      <c r="E156" s="58"/>
    </row>
    <row r="157" spans="4:5" customFormat="1" x14ac:dyDescent="0.25">
      <c r="D157" s="58"/>
      <c r="E157" s="58"/>
    </row>
    <row r="158" spans="4:5" customFormat="1" x14ac:dyDescent="0.25">
      <c r="D158" s="58"/>
      <c r="E158" s="58"/>
    </row>
    <row r="159" spans="4:5" customFormat="1" x14ac:dyDescent="0.25">
      <c r="D159" s="58"/>
      <c r="E159" s="58"/>
    </row>
    <row r="160" spans="4:5" customFormat="1" x14ac:dyDescent="0.25">
      <c r="D160" s="58"/>
      <c r="E160" s="58"/>
    </row>
    <row r="161" spans="4:5" customFormat="1" x14ac:dyDescent="0.25">
      <c r="D161" s="58"/>
      <c r="E161" s="58"/>
    </row>
    <row r="162" spans="4:5" customFormat="1" x14ac:dyDescent="0.25">
      <c r="D162" s="58"/>
      <c r="E162" s="58"/>
    </row>
    <row r="163" spans="4:5" customFormat="1" x14ac:dyDescent="0.25">
      <c r="D163" s="58"/>
      <c r="E163" s="58"/>
    </row>
    <row r="164" spans="4:5" customFormat="1" x14ac:dyDescent="0.25">
      <c r="D164" s="58"/>
      <c r="E164" s="58"/>
    </row>
    <row r="165" spans="4:5" customFormat="1" x14ac:dyDescent="0.25">
      <c r="D165" s="58"/>
      <c r="E165" s="58"/>
    </row>
    <row r="166" spans="4:5" customFormat="1" x14ac:dyDescent="0.25">
      <c r="D166" s="58"/>
      <c r="E166" s="58"/>
    </row>
    <row r="167" spans="4:5" customFormat="1" x14ac:dyDescent="0.25">
      <c r="D167" s="58"/>
      <c r="E167" s="58"/>
    </row>
    <row r="168" spans="4:5" customFormat="1" x14ac:dyDescent="0.25">
      <c r="D168" s="58"/>
      <c r="E168" s="58"/>
    </row>
    <row r="169" spans="4:5" customFormat="1" x14ac:dyDescent="0.25">
      <c r="D169" s="58"/>
      <c r="E169" s="58"/>
    </row>
    <row r="170" spans="4:5" customFormat="1" x14ac:dyDescent="0.25">
      <c r="D170" s="58"/>
      <c r="E170" s="58"/>
    </row>
    <row r="171" spans="4:5" customFormat="1" x14ac:dyDescent="0.25">
      <c r="D171" s="58"/>
      <c r="E171" s="58"/>
    </row>
    <row r="172" spans="4:5" customFormat="1" x14ac:dyDescent="0.25">
      <c r="D172" s="58"/>
      <c r="E172" s="58"/>
    </row>
    <row r="173" spans="4:5" customFormat="1" x14ac:dyDescent="0.25">
      <c r="D173" s="58"/>
      <c r="E173" s="58"/>
    </row>
    <row r="174" spans="4:5" customFormat="1" x14ac:dyDescent="0.25">
      <c r="D174" s="58"/>
      <c r="E174" s="58"/>
    </row>
    <row r="175" spans="4:5" customFormat="1" x14ac:dyDescent="0.25">
      <c r="D175" s="58"/>
      <c r="E175" s="58"/>
    </row>
    <row r="176" spans="4:5" customFormat="1" x14ac:dyDescent="0.25">
      <c r="D176" s="58"/>
      <c r="E176" s="58"/>
    </row>
    <row r="177" spans="4:5" customFormat="1" x14ac:dyDescent="0.25">
      <c r="D177" s="58"/>
      <c r="E177" s="58"/>
    </row>
    <row r="178" spans="4:5" customFormat="1" x14ac:dyDescent="0.25">
      <c r="D178" s="58"/>
      <c r="E178" s="58"/>
    </row>
    <row r="179" spans="4:5" customFormat="1" x14ac:dyDescent="0.25">
      <c r="D179" s="58"/>
      <c r="E179" s="58"/>
    </row>
    <row r="180" spans="4:5" customFormat="1" x14ac:dyDescent="0.25">
      <c r="D180" s="58"/>
      <c r="E180" s="58"/>
    </row>
    <row r="181" spans="4:5" customFormat="1" x14ac:dyDescent="0.25">
      <c r="D181" s="58"/>
      <c r="E181" s="58"/>
    </row>
    <row r="182" spans="4:5" customFormat="1" x14ac:dyDescent="0.25">
      <c r="D182" s="58"/>
      <c r="E182" s="58"/>
    </row>
    <row r="183" spans="4:5" customFormat="1" x14ac:dyDescent="0.25">
      <c r="D183" s="58"/>
      <c r="E183" s="58"/>
    </row>
    <row r="184" spans="4:5" customFormat="1" x14ac:dyDescent="0.25">
      <c r="D184" s="58"/>
      <c r="E184" s="58"/>
    </row>
    <row r="185" spans="4:5" customFormat="1" x14ac:dyDescent="0.25">
      <c r="D185" s="58"/>
      <c r="E185" s="58"/>
    </row>
    <row r="186" spans="4:5" customFormat="1" x14ac:dyDescent="0.25">
      <c r="D186" s="58"/>
      <c r="E186" s="58"/>
    </row>
    <row r="187" spans="4:5" customFormat="1" x14ac:dyDescent="0.25">
      <c r="D187" s="58"/>
      <c r="E187" s="58"/>
    </row>
    <row r="188" spans="4:5" customFormat="1" x14ac:dyDescent="0.25">
      <c r="D188" s="58"/>
      <c r="E188" s="58"/>
    </row>
    <row r="189" spans="4:5" customFormat="1" x14ac:dyDescent="0.25">
      <c r="D189" s="58"/>
      <c r="E189" s="58"/>
    </row>
    <row r="190" spans="4:5" customFormat="1" x14ac:dyDescent="0.25">
      <c r="D190" s="58"/>
      <c r="E190" s="58"/>
    </row>
    <row r="191" spans="4:5" customFormat="1" x14ac:dyDescent="0.25">
      <c r="D191" s="58"/>
      <c r="E191" s="58"/>
    </row>
    <row r="192" spans="4:5" customFormat="1" x14ac:dyDescent="0.25">
      <c r="D192" s="58"/>
      <c r="E192" s="58"/>
    </row>
  </sheetData>
  <customSheetViews>
    <customSheetView guid="{53CA0344-37E0-814B-A70C-D4D532032F5E}" scale="89" showGridLines="0">
      <selection activeCell="E8" sqref="E8"/>
      <pageMargins left="0.7" right="0.7" top="0.75" bottom="0.75" header="0.3" footer="0.3"/>
      <pageSetup orientation="portrait" r:id="rId2"/>
    </customSheetView>
  </customSheetViews>
  <mergeCells count="36">
    <mergeCell ref="B15:E15"/>
    <mergeCell ref="O95:X96"/>
    <mergeCell ref="O97:X116"/>
    <mergeCell ref="A20:A28"/>
    <mergeCell ref="B37:M37"/>
    <mergeCell ref="B94:M94"/>
    <mergeCell ref="B22:B26"/>
    <mergeCell ref="B27:B30"/>
    <mergeCell ref="I27:I30"/>
    <mergeCell ref="I22:I26"/>
    <mergeCell ref="J18:J19"/>
    <mergeCell ref="K18:K19"/>
    <mergeCell ref="L18:L19"/>
    <mergeCell ref="C18:C19"/>
    <mergeCell ref="D18:D19"/>
    <mergeCell ref="E18:E19"/>
    <mergeCell ref="F18:F19"/>
    <mergeCell ref="H18:H19"/>
    <mergeCell ref="G18:G19"/>
    <mergeCell ref="I18:I19"/>
    <mergeCell ref="B12:E12"/>
    <mergeCell ref="F12:H12"/>
    <mergeCell ref="B2:B7"/>
    <mergeCell ref="B16:E16"/>
    <mergeCell ref="F16:H16"/>
    <mergeCell ref="C2:J4"/>
    <mergeCell ref="C5:J7"/>
    <mergeCell ref="B9:H9"/>
    <mergeCell ref="B10:H10"/>
    <mergeCell ref="B11:E11"/>
    <mergeCell ref="F11:H11"/>
    <mergeCell ref="B13:E13"/>
    <mergeCell ref="F13:H13"/>
    <mergeCell ref="B14:E14"/>
    <mergeCell ref="F14:G14"/>
    <mergeCell ref="F15:G15"/>
  </mergeCells>
  <hyperlinks>
    <hyperlink ref="E1" r:id="rId3" display="http://sig.unad.edu.co/" xr:uid="{00000000-0004-0000-0400-000000000000}"/>
  </hyperlinks>
  <pageMargins left="0.7" right="0.7" top="0.75" bottom="0.75" header="0.3" footer="0.3"/>
  <pageSetup orientation="portrait" r:id="rId4"/>
  <drawing r:id="rId5"/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7"/>
  <sheetViews>
    <sheetView tabSelected="1" topLeftCell="A22" zoomScale="80" zoomScaleNormal="80" workbookViewId="0">
      <selection activeCell="D39" sqref="D39"/>
    </sheetView>
  </sheetViews>
  <sheetFormatPr baseColWidth="10" defaultRowHeight="15" x14ac:dyDescent="0.25"/>
  <cols>
    <col min="1" max="1" width="25.7109375" customWidth="1"/>
    <col min="2" max="2" width="25.7109375" style="4" customWidth="1"/>
    <col min="3" max="3" width="25.7109375" customWidth="1"/>
    <col min="4" max="5" width="25.7109375" style="58" customWidth="1"/>
    <col min="6" max="7" width="25.7109375" style="45" customWidth="1"/>
    <col min="8" max="9" width="30.7109375" style="45" customWidth="1"/>
    <col min="10" max="10" width="20.42578125" style="45" customWidth="1"/>
    <col min="11" max="11" width="11" style="1" customWidth="1"/>
    <col min="12" max="12" width="14" style="3" customWidth="1"/>
    <col min="13" max="16" width="11" customWidth="1"/>
    <col min="17" max="17" width="12" customWidth="1"/>
    <col min="18" max="20" width="11" customWidth="1"/>
  </cols>
  <sheetData>
    <row r="1" spans="2:14" x14ac:dyDescent="0.25">
      <c r="E1" s="59" t="s">
        <v>74</v>
      </c>
    </row>
    <row r="2" spans="2:14" x14ac:dyDescent="0.25">
      <c r="B2" s="281"/>
      <c r="C2" s="236" t="s">
        <v>68</v>
      </c>
      <c r="D2" s="236"/>
      <c r="E2" s="236"/>
      <c r="F2" s="236"/>
      <c r="G2" s="236"/>
      <c r="H2" s="236"/>
      <c r="I2" s="236"/>
      <c r="J2" s="236"/>
      <c r="K2" s="236"/>
      <c r="L2" s="34" t="s">
        <v>5</v>
      </c>
    </row>
    <row r="3" spans="2:14" x14ac:dyDescent="0.25">
      <c r="B3" s="281"/>
      <c r="C3" s="236"/>
      <c r="D3" s="236"/>
      <c r="E3" s="236"/>
      <c r="F3" s="236"/>
      <c r="G3" s="236"/>
      <c r="H3" s="236"/>
      <c r="I3" s="236"/>
      <c r="J3" s="236"/>
      <c r="K3" s="236"/>
      <c r="L3" s="35" t="s">
        <v>75</v>
      </c>
    </row>
    <row r="4" spans="2:14" x14ac:dyDescent="0.25">
      <c r="B4" s="281"/>
      <c r="C4" s="236"/>
      <c r="D4" s="236"/>
      <c r="E4" s="236"/>
      <c r="F4" s="236"/>
      <c r="G4" s="236"/>
      <c r="H4" s="236"/>
      <c r="I4" s="236"/>
      <c r="J4" s="236"/>
      <c r="K4" s="236"/>
      <c r="L4" s="34" t="s">
        <v>6</v>
      </c>
    </row>
    <row r="5" spans="2:14" x14ac:dyDescent="0.25">
      <c r="B5" s="281"/>
      <c r="C5" s="236" t="s">
        <v>76</v>
      </c>
      <c r="D5" s="236"/>
      <c r="E5" s="236"/>
      <c r="F5" s="236"/>
      <c r="G5" s="236"/>
      <c r="H5" s="236"/>
      <c r="I5" s="236"/>
      <c r="J5" s="236"/>
      <c r="K5" s="236"/>
      <c r="L5" s="35" t="s">
        <v>171</v>
      </c>
    </row>
    <row r="6" spans="2:14" x14ac:dyDescent="0.25">
      <c r="B6" s="281"/>
      <c r="C6" s="236"/>
      <c r="D6" s="236"/>
      <c r="E6" s="236"/>
      <c r="F6" s="236"/>
      <c r="G6" s="236"/>
      <c r="H6" s="236"/>
      <c r="I6" s="236"/>
      <c r="J6" s="236"/>
      <c r="K6" s="236"/>
      <c r="L6" s="34" t="s">
        <v>7</v>
      </c>
    </row>
    <row r="7" spans="2:14" x14ac:dyDescent="0.25">
      <c r="B7" s="281"/>
      <c r="C7" s="236"/>
      <c r="D7" s="236"/>
      <c r="E7" s="236"/>
      <c r="F7" s="236"/>
      <c r="G7" s="236"/>
      <c r="H7" s="236"/>
      <c r="I7" s="236"/>
      <c r="J7" s="236"/>
      <c r="K7" s="236"/>
      <c r="L7" s="36">
        <v>1</v>
      </c>
      <c r="M7" s="60"/>
      <c r="N7" s="60"/>
    </row>
    <row r="8" spans="2:14" ht="15.75" thickBot="1" x14ac:dyDescent="0.3">
      <c r="C8" s="14"/>
      <c r="D8" s="61"/>
      <c r="E8" s="61"/>
      <c r="F8" s="44" t="s">
        <v>96</v>
      </c>
      <c r="G8" s="44"/>
      <c r="H8" s="44"/>
      <c r="I8" s="44"/>
      <c r="J8" s="23"/>
      <c r="K8" s="24"/>
      <c r="L8" s="25"/>
    </row>
    <row r="9" spans="2:14" ht="15.75" thickBot="1" x14ac:dyDescent="0.3">
      <c r="B9" s="200" t="s">
        <v>56</v>
      </c>
      <c r="C9" s="237"/>
      <c r="D9" s="237"/>
      <c r="E9" s="237"/>
      <c r="F9" s="237"/>
      <c r="G9" s="237"/>
      <c r="H9" s="237"/>
      <c r="I9" s="237"/>
      <c r="J9" s="201"/>
      <c r="K9" s="78"/>
      <c r="L9" s="78"/>
    </row>
    <row r="10" spans="2:14" x14ac:dyDescent="0.25">
      <c r="B10" s="238" t="s">
        <v>8</v>
      </c>
      <c r="C10" s="238"/>
      <c r="D10" s="238"/>
      <c r="E10" s="238"/>
      <c r="F10" s="238"/>
      <c r="G10" s="238"/>
      <c r="H10" s="238"/>
      <c r="I10" s="238"/>
      <c r="J10" s="238"/>
      <c r="K10" s="78"/>
      <c r="L10" s="78"/>
    </row>
    <row r="11" spans="2:14" x14ac:dyDescent="0.25">
      <c r="B11" s="235" t="s">
        <v>9</v>
      </c>
      <c r="C11" s="235"/>
      <c r="D11" s="235"/>
      <c r="E11" s="235"/>
      <c r="F11" s="47"/>
      <c r="G11" s="282">
        <v>44533</v>
      </c>
      <c r="H11" s="282"/>
      <c r="I11" s="282"/>
      <c r="J11" s="282"/>
      <c r="K11" s="78"/>
      <c r="L11" s="78"/>
    </row>
    <row r="12" spans="2:14" x14ac:dyDescent="0.25">
      <c r="B12" s="235" t="s">
        <v>10</v>
      </c>
      <c r="C12" s="235"/>
      <c r="D12" s="235"/>
      <c r="E12" s="235"/>
      <c r="F12" s="47"/>
      <c r="G12" s="282" t="s">
        <v>172</v>
      </c>
      <c r="H12" s="282"/>
      <c r="I12" s="282"/>
      <c r="J12" s="282"/>
      <c r="K12" s="78"/>
      <c r="L12" s="78"/>
    </row>
    <row r="13" spans="2:14" x14ac:dyDescent="0.25">
      <c r="B13" s="235" t="s">
        <v>11</v>
      </c>
      <c r="C13" s="235"/>
      <c r="D13" s="235"/>
      <c r="E13" s="235"/>
      <c r="F13" s="47"/>
      <c r="G13" s="282" t="s">
        <v>184</v>
      </c>
      <c r="H13" s="282"/>
      <c r="I13" s="282"/>
      <c r="J13" s="282"/>
      <c r="K13" s="78"/>
      <c r="L13" s="78"/>
    </row>
    <row r="14" spans="2:14" x14ac:dyDescent="0.25">
      <c r="B14" s="232" t="s">
        <v>12</v>
      </c>
      <c r="C14" s="232"/>
      <c r="D14" s="232" t="s">
        <v>13</v>
      </c>
      <c r="E14" s="232"/>
      <c r="F14" s="232"/>
      <c r="G14" s="232"/>
      <c r="H14" s="232"/>
      <c r="I14" s="232" t="s">
        <v>14</v>
      </c>
      <c r="J14" s="232"/>
      <c r="K14" s="78"/>
      <c r="L14" s="78"/>
    </row>
    <row r="15" spans="2:14" x14ac:dyDescent="0.25">
      <c r="B15" s="283" t="s">
        <v>204</v>
      </c>
      <c r="C15" s="284"/>
      <c r="D15" s="283" t="s">
        <v>174</v>
      </c>
      <c r="E15" s="285"/>
      <c r="F15" s="285"/>
      <c r="G15" s="285"/>
      <c r="H15" s="284"/>
      <c r="I15" s="286">
        <v>44539</v>
      </c>
      <c r="J15" s="287"/>
      <c r="K15" s="78"/>
      <c r="L15" s="78"/>
    </row>
    <row r="16" spans="2:14" x14ac:dyDescent="0.25">
      <c r="B16" s="18" t="s">
        <v>15</v>
      </c>
      <c r="C16" s="236" t="s">
        <v>173</v>
      </c>
      <c r="D16" s="236"/>
      <c r="E16" s="236"/>
      <c r="F16" s="236"/>
      <c r="G16" s="236"/>
      <c r="H16" s="236"/>
      <c r="I16" s="236"/>
      <c r="J16" s="236"/>
      <c r="K16" s="78"/>
      <c r="L16" s="78"/>
    </row>
    <row r="17" spans="1:22" ht="15.75" thickBot="1" x14ac:dyDescent="0.3"/>
    <row r="18" spans="1:22" ht="24.95" customHeight="1" x14ac:dyDescent="0.25">
      <c r="B18" s="230" t="s">
        <v>152</v>
      </c>
      <c r="C18" s="230" t="s">
        <v>150</v>
      </c>
      <c r="D18" s="230" t="s">
        <v>151</v>
      </c>
      <c r="E18" s="230" t="s">
        <v>153</v>
      </c>
      <c r="F18" s="230" t="s">
        <v>154</v>
      </c>
      <c r="G18" s="230" t="s">
        <v>155</v>
      </c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2"/>
    </row>
    <row r="19" spans="1:22" ht="24.95" customHeight="1" thickBot="1" x14ac:dyDescent="0.3">
      <c r="B19" s="231"/>
      <c r="C19" s="231"/>
      <c r="D19" s="231"/>
      <c r="E19" s="290"/>
      <c r="F19" s="290"/>
      <c r="G19" s="290"/>
      <c r="I19" s="181"/>
      <c r="J19" s="183"/>
      <c r="K19" s="183"/>
      <c r="L19" s="183"/>
      <c r="M19" s="183"/>
      <c r="N19" s="184"/>
      <c r="O19" s="182"/>
      <c r="P19" s="182"/>
      <c r="Q19" s="182"/>
      <c r="R19" s="182"/>
      <c r="S19" s="182"/>
      <c r="T19" s="182"/>
      <c r="U19" s="182"/>
      <c r="V19" s="182"/>
    </row>
    <row r="20" spans="1:22" s="26" customFormat="1" ht="24.95" customHeight="1" x14ac:dyDescent="0.25">
      <c r="A20" s="288" t="s">
        <v>173</v>
      </c>
      <c r="B20" s="107" t="s">
        <v>176</v>
      </c>
      <c r="C20" s="135">
        <v>13.21</v>
      </c>
      <c r="D20" s="136">
        <v>0</v>
      </c>
      <c r="E20" s="37">
        <v>0</v>
      </c>
      <c r="F20" s="79">
        <f t="shared" ref="F20:F24" si="0">C20+D20+E20</f>
        <v>13.21</v>
      </c>
      <c r="G20" s="132">
        <f>F20/$F$25</f>
        <v>3.4192149006331113E-3</v>
      </c>
      <c r="I20" s="185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2"/>
      <c r="V20" s="182"/>
    </row>
    <row r="21" spans="1:22" ht="24.95" customHeight="1" x14ac:dyDescent="0.25">
      <c r="A21" s="289"/>
      <c r="B21" s="37" t="s">
        <v>209</v>
      </c>
      <c r="C21" s="133">
        <v>11.38</v>
      </c>
      <c r="D21" s="157">
        <v>447.89</v>
      </c>
      <c r="E21" s="37">
        <v>55.8</v>
      </c>
      <c r="F21" s="79">
        <f t="shared" si="0"/>
        <v>515.06999999999994</v>
      </c>
      <c r="G21" s="132">
        <f>F21/$F$25</f>
        <v>0.13331832088335324</v>
      </c>
      <c r="H21"/>
      <c r="I21" s="185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2"/>
      <c r="V21" s="182"/>
    </row>
    <row r="22" spans="1:22" ht="24.95" customHeight="1" x14ac:dyDescent="0.25">
      <c r="A22" s="289"/>
      <c r="B22" s="37" t="s">
        <v>180</v>
      </c>
      <c r="C22" s="133">
        <v>17.760000000000002</v>
      </c>
      <c r="D22" s="156">
        <v>223.94</v>
      </c>
      <c r="E22" s="37">
        <v>0</v>
      </c>
      <c r="F22" s="79">
        <f t="shared" si="0"/>
        <v>241.7</v>
      </c>
      <c r="G22" s="132">
        <f>F22/$F$25</f>
        <v>6.2560502761773121E-2</v>
      </c>
      <c r="H2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</row>
    <row r="23" spans="1:22" ht="24.95" customHeight="1" x14ac:dyDescent="0.25">
      <c r="A23" s="289"/>
      <c r="B23" s="37" t="s">
        <v>210</v>
      </c>
      <c r="C23" s="133">
        <v>131.13</v>
      </c>
      <c r="D23" s="134">
        <v>2029.82</v>
      </c>
      <c r="E23" s="37">
        <v>177.32</v>
      </c>
      <c r="F23" s="79">
        <f t="shared" si="0"/>
        <v>2338.27</v>
      </c>
      <c r="G23" s="132">
        <f>F23/$F$25</f>
        <v>0.60522692094650909</v>
      </c>
      <c r="H23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</row>
    <row r="24" spans="1:22" ht="24.95" customHeight="1" thickBot="1" x14ac:dyDescent="0.3">
      <c r="A24" s="289"/>
      <c r="B24" s="37" t="s">
        <v>211</v>
      </c>
      <c r="C24" s="133">
        <v>114.13</v>
      </c>
      <c r="D24" s="134">
        <v>561.72</v>
      </c>
      <c r="E24" s="37">
        <v>79.36</v>
      </c>
      <c r="F24" s="79">
        <f t="shared" si="0"/>
        <v>755.21</v>
      </c>
      <c r="G24" s="132">
        <f>F24/$F$25</f>
        <v>0.19547504050773143</v>
      </c>
      <c r="H24"/>
      <c r="I24"/>
      <c r="J24"/>
      <c r="K24"/>
      <c r="L24"/>
    </row>
    <row r="25" spans="1:22" ht="15.75" thickBot="1" x14ac:dyDescent="0.3">
      <c r="A25" s="130" t="s">
        <v>102</v>
      </c>
      <c r="B25" s="131"/>
      <c r="C25" s="80"/>
      <c r="D25" s="81"/>
      <c r="E25" s="81"/>
      <c r="F25" s="82">
        <f>SUM(F20:F24)</f>
        <v>3863.46</v>
      </c>
      <c r="G25" s="188">
        <f>SUM(G20:G24)</f>
        <v>1</v>
      </c>
    </row>
    <row r="28" spans="1:22" x14ac:dyDescent="0.25">
      <c r="E28" s="110"/>
      <c r="F28" s="111"/>
    </row>
    <row r="29" spans="1:22" x14ac:dyDescent="0.25">
      <c r="A29" s="203" t="s">
        <v>212</v>
      </c>
      <c r="B29" s="203"/>
      <c r="C29" s="203"/>
      <c r="D29" s="203"/>
      <c r="E29" s="203"/>
      <c r="F29" s="203"/>
      <c r="G29" s="203"/>
    </row>
    <row r="31" spans="1:22" x14ac:dyDescent="0.25">
      <c r="B31" s="4" t="s">
        <v>213</v>
      </c>
      <c r="C31" t="s">
        <v>214</v>
      </c>
    </row>
    <row r="32" spans="1:22" x14ac:dyDescent="0.25">
      <c r="B32" s="4" t="s">
        <v>176</v>
      </c>
      <c r="C32" s="180">
        <f>G20</f>
        <v>3.4192149006331113E-3</v>
      </c>
    </row>
    <row r="33" spans="2:3" x14ac:dyDescent="0.25">
      <c r="B33" s="4" t="s">
        <v>181</v>
      </c>
      <c r="C33" s="180">
        <f>G21</f>
        <v>0.13331832088335324</v>
      </c>
    </row>
    <row r="34" spans="2:3" x14ac:dyDescent="0.25">
      <c r="B34" s="4" t="s">
        <v>180</v>
      </c>
      <c r="C34" s="180">
        <f t="shared" ref="C34:C36" si="1">G22</f>
        <v>6.2560502761773121E-2</v>
      </c>
    </row>
    <row r="35" spans="2:3" x14ac:dyDescent="0.25">
      <c r="B35" s="4" t="s">
        <v>210</v>
      </c>
      <c r="C35" s="180">
        <f t="shared" si="1"/>
        <v>0.60522692094650909</v>
      </c>
    </row>
    <row r="36" spans="2:3" x14ac:dyDescent="0.25">
      <c r="B36" s="4" t="s">
        <v>211</v>
      </c>
      <c r="C36" s="180">
        <f t="shared" si="1"/>
        <v>0.19547504050773143</v>
      </c>
    </row>
    <row r="37" spans="2:3" x14ac:dyDescent="0.25">
      <c r="C37" s="180"/>
    </row>
  </sheetData>
  <mergeCells count="26">
    <mergeCell ref="D15:H15"/>
    <mergeCell ref="I15:J15"/>
    <mergeCell ref="C16:J16"/>
    <mergeCell ref="A20:A24"/>
    <mergeCell ref="G18:G19"/>
    <mergeCell ref="F18:F19"/>
    <mergeCell ref="E18:E19"/>
    <mergeCell ref="D18:D19"/>
    <mergeCell ref="C18:C19"/>
    <mergeCell ref="B18:B19"/>
    <mergeCell ref="A29:G29"/>
    <mergeCell ref="B14:C14"/>
    <mergeCell ref="D14:H14"/>
    <mergeCell ref="I14:J14"/>
    <mergeCell ref="B2:B7"/>
    <mergeCell ref="C2:K4"/>
    <mergeCell ref="C5:K7"/>
    <mergeCell ref="B9:J9"/>
    <mergeCell ref="B10:J10"/>
    <mergeCell ref="B11:E11"/>
    <mergeCell ref="G11:J11"/>
    <mergeCell ref="B12:E12"/>
    <mergeCell ref="G12:J12"/>
    <mergeCell ref="B13:E13"/>
    <mergeCell ref="G13:J13"/>
    <mergeCell ref="B15:C15"/>
  </mergeCells>
  <hyperlinks>
    <hyperlink ref="E1" r:id="rId1" display="http://sig.unad.edu.co/" xr:uid="{00000000-0004-0000-0500-000000000000}"/>
  </hyperlinks>
  <pageMargins left="0.7" right="0.7" top="0.75" bottom="0.75" header="0.3" footer="0.3"/>
  <pageSetup paperSize="0" orientation="portrait" horizontalDpi="0" verticalDpi="0" copies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INSTRUCCIONES</vt:lpstr>
      <vt:lpstr>LISTAS</vt:lpstr>
      <vt:lpstr>BOMBILLERÍA</vt:lpstr>
      <vt:lpstr>EQUIPOS DIF. COMPUTO</vt:lpstr>
      <vt:lpstr>EQUIPOS COMPUTO</vt:lpstr>
      <vt:lpstr>Total % de participacion</vt:lpstr>
      <vt:lpstr>BOMBILLERÍA!_Hlk18588124</vt:lpstr>
      <vt:lpstr>BOMBILLERÍA!_Hlk18594162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UNAD</dc:creator>
  <cp:lastModifiedBy>Yulian Suarez</cp:lastModifiedBy>
  <cp:lastPrinted>2018-05-09T15:00:19Z</cp:lastPrinted>
  <dcterms:created xsi:type="dcterms:W3CDTF">2015-09-23T16:14:28Z</dcterms:created>
  <dcterms:modified xsi:type="dcterms:W3CDTF">2022-09-28T15:44:05Z</dcterms:modified>
</cp:coreProperties>
</file>