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25"/>
  <workbookPr filterPrivacy="1"/>
  <xr:revisionPtr revIDLastSave="0" documentId="10_ncr:8100000_{9FC4EC23-75B8-480E-B08E-71EDFF533CC5}" xr6:coauthVersionLast="34" xr6:coauthVersionMax="34" xr10:uidLastSave="{00000000-0000-0000-0000-000000000000}"/>
  <bookViews>
    <workbookView xWindow="0" yWindow="0" windowWidth="22260" windowHeight="12645" tabRatio="883" xr2:uid="{00000000-000D-0000-FFFF-FFFF00000000}"/>
  </bookViews>
  <sheets>
    <sheet name="BASICO" sheetId="1" r:id="rId1"/>
    <sheet name="COMPARACIÓN" sheetId="2" r:id="rId2"/>
    <sheet name="Validación" sheetId="25" r:id="rId3"/>
    <sheet name="rangos empiricos" sheetId="23" r:id="rId4"/>
    <sheet name="ESTADIST" sheetId="3" r:id="rId5"/>
    <sheet name="valores empir" sheetId="24" r:id="rId6"/>
    <sheet name="EstadistValor" sheetId="4" r:id="rId7"/>
    <sheet name="otras Prueb" sheetId="5" r:id="rId8"/>
    <sheet name="ICA def" sheetId="18" r:id="rId9"/>
    <sheet name="Hoja8" sheetId="16" r:id="rId10"/>
    <sheet name="Hoja7" sheetId="15" r:id="rId11"/>
    <sheet name="Hoja2" sheetId="9" r:id="rId12"/>
    <sheet name="Prueba signif" sheetId="21" r:id="rId13"/>
  </sheets>
  <definedNames>
    <definedName name="_xlnm._FilterDatabase" localSheetId="7" hidden="1">'otras Prueb'!$A$1:$BA$110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32" i="25" l="1"/>
  <c r="AA30" i="25"/>
  <c r="K3" i="25"/>
  <c r="AD8" i="2" l="1"/>
  <c r="Q4" i="25"/>
  <c r="Q5" i="25"/>
  <c r="Q6" i="25"/>
  <c r="Q7" i="25"/>
  <c r="Q8" i="25"/>
  <c r="Q9" i="25"/>
  <c r="Q10" i="25"/>
  <c r="Q11" i="25"/>
  <c r="Q12" i="25"/>
  <c r="O4" i="25"/>
  <c r="O5" i="25"/>
  <c r="O6" i="25"/>
  <c r="O7" i="25"/>
  <c r="O8" i="25"/>
  <c r="O9" i="25"/>
  <c r="O10" i="25"/>
  <c r="O11" i="25"/>
  <c r="O12" i="25"/>
  <c r="M6" i="25"/>
  <c r="M8" i="25"/>
  <c r="K5" i="25"/>
  <c r="K9" i="25"/>
  <c r="I4" i="25"/>
  <c r="I5" i="25"/>
  <c r="I6" i="25"/>
  <c r="I7" i="25"/>
  <c r="I8" i="25"/>
  <c r="I9" i="25"/>
  <c r="I10" i="25"/>
  <c r="I11" i="25"/>
  <c r="I12" i="25"/>
  <c r="E4" i="25"/>
  <c r="E5" i="25"/>
  <c r="E7" i="25"/>
  <c r="E8" i="25"/>
  <c r="E9" i="25"/>
  <c r="E10" i="25"/>
  <c r="E11" i="25"/>
  <c r="E12" i="25"/>
  <c r="C4" i="25"/>
  <c r="C5" i="25"/>
  <c r="C6" i="25"/>
  <c r="C7" i="25"/>
  <c r="C8" i="25"/>
  <c r="C9" i="25"/>
  <c r="C10" i="25"/>
  <c r="C11" i="25"/>
  <c r="C12" i="25"/>
  <c r="AI3" i="2"/>
  <c r="Q3" i="25"/>
  <c r="O3" i="25"/>
  <c r="I3" i="25"/>
  <c r="E3" i="25"/>
  <c r="C3" i="25"/>
  <c r="U3" i="25" l="1"/>
  <c r="T7" i="25"/>
  <c r="T3" i="25"/>
  <c r="U4" i="25"/>
  <c r="T8" i="25"/>
  <c r="T9" i="25"/>
  <c r="U11" i="25"/>
  <c r="T5" i="25"/>
  <c r="T10" i="25"/>
  <c r="U6" i="25"/>
  <c r="T11" i="25"/>
  <c r="U7" i="25"/>
  <c r="U10" i="25"/>
  <c r="U12" i="25"/>
  <c r="T12" i="25"/>
  <c r="T4" i="25"/>
  <c r="U5" i="25"/>
  <c r="U8" i="25"/>
  <c r="U9" i="25"/>
  <c r="T6" i="25"/>
  <c r="AJ4" i="2"/>
  <c r="AJ5" i="2"/>
  <c r="AJ7" i="2"/>
  <c r="AJ8" i="2"/>
  <c r="AJ9" i="2"/>
  <c r="AJ10" i="2"/>
  <c r="AJ11" i="2"/>
  <c r="AJ12" i="2"/>
  <c r="AJ13" i="2"/>
  <c r="AJ14" i="2"/>
  <c r="AJ15" i="2"/>
  <c r="AJ16" i="2"/>
  <c r="AJ17" i="2"/>
  <c r="AJ19" i="2"/>
  <c r="AJ20" i="2"/>
  <c r="AJ21" i="2"/>
  <c r="AJ22" i="2"/>
  <c r="AJ23" i="2"/>
  <c r="AJ24" i="2"/>
  <c r="AJ25" i="2"/>
  <c r="AJ26" i="2"/>
  <c r="AJ27" i="2"/>
  <c r="AJ28" i="2"/>
  <c r="AJ29" i="2"/>
  <c r="AJ30" i="2"/>
  <c r="AJ32" i="2"/>
  <c r="AJ33" i="2"/>
  <c r="AJ34" i="2"/>
  <c r="AJ35" i="2"/>
  <c r="AJ36" i="2"/>
  <c r="AJ37" i="2"/>
  <c r="AJ38" i="2"/>
  <c r="AJ39" i="2"/>
  <c r="AJ40" i="2"/>
  <c r="AJ41" i="2"/>
  <c r="AJ42" i="2"/>
  <c r="AJ43" i="2"/>
  <c r="AJ44" i="2"/>
  <c r="AJ45" i="2"/>
  <c r="AJ46" i="2"/>
  <c r="AJ47" i="2"/>
  <c r="AJ48" i="2"/>
  <c r="AJ49" i="2"/>
  <c r="AJ50" i="2"/>
  <c r="AJ51" i="2"/>
  <c r="AJ52" i="2"/>
  <c r="AJ53" i="2"/>
  <c r="AJ54" i="2"/>
  <c r="AJ55" i="2"/>
  <c r="AJ56" i="2"/>
  <c r="AJ57" i="2"/>
  <c r="AJ58" i="2"/>
  <c r="AJ59" i="2"/>
  <c r="AJ61" i="2"/>
  <c r="AJ62" i="2"/>
  <c r="AJ64" i="2"/>
  <c r="AJ65" i="2"/>
  <c r="AJ66" i="2"/>
  <c r="AJ68" i="2"/>
  <c r="AJ3" i="2"/>
  <c r="AI4" i="2"/>
  <c r="AI5" i="2"/>
  <c r="AI7" i="2"/>
  <c r="AI8" i="2"/>
  <c r="AI9" i="2"/>
  <c r="AI10" i="2"/>
  <c r="AI11" i="2"/>
  <c r="AI12" i="2"/>
  <c r="AI13" i="2"/>
  <c r="AI14" i="2"/>
  <c r="AI15" i="2"/>
  <c r="AI16" i="2"/>
  <c r="AI17" i="2"/>
  <c r="AI19" i="2"/>
  <c r="AI20" i="2"/>
  <c r="AI21" i="2"/>
  <c r="AI22" i="2"/>
  <c r="AI23" i="2"/>
  <c r="AI24" i="2"/>
  <c r="AI25" i="2"/>
  <c r="AI26" i="2"/>
  <c r="AI27" i="2"/>
  <c r="AI28" i="2"/>
  <c r="AI29" i="2"/>
  <c r="AI30" i="2"/>
  <c r="AI32" i="2"/>
  <c r="AI33" i="2"/>
  <c r="AI34" i="2"/>
  <c r="AI35" i="2"/>
  <c r="AI36" i="2"/>
  <c r="AI37" i="2"/>
  <c r="AI38" i="2"/>
  <c r="AI39" i="2"/>
  <c r="AI40" i="2"/>
  <c r="AI41" i="2"/>
  <c r="AI42" i="2"/>
  <c r="AI43" i="2"/>
  <c r="AI44" i="2"/>
  <c r="AI45" i="2"/>
  <c r="AI46" i="2"/>
  <c r="AI47" i="2"/>
  <c r="AI48" i="2"/>
  <c r="AI49" i="2"/>
  <c r="AI50" i="2"/>
  <c r="AI51" i="2"/>
  <c r="AI52" i="2"/>
  <c r="AI53" i="2"/>
  <c r="AI54" i="2"/>
  <c r="AI55" i="2"/>
  <c r="AI56" i="2"/>
  <c r="AI57" i="2"/>
  <c r="AI58" i="2"/>
  <c r="AI59" i="2"/>
  <c r="AI61" i="2"/>
  <c r="AI62" i="2"/>
  <c r="AI64" i="2"/>
  <c r="AI65" i="2"/>
  <c r="AI66" i="2"/>
  <c r="AI68" i="2"/>
  <c r="Q57" i="18"/>
  <c r="Q56" i="18"/>
  <c r="Q55" i="18"/>
  <c r="Q54" i="18"/>
  <c r="Q53" i="18"/>
  <c r="Q52" i="18"/>
  <c r="Q51" i="18"/>
  <c r="P57" i="18"/>
  <c r="P56" i="18"/>
  <c r="P55" i="18"/>
  <c r="P54" i="18"/>
  <c r="P53" i="18"/>
  <c r="P52" i="18"/>
  <c r="P51" i="18"/>
  <c r="O58" i="18"/>
  <c r="M51" i="18"/>
  <c r="G58" i="18"/>
  <c r="X23" i="25" l="1"/>
  <c r="X21" i="25"/>
  <c r="U44" i="4"/>
  <c r="U42" i="4"/>
  <c r="G42" i="18" l="1"/>
  <c r="L37" i="18"/>
  <c r="AH4" i="2"/>
  <c r="AH8" i="2"/>
  <c r="AH3" i="2"/>
  <c r="AG3" i="2" l="1"/>
  <c r="U37" i="4" l="1"/>
  <c r="L19" i="18"/>
  <c r="L6" i="18"/>
  <c r="AF4" i="2"/>
  <c r="AF8" i="2"/>
  <c r="AF3" i="2"/>
  <c r="AG4" i="2"/>
  <c r="AG8" i="2"/>
  <c r="H6" i="21" l="1"/>
  <c r="H5" i="21"/>
  <c r="D7" i="21"/>
  <c r="D6" i="21"/>
  <c r="D5" i="21"/>
  <c r="V54" i="4" l="1"/>
  <c r="V53" i="4"/>
  <c r="V52" i="4"/>
  <c r="U39" i="4"/>
  <c r="G26" i="18"/>
  <c r="G11" i="18"/>
  <c r="R35" i="3"/>
  <c r="R33" i="3"/>
  <c r="R34" i="3"/>
  <c r="R32" i="3"/>
  <c r="U34" i="4"/>
  <c r="U32" i="4"/>
  <c r="M2" i="5" l="1"/>
  <c r="M3" i="5"/>
  <c r="Z19" i="5" s="1"/>
  <c r="M4"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L3" i="5"/>
  <c r="L4" i="5"/>
  <c r="L5" i="5"/>
  <c r="L6" i="5"/>
  <c r="Z17" i="5" s="1"/>
  <c r="L7" i="5"/>
  <c r="L8" i="5"/>
  <c r="L9" i="5"/>
  <c r="L10" i="5"/>
  <c r="L11" i="5"/>
  <c r="L12" i="5"/>
  <c r="L13" i="5"/>
  <c r="L14" i="5"/>
  <c r="L15" i="5"/>
  <c r="L16" i="5"/>
  <c r="L17" i="5"/>
  <c r="L18" i="5"/>
  <c r="L19" i="5"/>
  <c r="L20" i="5"/>
  <c r="L21" i="5"/>
  <c r="L22" i="5"/>
  <c r="L23" i="5"/>
  <c r="L24" i="5"/>
  <c r="L25" i="5"/>
  <c r="L26" i="5"/>
  <c r="L27" i="5"/>
  <c r="L28" i="5"/>
  <c r="L29" i="5"/>
  <c r="L30" i="5"/>
  <c r="L31" i="5"/>
  <c r="L32" i="5"/>
  <c r="L33" i="5"/>
  <c r="L34" i="5"/>
  <c r="L35" i="5"/>
  <c r="L36" i="5"/>
  <c r="L37" i="5"/>
  <c r="L38" i="5"/>
  <c r="L39" i="5"/>
  <c r="L40" i="5"/>
  <c r="L41" i="5"/>
  <c r="L42" i="5"/>
  <c r="L43" i="5"/>
  <c r="L44" i="5"/>
  <c r="L45" i="5"/>
  <c r="L46" i="5"/>
  <c r="L47" i="5"/>
  <c r="L48" i="5"/>
  <c r="L49" i="5"/>
  <c r="L50" i="5"/>
  <c r="L51" i="5"/>
  <c r="L52" i="5"/>
  <c r="L53" i="5"/>
  <c r="L54" i="5"/>
  <c r="L55" i="5"/>
  <c r="L56" i="5"/>
  <c r="L57" i="5"/>
  <c r="L58" i="5"/>
  <c r="L59" i="5"/>
  <c r="L60" i="5"/>
  <c r="L2" i="5"/>
  <c r="Z16" i="5" s="1"/>
  <c r="K2" i="5"/>
  <c r="Z15" i="5" l="1"/>
  <c r="Z20" i="5"/>
  <c r="Y29" i="4"/>
  <c r="Y27" i="4"/>
  <c r="Y25" i="4"/>
  <c r="T60" i="1"/>
  <c r="AY32" i="1"/>
  <c r="AY33" i="1" s="1"/>
  <c r="O25" i="9"/>
  <c r="O17" i="9"/>
  <c r="O18" i="9"/>
  <c r="O19" i="9"/>
  <c r="O20" i="9"/>
  <c r="O21" i="9"/>
  <c r="O22" i="9"/>
  <c r="O23" i="9"/>
  <c r="O24" i="9"/>
  <c r="O16" i="9"/>
  <c r="N17" i="9"/>
  <c r="N18" i="9"/>
  <c r="N19" i="9"/>
  <c r="N20" i="9"/>
  <c r="N21" i="9"/>
  <c r="N22" i="9"/>
  <c r="N23" i="9"/>
  <c r="N24" i="9"/>
  <c r="N16" i="9"/>
  <c r="Y19" i="4"/>
  <c r="AA19" i="4" s="1"/>
  <c r="U60" i="1"/>
  <c r="T20" i="5" l="1"/>
  <c r="T19" i="5"/>
  <c r="T18" i="5"/>
  <c r="T17" i="5"/>
  <c r="T16" i="5"/>
  <c r="T15" i="5"/>
  <c r="T14" i="5"/>
  <c r="T13" i="5"/>
  <c r="T10" i="5"/>
  <c r="T9" i="5"/>
  <c r="T8" i="5"/>
  <c r="T7" i="5"/>
  <c r="T6" i="5"/>
  <c r="T5" i="5"/>
  <c r="T4" i="5"/>
  <c r="T3" i="5"/>
  <c r="K48" i="5" l="1"/>
  <c r="K54" i="5"/>
  <c r="K56" i="5"/>
  <c r="K57" i="5"/>
  <c r="K40" i="5"/>
  <c r="K41" i="5"/>
  <c r="K43" i="5"/>
  <c r="K15" i="5"/>
  <c r="K18" i="5"/>
  <c r="K25" i="5"/>
  <c r="K47" i="5"/>
  <c r="K3" i="5"/>
  <c r="K6" i="5"/>
  <c r="K8" i="5"/>
  <c r="K9" i="5"/>
  <c r="K38" i="5"/>
  <c r="K11" i="5"/>
  <c r="K12" i="5"/>
  <c r="K14" i="5"/>
  <c r="K17" i="5"/>
  <c r="K19" i="5"/>
  <c r="K21" i="5"/>
  <c r="K22" i="5"/>
  <c r="K27" i="5"/>
  <c r="K28" i="5"/>
  <c r="K29" i="5"/>
  <c r="K31" i="5"/>
  <c r="K32" i="5"/>
  <c r="K35" i="5"/>
  <c r="K44" i="5"/>
  <c r="K49" i="5"/>
  <c r="K5" i="5"/>
  <c r="K13" i="5"/>
  <c r="K16" i="5"/>
  <c r="K23" i="5"/>
  <c r="K24" i="5"/>
  <c r="K30" i="5"/>
  <c r="K34" i="5"/>
  <c r="K36" i="5"/>
  <c r="K45" i="5"/>
  <c r="K50" i="5"/>
  <c r="K52" i="5"/>
  <c r="K53" i="5"/>
  <c r="K60" i="5"/>
  <c r="K4" i="5"/>
  <c r="K7" i="5"/>
  <c r="K10" i="5"/>
  <c r="K20" i="5"/>
  <c r="K26" i="5"/>
  <c r="K33" i="5"/>
  <c r="K37" i="5"/>
  <c r="K39" i="5"/>
  <c r="K42" i="5"/>
  <c r="K46" i="5"/>
  <c r="K51" i="5"/>
  <c r="K55" i="5"/>
  <c r="K58" i="5"/>
  <c r="K59" i="5"/>
  <c r="W33" i="4"/>
  <c r="W34" i="4"/>
  <c r="W35" i="4"/>
  <c r="W36" i="4"/>
  <c r="W32" i="4"/>
  <c r="Y6" i="4"/>
  <c r="Y4" i="4"/>
  <c r="Y2" i="4"/>
  <c r="Z33" i="4" s="1"/>
  <c r="AA60" i="1"/>
  <c r="Y16" i="4"/>
  <c r="Y14" i="4"/>
  <c r="Y12" i="4"/>
  <c r="Z35" i="4" s="1"/>
  <c r="Y6" i="1"/>
  <c r="Y18" i="1"/>
  <c r="Y53" i="1"/>
  <c r="Y60" i="1"/>
  <c r="Y11" i="4"/>
  <c r="Y9" i="4"/>
  <c r="Y7" i="4"/>
  <c r="Z34" i="4" s="1"/>
  <c r="U2" i="4"/>
  <c r="Z32" i="4" s="1"/>
  <c r="Z18" i="1"/>
  <c r="Z53" i="1"/>
  <c r="Z60" i="1"/>
  <c r="Z6" i="1"/>
  <c r="Z38" i="4" l="1"/>
  <c r="BB16" i="2"/>
  <c r="BB17" i="2"/>
  <c r="BB18" i="2"/>
  <c r="BB19" i="2"/>
  <c r="BB20" i="2"/>
  <c r="BB21" i="2"/>
  <c r="BB22" i="2"/>
  <c r="BB23" i="2"/>
  <c r="BB15" i="2"/>
  <c r="BB5" i="2"/>
  <c r="BB6" i="2"/>
  <c r="BB7" i="2"/>
  <c r="BB8" i="2"/>
  <c r="BB9" i="2"/>
  <c r="BB10" i="2"/>
  <c r="BB11" i="2"/>
  <c r="BB12" i="2"/>
  <c r="BB4" i="2"/>
  <c r="U59" i="4" l="1"/>
  <c r="U58" i="4"/>
  <c r="U57" i="4"/>
  <c r="U21" i="4"/>
  <c r="U11" i="4"/>
  <c r="U16" i="4"/>
  <c r="U6" i="4"/>
  <c r="U19" i="4"/>
  <c r="U17" i="4"/>
  <c r="U14" i="4"/>
  <c r="U12" i="4"/>
  <c r="U9" i="4"/>
  <c r="U7" i="4"/>
  <c r="U4" i="4"/>
  <c r="R16" i="3" l="1"/>
  <c r="R6" i="3"/>
  <c r="R58" i="3" l="1"/>
  <c r="R57" i="3"/>
  <c r="AY70" i="2"/>
  <c r="AX70" i="2"/>
  <c r="R29" i="3" l="1"/>
  <c r="R27" i="3"/>
  <c r="R24" i="3" l="1"/>
  <c r="R22" i="3"/>
  <c r="R19" i="3"/>
  <c r="R17" i="3"/>
  <c r="V60" i="1"/>
  <c r="R14" i="3"/>
  <c r="R12" i="3"/>
  <c r="R9" i="3"/>
  <c r="R7" i="3"/>
  <c r="W60" i="1"/>
  <c r="X60" i="1" l="1"/>
  <c r="R4" i="3" l="1"/>
  <c r="R2" i="3"/>
  <c r="Y68" i="2"/>
  <c r="V68" i="2"/>
  <c r="S68" i="2"/>
  <c r="M68" i="2"/>
  <c r="AF68" i="2" s="1"/>
  <c r="Y67" i="2"/>
  <c r="V67" i="2"/>
  <c r="AD66" i="2"/>
  <c r="Y66" i="2"/>
  <c r="V66" i="2"/>
  <c r="S66" i="2"/>
  <c r="M66" i="2"/>
  <c r="AF66" i="2" s="1"/>
  <c r="Y65" i="2"/>
  <c r="V65" i="2"/>
  <c r="S65" i="2"/>
  <c r="P65" i="2"/>
  <c r="M65" i="2"/>
  <c r="J65" i="2"/>
  <c r="Y64" i="2"/>
  <c r="V64" i="2"/>
  <c r="P64" i="2"/>
  <c r="M64" i="2"/>
  <c r="G64" i="2"/>
  <c r="D64" i="2"/>
  <c r="Y63" i="2"/>
  <c r="V63" i="2"/>
  <c r="Y62" i="2"/>
  <c r="V62" i="2"/>
  <c r="S62" i="2"/>
  <c r="M62" i="2"/>
  <c r="G62" i="2"/>
  <c r="AD61" i="2"/>
  <c r="Y61" i="2"/>
  <c r="V61" i="2"/>
  <c r="S61" i="2"/>
  <c r="M61" i="2"/>
  <c r="G61" i="2"/>
  <c r="D61" i="2"/>
  <c r="AF61" i="2" s="1"/>
  <c r="Y59" i="2"/>
  <c r="V59" i="2"/>
  <c r="S59" i="2"/>
  <c r="M59" i="2"/>
  <c r="G59" i="2"/>
  <c r="D59" i="2"/>
  <c r="Y58" i="2"/>
  <c r="V58" i="2"/>
  <c r="S58" i="2"/>
  <c r="M58" i="2"/>
  <c r="Y57" i="2"/>
  <c r="V57" i="2"/>
  <c r="M57" i="2"/>
  <c r="G57" i="2"/>
  <c r="D57" i="2"/>
  <c r="AF57" i="2" s="1"/>
  <c r="AD56" i="2"/>
  <c r="Y56" i="2"/>
  <c r="V56" i="2"/>
  <c r="S56" i="2"/>
  <c r="M56" i="2"/>
  <c r="J56" i="2"/>
  <c r="AD55" i="2"/>
  <c r="Y55" i="2"/>
  <c r="V55" i="2"/>
  <c r="S55" i="2"/>
  <c r="P55" i="2"/>
  <c r="Y54" i="2"/>
  <c r="V54" i="2"/>
  <c r="M54" i="2"/>
  <c r="G54" i="2"/>
  <c r="D54" i="2"/>
  <c r="AF54" i="2" s="1"/>
  <c r="V53" i="2"/>
  <c r="S53" i="2"/>
  <c r="V52" i="2"/>
  <c r="S52" i="2"/>
  <c r="P52" i="2"/>
  <c r="AD51" i="2"/>
  <c r="V51" i="2"/>
  <c r="S51" i="2"/>
  <c r="P51" i="2"/>
  <c r="Y50" i="2"/>
  <c r="V50" i="2"/>
  <c r="P50" i="2"/>
  <c r="M50" i="2"/>
  <c r="J50" i="2"/>
  <c r="Y49" i="2"/>
  <c r="V49" i="2"/>
  <c r="M49" i="2"/>
  <c r="G49" i="2"/>
  <c r="D49" i="2"/>
  <c r="Y48" i="2"/>
  <c r="V48" i="2"/>
  <c r="M48" i="2"/>
  <c r="G48" i="2"/>
  <c r="D48" i="2"/>
  <c r="AF48" i="2" s="1"/>
  <c r="AD47" i="2"/>
  <c r="Y47" i="2"/>
  <c r="V47" i="2"/>
  <c r="S47" i="2"/>
  <c r="M47" i="2"/>
  <c r="AD46" i="2"/>
  <c r="Y46" i="2"/>
  <c r="V46" i="2"/>
  <c r="S46" i="2"/>
  <c r="P46" i="2"/>
  <c r="M46" i="2"/>
  <c r="J46" i="2"/>
  <c r="AD45" i="2"/>
  <c r="Y45" i="2"/>
  <c r="V45" i="2"/>
  <c r="P45" i="2"/>
  <c r="M45" i="2"/>
  <c r="J45" i="2"/>
  <c r="G45" i="2"/>
  <c r="D45" i="2"/>
  <c r="Y44" i="2"/>
  <c r="V44" i="2"/>
  <c r="S44" i="2"/>
  <c r="M44" i="2"/>
  <c r="J44" i="2"/>
  <c r="V43" i="2"/>
  <c r="S43" i="2"/>
  <c r="J43" i="2"/>
  <c r="Y42" i="2"/>
  <c r="V42" i="2"/>
  <c r="M42" i="2"/>
  <c r="J42" i="2"/>
  <c r="Y41" i="2"/>
  <c r="V41" i="2"/>
  <c r="P41" i="2"/>
  <c r="M41" i="2"/>
  <c r="J41" i="2"/>
  <c r="Y40" i="2"/>
  <c r="V40" i="2"/>
  <c r="S40" i="2"/>
  <c r="M40" i="2"/>
  <c r="J40" i="2"/>
  <c r="D40" i="2"/>
  <c r="Y39" i="2"/>
  <c r="V39" i="2"/>
  <c r="S39" i="2"/>
  <c r="P39" i="2"/>
  <c r="M39" i="2"/>
  <c r="G39" i="2"/>
  <c r="D39" i="2"/>
  <c r="AF39" i="2" s="1"/>
  <c r="Y38" i="2"/>
  <c r="V38" i="2"/>
  <c r="S38" i="2"/>
  <c r="M38" i="2"/>
  <c r="G38" i="2"/>
  <c r="D38" i="2"/>
  <c r="AF38" i="2" s="1"/>
  <c r="Y37" i="2"/>
  <c r="V37" i="2"/>
  <c r="S37" i="2"/>
  <c r="M37" i="2"/>
  <c r="G37" i="2"/>
  <c r="D37" i="2"/>
  <c r="Y36" i="2"/>
  <c r="V36" i="2"/>
  <c r="S36" i="2"/>
  <c r="M36" i="2"/>
  <c r="G36" i="2"/>
  <c r="D36" i="2"/>
  <c r="Y35" i="2"/>
  <c r="V35" i="2"/>
  <c r="P35" i="2"/>
  <c r="M35" i="2"/>
  <c r="G35" i="2"/>
  <c r="D35" i="2"/>
  <c r="AF35" i="2" s="1"/>
  <c r="AD34" i="2"/>
  <c r="V34" i="2"/>
  <c r="S34" i="2"/>
  <c r="P34" i="2"/>
  <c r="AD33" i="2"/>
  <c r="V33" i="2"/>
  <c r="S33" i="2"/>
  <c r="P33" i="2"/>
  <c r="Y32" i="2"/>
  <c r="V32" i="2"/>
  <c r="M32" i="2"/>
  <c r="J32" i="2"/>
  <c r="AD31" i="2"/>
  <c r="AD30" i="2"/>
  <c r="Y30" i="2"/>
  <c r="V30" i="2"/>
  <c r="S30" i="2"/>
  <c r="M30" i="2"/>
  <c r="J30" i="2"/>
  <c r="AD29" i="2"/>
  <c r="Y29" i="2"/>
  <c r="V29" i="2"/>
  <c r="S29" i="2"/>
  <c r="P29" i="2"/>
  <c r="M29" i="2"/>
  <c r="J29" i="2"/>
  <c r="Y28" i="2"/>
  <c r="V28" i="2"/>
  <c r="M28" i="2"/>
  <c r="G28" i="2"/>
  <c r="D28" i="2"/>
  <c r="AF28" i="2" s="1"/>
  <c r="AD27" i="2"/>
  <c r="Y27" i="2"/>
  <c r="V27" i="2"/>
  <c r="M27" i="2"/>
  <c r="G27" i="2"/>
  <c r="D27" i="2"/>
  <c r="Y26" i="2"/>
  <c r="V26" i="2"/>
  <c r="S26" i="2"/>
  <c r="P26" i="2"/>
  <c r="M26" i="2"/>
  <c r="J26" i="2"/>
  <c r="Y25" i="2"/>
  <c r="V25" i="2"/>
  <c r="M25" i="2"/>
  <c r="G25" i="2"/>
  <c r="D25" i="2"/>
  <c r="AF25" i="2" s="1"/>
  <c r="Y24" i="2"/>
  <c r="V24" i="2"/>
  <c r="M24" i="2"/>
  <c r="J24" i="2"/>
  <c r="Y23" i="2"/>
  <c r="V23" i="2"/>
  <c r="S23" i="2"/>
  <c r="M23" i="2"/>
  <c r="J23" i="2"/>
  <c r="Y22" i="2"/>
  <c r="V22" i="2"/>
  <c r="M22" i="2"/>
  <c r="G22" i="2"/>
  <c r="D22" i="2"/>
  <c r="AF22" i="2" s="1"/>
  <c r="Y21" i="2"/>
  <c r="V21" i="2"/>
  <c r="M21" i="2"/>
  <c r="J21" i="2"/>
  <c r="G21" i="2"/>
  <c r="D21" i="2"/>
  <c r="Y20" i="2"/>
  <c r="V20" i="2"/>
  <c r="S20" i="2"/>
  <c r="M20" i="2"/>
  <c r="AF20" i="2" s="1"/>
  <c r="AD19" i="2"/>
  <c r="Y19" i="2"/>
  <c r="V19" i="2"/>
  <c r="S19" i="2"/>
  <c r="P19" i="2"/>
  <c r="AH19" i="2" s="1"/>
  <c r="M19" i="2"/>
  <c r="V18" i="2"/>
  <c r="AD17" i="2"/>
  <c r="Y17" i="2"/>
  <c r="V17" i="2"/>
  <c r="S17" i="2"/>
  <c r="P17" i="2"/>
  <c r="M17" i="2"/>
  <c r="J17" i="2"/>
  <c r="Y16" i="2"/>
  <c r="V16" i="2"/>
  <c r="P16" i="2"/>
  <c r="M16" i="2"/>
  <c r="G16" i="2"/>
  <c r="D16" i="2"/>
  <c r="Y15" i="2"/>
  <c r="V15" i="2"/>
  <c r="S15" i="2"/>
  <c r="M15" i="2"/>
  <c r="G15" i="2"/>
  <c r="D15" i="2"/>
  <c r="Y14" i="2"/>
  <c r="V14" i="2"/>
  <c r="M14" i="2"/>
  <c r="G14" i="2"/>
  <c r="D14" i="2"/>
  <c r="AF14" i="2" s="1"/>
  <c r="Y13" i="2"/>
  <c r="V13" i="2"/>
  <c r="M13" i="2"/>
  <c r="G13" i="2"/>
  <c r="Y12" i="2"/>
  <c r="V12" i="2"/>
  <c r="P12" i="2"/>
  <c r="M12" i="2"/>
  <c r="G12" i="2"/>
  <c r="Y11" i="2"/>
  <c r="V11" i="2"/>
  <c r="M11" i="2"/>
  <c r="AF11" i="2" s="1"/>
  <c r="Y10" i="2"/>
  <c r="V10" i="2"/>
  <c r="S10" i="2"/>
  <c r="M10" i="2"/>
  <c r="G10" i="2"/>
  <c r="Y9" i="2"/>
  <c r="V9" i="2"/>
  <c r="P9" i="2"/>
  <c r="M9" i="2"/>
  <c r="G9" i="2"/>
  <c r="D9" i="2"/>
  <c r="AF9" i="2" s="1"/>
  <c r="Y8" i="2"/>
  <c r="V8" i="2"/>
  <c r="S8" i="2"/>
  <c r="P8" i="2"/>
  <c r="M8" i="2"/>
  <c r="J8" i="2"/>
  <c r="Y7" i="2"/>
  <c r="V7" i="2"/>
  <c r="S7" i="2"/>
  <c r="P7" i="2"/>
  <c r="M7" i="2"/>
  <c r="J7" i="2"/>
  <c r="V6" i="2"/>
  <c r="Y5" i="2"/>
  <c r="V5" i="2"/>
  <c r="S5" i="2"/>
  <c r="M5" i="2"/>
  <c r="G5" i="2"/>
  <c r="Y4" i="2"/>
  <c r="V4" i="2"/>
  <c r="S4" i="2"/>
  <c r="M4" i="2"/>
  <c r="G4" i="2"/>
  <c r="D4" i="2"/>
  <c r="Y3" i="2"/>
  <c r="V3" i="2"/>
  <c r="P3" i="2"/>
  <c r="M3" i="2"/>
  <c r="G3" i="2"/>
  <c r="D3" i="2"/>
  <c r="AK2" i="2"/>
  <c r="S8" i="1"/>
  <c r="S17" i="1"/>
  <c r="S19" i="1"/>
  <c r="S27" i="1"/>
  <c r="S29" i="1"/>
  <c r="S30" i="1"/>
  <c r="S31" i="1"/>
  <c r="S33" i="1"/>
  <c r="S34" i="1"/>
  <c r="S45" i="1"/>
  <c r="S46" i="1"/>
  <c r="S47" i="1"/>
  <c r="S51" i="1"/>
  <c r="S55" i="1"/>
  <c r="S56" i="1"/>
  <c r="S61" i="1"/>
  <c r="S66" i="1"/>
  <c r="Q4" i="1"/>
  <c r="Q5" i="1"/>
  <c r="Q7" i="1"/>
  <c r="Q8" i="1"/>
  <c r="Q9" i="1"/>
  <c r="Q10" i="1"/>
  <c r="Q11" i="1"/>
  <c r="Y11" i="1" s="1"/>
  <c r="Q12" i="1"/>
  <c r="Q13" i="1"/>
  <c r="Q14" i="1"/>
  <c r="Q15" i="1"/>
  <c r="Q16" i="1"/>
  <c r="Q17" i="1"/>
  <c r="Q19" i="1"/>
  <c r="Q20" i="1"/>
  <c r="Y20" i="1" s="1"/>
  <c r="Q21" i="1"/>
  <c r="Q22" i="1"/>
  <c r="Q23" i="1"/>
  <c r="Q24" i="1"/>
  <c r="Q25" i="1"/>
  <c r="Q26" i="1"/>
  <c r="Q27" i="1"/>
  <c r="Q28" i="1"/>
  <c r="Q29" i="1"/>
  <c r="Q30" i="1"/>
  <c r="Q32" i="1"/>
  <c r="Q35" i="1"/>
  <c r="Q36" i="1"/>
  <c r="Q37" i="1"/>
  <c r="Q38" i="1"/>
  <c r="Q39" i="1"/>
  <c r="Q40" i="1"/>
  <c r="Q41" i="1"/>
  <c r="Q42" i="1"/>
  <c r="Q44" i="1"/>
  <c r="Q45" i="1"/>
  <c r="Q46" i="1"/>
  <c r="Q47" i="1"/>
  <c r="Q48" i="1"/>
  <c r="Q49" i="1"/>
  <c r="Q50" i="1"/>
  <c r="Q54" i="1"/>
  <c r="Q55" i="1"/>
  <c r="Q56" i="1"/>
  <c r="Q57" i="1"/>
  <c r="Q58" i="1"/>
  <c r="Y58" i="1" s="1"/>
  <c r="Q59" i="1"/>
  <c r="Q61" i="1"/>
  <c r="Q62" i="1"/>
  <c r="Q63" i="1"/>
  <c r="Q64" i="1"/>
  <c r="Q65" i="1"/>
  <c r="Q66" i="1"/>
  <c r="Q67" i="1"/>
  <c r="Q68" i="1"/>
  <c r="Y68" i="1" s="1"/>
  <c r="Q3" i="1"/>
  <c r="M7" i="1"/>
  <c r="M8" i="1"/>
  <c r="M10" i="1"/>
  <c r="M15" i="1"/>
  <c r="M17" i="1"/>
  <c r="M19" i="1"/>
  <c r="M20" i="1"/>
  <c r="M23" i="1"/>
  <c r="M26" i="1"/>
  <c r="M29" i="1"/>
  <c r="M30" i="1"/>
  <c r="M33" i="1"/>
  <c r="M34" i="1"/>
  <c r="M36" i="1"/>
  <c r="M37" i="1"/>
  <c r="M38" i="1"/>
  <c r="M39" i="1"/>
  <c r="M40" i="1"/>
  <c r="M43" i="1"/>
  <c r="M44" i="1"/>
  <c r="M46" i="1"/>
  <c r="M47" i="1"/>
  <c r="M51" i="1"/>
  <c r="M52" i="1"/>
  <c r="M53" i="1"/>
  <c r="M55" i="1"/>
  <c r="M56" i="1"/>
  <c r="M58" i="1"/>
  <c r="M59" i="1"/>
  <c r="M61" i="1"/>
  <c r="M62" i="1"/>
  <c r="M65" i="1"/>
  <c r="M66" i="1"/>
  <c r="M68" i="1"/>
  <c r="M4" i="1"/>
  <c r="M5" i="1"/>
  <c r="O4" i="1"/>
  <c r="O5" i="1"/>
  <c r="O6" i="1"/>
  <c r="O7" i="1"/>
  <c r="O8" i="1"/>
  <c r="O9" i="1"/>
  <c r="O10" i="1"/>
  <c r="O11" i="1"/>
  <c r="O12" i="1"/>
  <c r="O13" i="1"/>
  <c r="O14" i="1"/>
  <c r="O15" i="1"/>
  <c r="O16" i="1"/>
  <c r="O17" i="1"/>
  <c r="O18" i="1"/>
  <c r="O19" i="1"/>
  <c r="O20" i="1"/>
  <c r="O21" i="1"/>
  <c r="O22" i="1"/>
  <c r="O23" i="1"/>
  <c r="O24" i="1"/>
  <c r="O25" i="1"/>
  <c r="O26" i="1"/>
  <c r="O27" i="1"/>
  <c r="O28" i="1"/>
  <c r="O29" i="1"/>
  <c r="O30"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1" i="1"/>
  <c r="O62" i="1"/>
  <c r="O63" i="1"/>
  <c r="O64" i="1"/>
  <c r="O65" i="1"/>
  <c r="O66" i="1"/>
  <c r="O67" i="1"/>
  <c r="T67" i="1" s="1"/>
  <c r="O68" i="1"/>
  <c r="O3" i="1"/>
  <c r="K65" i="1"/>
  <c r="K64" i="1"/>
  <c r="K29" i="1"/>
  <c r="K26" i="1"/>
  <c r="K19" i="1"/>
  <c r="K55" i="1"/>
  <c r="K52" i="1"/>
  <c r="K51" i="1"/>
  <c r="K50" i="1"/>
  <c r="K46" i="1"/>
  <c r="K45" i="1"/>
  <c r="K41" i="1"/>
  <c r="K39" i="1"/>
  <c r="K35" i="1"/>
  <c r="K34" i="1"/>
  <c r="K33" i="1"/>
  <c r="K17" i="1"/>
  <c r="K16" i="1"/>
  <c r="K12" i="1"/>
  <c r="K9" i="1"/>
  <c r="K8" i="1"/>
  <c r="K7" i="1"/>
  <c r="K3" i="1"/>
  <c r="I68" i="1"/>
  <c r="I66" i="1"/>
  <c r="I65" i="1"/>
  <c r="I64" i="1"/>
  <c r="I62" i="1"/>
  <c r="I61" i="1"/>
  <c r="I59" i="1"/>
  <c r="I58" i="1"/>
  <c r="I57" i="1"/>
  <c r="I56" i="1"/>
  <c r="I54" i="1"/>
  <c r="I50" i="1"/>
  <c r="I49" i="1"/>
  <c r="I48" i="1"/>
  <c r="I47" i="1"/>
  <c r="I46" i="1"/>
  <c r="I45" i="1"/>
  <c r="I44" i="1"/>
  <c r="I42" i="1"/>
  <c r="I41" i="1"/>
  <c r="I40" i="1"/>
  <c r="I39" i="1"/>
  <c r="I38" i="1"/>
  <c r="I37" i="1"/>
  <c r="I36" i="1"/>
  <c r="I35" i="1"/>
  <c r="I32" i="1"/>
  <c r="I30" i="1"/>
  <c r="I29" i="1"/>
  <c r="I28" i="1"/>
  <c r="I27" i="1"/>
  <c r="I26" i="1"/>
  <c r="I25" i="1"/>
  <c r="I24" i="1"/>
  <c r="I23" i="1"/>
  <c r="I22" i="1"/>
  <c r="I21" i="1"/>
  <c r="I20" i="1"/>
  <c r="I19" i="1"/>
  <c r="I17" i="1"/>
  <c r="I16" i="1"/>
  <c r="I15" i="1"/>
  <c r="I14" i="1"/>
  <c r="I13" i="1"/>
  <c r="I12" i="1"/>
  <c r="I11" i="1"/>
  <c r="I10" i="1"/>
  <c r="I9" i="1"/>
  <c r="I8" i="1"/>
  <c r="I7" i="1"/>
  <c r="I5" i="1"/>
  <c r="I4" i="1"/>
  <c r="I3" i="1"/>
  <c r="G65" i="1"/>
  <c r="G56" i="1"/>
  <c r="G50" i="1"/>
  <c r="G46" i="1"/>
  <c r="G45" i="1"/>
  <c r="G44" i="1"/>
  <c r="G43" i="1"/>
  <c r="G42" i="1"/>
  <c r="G41" i="1"/>
  <c r="G40" i="1"/>
  <c r="G32" i="1"/>
  <c r="G30" i="1"/>
  <c r="G29" i="1"/>
  <c r="G26" i="1"/>
  <c r="G24" i="1"/>
  <c r="G23" i="1"/>
  <c r="G21" i="1"/>
  <c r="G17" i="1"/>
  <c r="G8" i="1"/>
  <c r="G7" i="1"/>
  <c r="E64" i="1"/>
  <c r="E62" i="1"/>
  <c r="E61" i="1"/>
  <c r="E59" i="1"/>
  <c r="E57" i="1"/>
  <c r="E54" i="1"/>
  <c r="E49" i="1"/>
  <c r="E48" i="1"/>
  <c r="E45" i="1"/>
  <c r="E39" i="1"/>
  <c r="E38" i="1"/>
  <c r="E37" i="1"/>
  <c r="E36" i="1"/>
  <c r="E35" i="1"/>
  <c r="E28" i="1"/>
  <c r="E27" i="1"/>
  <c r="E25" i="1"/>
  <c r="E22" i="1"/>
  <c r="E21" i="1"/>
  <c r="E16" i="1"/>
  <c r="E15" i="1"/>
  <c r="E14" i="1"/>
  <c r="E13" i="1"/>
  <c r="E12" i="1"/>
  <c r="E10" i="1"/>
  <c r="E9" i="1"/>
  <c r="E4" i="1"/>
  <c r="E5" i="1"/>
  <c r="E3" i="1"/>
  <c r="C64" i="1"/>
  <c r="C61" i="1"/>
  <c r="C59" i="1"/>
  <c r="C57" i="1"/>
  <c r="C54" i="1"/>
  <c r="C49" i="1"/>
  <c r="C48" i="1"/>
  <c r="C45" i="1"/>
  <c r="C40" i="1"/>
  <c r="C39" i="1"/>
  <c r="C38" i="1"/>
  <c r="C37" i="1"/>
  <c r="C36" i="1"/>
  <c r="C35" i="1"/>
  <c r="C28" i="1"/>
  <c r="C27" i="1"/>
  <c r="C25" i="1"/>
  <c r="C22" i="1"/>
  <c r="C21" i="1"/>
  <c r="C16" i="1"/>
  <c r="C15" i="1"/>
  <c r="C14" i="1"/>
  <c r="C9" i="1"/>
  <c r="C4" i="1"/>
  <c r="C3" i="1"/>
  <c r="T43" i="1" l="1"/>
  <c r="T25" i="1"/>
  <c r="T64" i="1"/>
  <c r="T17" i="1"/>
  <c r="T56" i="1"/>
  <c r="T19" i="1"/>
  <c r="T47" i="1"/>
  <c r="T55" i="1"/>
  <c r="T4" i="1"/>
  <c r="T45" i="1"/>
  <c r="T65" i="1"/>
  <c r="T11" i="1"/>
  <c r="T20" i="1"/>
  <c r="T3" i="1"/>
  <c r="U3" i="1"/>
  <c r="U40" i="1"/>
  <c r="T40" i="1"/>
  <c r="U41" i="1"/>
  <c r="T41" i="1"/>
  <c r="T9" i="1"/>
  <c r="T48" i="1"/>
  <c r="T42" i="1"/>
  <c r="U42" i="1"/>
  <c r="T14" i="1"/>
  <c r="U36" i="1"/>
  <c r="T36" i="1"/>
  <c r="U62" i="1"/>
  <c r="T62" i="1"/>
  <c r="U63" i="1"/>
  <c r="T63" i="1"/>
  <c r="U31" i="1"/>
  <c r="T31" i="1"/>
  <c r="T16" i="1"/>
  <c r="U37" i="1"/>
  <c r="T37" i="1"/>
  <c r="U57" i="1"/>
  <c r="T57" i="1"/>
  <c r="T10" i="1"/>
  <c r="T29" i="1"/>
  <c r="U66" i="1"/>
  <c r="T66" i="1"/>
  <c r="U53" i="1"/>
  <c r="T53" i="1"/>
  <c r="T5" i="1"/>
  <c r="T49" i="1"/>
  <c r="U6" i="1"/>
  <c r="T6" i="1"/>
  <c r="U44" i="1"/>
  <c r="T44" i="1"/>
  <c r="T21" i="1"/>
  <c r="T38" i="1"/>
  <c r="T59" i="1"/>
  <c r="T12" i="1"/>
  <c r="T7" i="1"/>
  <c r="T30" i="1"/>
  <c r="T46" i="1"/>
  <c r="U68" i="1"/>
  <c r="T68" i="1"/>
  <c r="U33" i="1"/>
  <c r="T33" i="1"/>
  <c r="U51" i="1"/>
  <c r="T51" i="1"/>
  <c r="T27" i="1"/>
  <c r="T28" i="1"/>
  <c r="T23" i="1"/>
  <c r="T35" i="1"/>
  <c r="T24" i="1"/>
  <c r="U15" i="1"/>
  <c r="T15" i="1"/>
  <c r="U54" i="1"/>
  <c r="T54" i="1"/>
  <c r="U26" i="1"/>
  <c r="T26" i="1"/>
  <c r="T22" i="1"/>
  <c r="T39" i="1"/>
  <c r="T61" i="1"/>
  <c r="T13" i="1"/>
  <c r="T8" i="1"/>
  <c r="T32" i="1"/>
  <c r="T50" i="1"/>
  <c r="T58" i="1"/>
  <c r="T34" i="1"/>
  <c r="T52" i="1"/>
  <c r="U18" i="1"/>
  <c r="T18" i="1"/>
  <c r="AH12" i="2"/>
  <c r="AF12" i="2"/>
  <c r="AG12" i="2"/>
  <c r="AH33" i="2"/>
  <c r="AF33" i="2"/>
  <c r="AG33" i="2"/>
  <c r="AH53" i="2"/>
  <c r="AG53" i="2"/>
  <c r="AF53" i="2"/>
  <c r="AH58" i="2"/>
  <c r="AG58" i="2"/>
  <c r="AH64" i="2"/>
  <c r="AG64" i="2"/>
  <c r="AH25" i="2"/>
  <c r="AG25" i="2"/>
  <c r="AH35" i="2"/>
  <c r="AG35" i="2"/>
  <c r="AH39" i="2"/>
  <c r="AG39" i="2"/>
  <c r="AH44" i="2"/>
  <c r="AG44" i="2"/>
  <c r="AF44" i="2"/>
  <c r="AH14" i="2"/>
  <c r="AG14" i="2"/>
  <c r="AH61" i="2"/>
  <c r="AG61" i="2"/>
  <c r="AH48" i="2"/>
  <c r="AG48" i="2"/>
  <c r="AH54" i="2"/>
  <c r="AG54" i="2"/>
  <c r="AH57" i="2"/>
  <c r="AG57" i="2"/>
  <c r="AF59" i="2"/>
  <c r="AH68" i="2"/>
  <c r="AG68" i="2"/>
  <c r="AF16" i="2"/>
  <c r="AF21" i="2"/>
  <c r="AH24" i="2"/>
  <c r="AG24" i="2"/>
  <c r="AF24" i="2"/>
  <c r="AH27" i="2"/>
  <c r="AG27" i="2"/>
  <c r="AH32" i="2"/>
  <c r="AG32" i="2"/>
  <c r="AF32" i="2"/>
  <c r="AH34" i="2"/>
  <c r="AG34" i="2"/>
  <c r="AF34" i="2"/>
  <c r="AF37" i="2"/>
  <c r="AH50" i="2"/>
  <c r="AG50" i="2"/>
  <c r="AF50" i="2"/>
  <c r="AH56" i="2"/>
  <c r="AG56" i="2"/>
  <c r="AF56" i="2"/>
  <c r="AH59" i="2"/>
  <c r="AG59" i="2"/>
  <c r="AH66" i="2"/>
  <c r="AG66" i="2"/>
  <c r="AH10" i="2"/>
  <c r="AF10" i="2"/>
  <c r="AG10" i="2"/>
  <c r="AH40" i="2"/>
  <c r="AG40" i="2"/>
  <c r="AH62" i="2"/>
  <c r="AG62" i="2"/>
  <c r="AF62" i="2"/>
  <c r="AG67" i="2"/>
  <c r="AH20" i="2"/>
  <c r="AG20" i="2"/>
  <c r="AH17" i="2"/>
  <c r="AH42" i="2"/>
  <c r="AG42" i="2"/>
  <c r="AF42" i="2"/>
  <c r="AH21" i="2"/>
  <c r="AG21" i="2"/>
  <c r="AH26" i="2"/>
  <c r="AH11" i="2"/>
  <c r="AG11" i="2"/>
  <c r="AF15" i="2"/>
  <c r="AH29" i="2"/>
  <c r="AG29" i="2"/>
  <c r="AF29" i="2"/>
  <c r="AF36" i="2"/>
  <c r="AH43" i="2"/>
  <c r="AG43" i="2"/>
  <c r="AF43" i="2"/>
  <c r="AF45" i="2"/>
  <c r="AH46" i="2"/>
  <c r="AF46" i="2"/>
  <c r="AG46" i="2"/>
  <c r="AH47" i="2"/>
  <c r="AG47" i="2"/>
  <c r="AH49" i="2"/>
  <c r="AG49" i="2"/>
  <c r="AH51" i="2"/>
  <c r="AG51" i="2"/>
  <c r="AF51" i="2"/>
  <c r="AH28" i="2"/>
  <c r="AG28" i="2"/>
  <c r="AH9" i="2"/>
  <c r="AG9" i="2"/>
  <c r="AH22" i="2"/>
  <c r="AG22" i="2"/>
  <c r="AF27" i="2"/>
  <c r="AH38" i="2"/>
  <c r="AG38" i="2"/>
  <c r="AH13" i="2"/>
  <c r="AG13" i="2"/>
  <c r="AF13" i="2"/>
  <c r="AH16" i="2"/>
  <c r="AG16" i="2"/>
  <c r="AH30" i="2"/>
  <c r="AF30" i="2"/>
  <c r="AG30" i="2"/>
  <c r="AH37" i="2"/>
  <c r="AG37" i="2"/>
  <c r="AH41" i="2"/>
  <c r="AF41" i="2"/>
  <c r="AG41" i="2"/>
  <c r="AF47" i="2"/>
  <c r="AH52" i="2"/>
  <c r="AG52" i="2"/>
  <c r="AF52" i="2"/>
  <c r="AH65" i="2"/>
  <c r="AF65" i="2"/>
  <c r="AG65" i="2"/>
  <c r="AH15" i="2"/>
  <c r="AG15" i="2"/>
  <c r="AH23" i="2"/>
  <c r="AF23" i="2"/>
  <c r="AG23" i="2"/>
  <c r="AH36" i="2"/>
  <c r="AG36" i="2"/>
  <c r="AF40" i="2"/>
  <c r="AH45" i="2"/>
  <c r="AG45" i="2"/>
  <c r="AF49" i="2"/>
  <c r="AH55" i="2"/>
  <c r="AF55" i="2"/>
  <c r="AG55" i="2"/>
  <c r="AF58" i="2"/>
  <c r="AF64" i="2"/>
  <c r="AH7" i="2"/>
  <c r="AF7" i="2"/>
  <c r="AG7" i="2"/>
  <c r="AH5" i="2"/>
  <c r="AF5" i="2"/>
  <c r="AG5" i="2"/>
  <c r="AF17" i="2"/>
  <c r="AG17" i="2"/>
  <c r="AF19" i="2"/>
  <c r="AG19" i="2"/>
  <c r="AG26" i="2"/>
  <c r="U29" i="1"/>
  <c r="U21" i="1"/>
  <c r="U12" i="1"/>
  <c r="U30" i="1"/>
  <c r="U13" i="1"/>
  <c r="U8" i="1"/>
  <c r="U58" i="1"/>
  <c r="AB3" i="1"/>
  <c r="U25" i="1"/>
  <c r="U64" i="1"/>
  <c r="U17" i="1"/>
  <c r="U56" i="1"/>
  <c r="U19" i="1"/>
  <c r="U47" i="1"/>
  <c r="U55" i="1"/>
  <c r="U67" i="1"/>
  <c r="U16" i="1"/>
  <c r="U38" i="1"/>
  <c r="U7" i="1"/>
  <c r="U22" i="1"/>
  <c r="U61" i="1"/>
  <c r="U50" i="1"/>
  <c r="U34" i="1"/>
  <c r="U27" i="1"/>
  <c r="U65" i="1"/>
  <c r="U20" i="1"/>
  <c r="U9" i="1"/>
  <c r="U28" i="1"/>
  <c r="U48" i="1"/>
  <c r="U5" i="1"/>
  <c r="U23" i="1"/>
  <c r="U10" i="1"/>
  <c r="U59" i="1"/>
  <c r="U46" i="1"/>
  <c r="U39" i="1"/>
  <c r="U32" i="1"/>
  <c r="U52" i="1"/>
  <c r="U4" i="1"/>
  <c r="U45" i="1"/>
  <c r="U11" i="1"/>
  <c r="U14" i="1"/>
  <c r="U35" i="1"/>
  <c r="U49" i="1"/>
  <c r="U24" i="1"/>
  <c r="U43" i="1"/>
  <c r="AK4" i="2"/>
  <c r="V22" i="1"/>
  <c r="W22" i="1"/>
  <c r="X22" i="1"/>
  <c r="AA13" i="1"/>
  <c r="Y13" i="1"/>
  <c r="Z13" i="1"/>
  <c r="V13" i="1"/>
  <c r="W13" i="1"/>
  <c r="X13" i="1"/>
  <c r="AA49" i="1"/>
  <c r="Y49" i="1"/>
  <c r="Z49" i="1"/>
  <c r="AA32" i="1"/>
  <c r="Y32" i="1"/>
  <c r="Z32" i="1"/>
  <c r="W32" i="1"/>
  <c r="V32" i="1"/>
  <c r="X32" i="1"/>
  <c r="AA34" i="1"/>
  <c r="Z34" i="1"/>
  <c r="Y34" i="1"/>
  <c r="W34" i="1"/>
  <c r="V34" i="1"/>
  <c r="X34" i="1"/>
  <c r="V15" i="1"/>
  <c r="W15" i="1"/>
  <c r="X15" i="1"/>
  <c r="V36" i="1"/>
  <c r="W36" i="1"/>
  <c r="X36" i="1"/>
  <c r="V54" i="1"/>
  <c r="W54" i="1"/>
  <c r="X54" i="1"/>
  <c r="AA9" i="1"/>
  <c r="Y9" i="1"/>
  <c r="Z9" i="1"/>
  <c r="Z22" i="1"/>
  <c r="AA22" i="1"/>
  <c r="Y22" i="1"/>
  <c r="Z39" i="1"/>
  <c r="Y39" i="1"/>
  <c r="AA39" i="1"/>
  <c r="AA62" i="1"/>
  <c r="Y62" i="1"/>
  <c r="Z62" i="1"/>
  <c r="V62" i="1"/>
  <c r="W62" i="1"/>
  <c r="X62" i="1"/>
  <c r="AA26" i="1"/>
  <c r="Y26" i="1"/>
  <c r="Z26" i="1"/>
  <c r="W26" i="1"/>
  <c r="V26" i="1"/>
  <c r="X26" i="1"/>
  <c r="Z44" i="1"/>
  <c r="AA44" i="1"/>
  <c r="Y44" i="1"/>
  <c r="V44" i="1"/>
  <c r="W44" i="1"/>
  <c r="X44" i="1"/>
  <c r="AA63" i="1"/>
  <c r="V63" i="1"/>
  <c r="W63" i="1"/>
  <c r="X63" i="1"/>
  <c r="Y67" i="1"/>
  <c r="Z67" i="1"/>
  <c r="Y47" i="1"/>
  <c r="Z31" i="1"/>
  <c r="AA31" i="1"/>
  <c r="Y31" i="1"/>
  <c r="V31" i="1"/>
  <c r="W31" i="1"/>
  <c r="X31" i="1"/>
  <c r="AK3" i="2"/>
  <c r="W16" i="1"/>
  <c r="V16" i="1"/>
  <c r="X16" i="1"/>
  <c r="V37" i="1"/>
  <c r="W37" i="1"/>
  <c r="X37" i="1"/>
  <c r="W57" i="1"/>
  <c r="V57" i="1"/>
  <c r="X57" i="1"/>
  <c r="AA10" i="1"/>
  <c r="Y10" i="1"/>
  <c r="Z10" i="1"/>
  <c r="W10" i="1"/>
  <c r="V10" i="1"/>
  <c r="X10" i="1"/>
  <c r="AA25" i="1"/>
  <c r="Y25" i="1"/>
  <c r="Z25" i="1"/>
  <c r="AA45" i="1"/>
  <c r="Y45" i="1"/>
  <c r="Z45" i="1"/>
  <c r="Y64" i="1"/>
  <c r="Z64" i="1"/>
  <c r="AA64" i="1"/>
  <c r="AA29" i="1"/>
  <c r="Y29" i="1"/>
  <c r="Z29" i="1"/>
  <c r="V29" i="1"/>
  <c r="W29" i="1"/>
  <c r="X29" i="1"/>
  <c r="AA66" i="1"/>
  <c r="Z66" i="1"/>
  <c r="W66" i="1"/>
  <c r="V66" i="1"/>
  <c r="X66" i="1"/>
  <c r="AA53" i="1"/>
  <c r="V53" i="1"/>
  <c r="W53" i="1"/>
  <c r="X53" i="1"/>
  <c r="Y66" i="1"/>
  <c r="V21" i="1"/>
  <c r="W21" i="1"/>
  <c r="X21" i="1"/>
  <c r="V38" i="1"/>
  <c r="W38" i="1"/>
  <c r="X38" i="1"/>
  <c r="W59" i="1"/>
  <c r="V59" i="1"/>
  <c r="X59" i="1"/>
  <c r="Z12" i="1"/>
  <c r="AA12" i="1"/>
  <c r="Y12" i="1"/>
  <c r="V12" i="1"/>
  <c r="W12" i="1"/>
  <c r="X12" i="1"/>
  <c r="Z27" i="1"/>
  <c r="AA27" i="1"/>
  <c r="Y27" i="1"/>
  <c r="Y48" i="1"/>
  <c r="Z48" i="1"/>
  <c r="AA48" i="1"/>
  <c r="Z7" i="1"/>
  <c r="Y7" i="1"/>
  <c r="AA7" i="1"/>
  <c r="V7" i="1"/>
  <c r="W7" i="1"/>
  <c r="X7" i="1"/>
  <c r="Z30" i="1"/>
  <c r="AA30" i="1"/>
  <c r="Y30" i="1"/>
  <c r="V30" i="1"/>
  <c r="W30" i="1"/>
  <c r="X30" i="1"/>
  <c r="Z46" i="1"/>
  <c r="AA46" i="1"/>
  <c r="Y46" i="1"/>
  <c r="V46" i="1"/>
  <c r="W46" i="1"/>
  <c r="X46" i="1"/>
  <c r="Z68" i="1"/>
  <c r="AA68" i="1"/>
  <c r="V68" i="1"/>
  <c r="W68" i="1"/>
  <c r="X68" i="1"/>
  <c r="AA33" i="1"/>
  <c r="Y33" i="1"/>
  <c r="Z33" i="1"/>
  <c r="W33" i="1"/>
  <c r="V33" i="1"/>
  <c r="X33" i="1"/>
  <c r="AA51" i="1"/>
  <c r="Y51" i="1"/>
  <c r="Z51" i="1"/>
  <c r="W51" i="1"/>
  <c r="V51" i="1"/>
  <c r="X51" i="1"/>
  <c r="AB15" i="1"/>
  <c r="AK65" i="2"/>
  <c r="V61" i="1"/>
  <c r="W61" i="1"/>
  <c r="X61" i="1"/>
  <c r="AA8" i="1"/>
  <c r="Y8" i="1"/>
  <c r="Z8" i="1"/>
  <c r="W8" i="1"/>
  <c r="V8" i="1"/>
  <c r="X8" i="1"/>
  <c r="AA58" i="1"/>
  <c r="Z58" i="1"/>
  <c r="W58" i="1"/>
  <c r="V58" i="1"/>
  <c r="X58" i="1"/>
  <c r="Z52" i="1"/>
  <c r="AA52" i="1"/>
  <c r="Y52" i="1"/>
  <c r="V52" i="1"/>
  <c r="W52" i="1"/>
  <c r="X52" i="1"/>
  <c r="AA18" i="1"/>
  <c r="W18" i="1"/>
  <c r="V18" i="1"/>
  <c r="X18" i="1"/>
  <c r="V3" i="1"/>
  <c r="W3" i="1"/>
  <c r="X3" i="1"/>
  <c r="W25" i="1"/>
  <c r="V25" i="1"/>
  <c r="X25" i="1"/>
  <c r="V40" i="1"/>
  <c r="W40" i="1"/>
  <c r="X40" i="1"/>
  <c r="W64" i="1"/>
  <c r="V64" i="1"/>
  <c r="X64" i="1"/>
  <c r="Z14" i="1"/>
  <c r="AA14" i="1"/>
  <c r="Y14" i="1"/>
  <c r="Z35" i="1"/>
  <c r="AA35" i="1"/>
  <c r="Y35" i="1"/>
  <c r="AA54" i="1"/>
  <c r="Z54" i="1"/>
  <c r="Y54" i="1"/>
  <c r="AA17" i="1"/>
  <c r="Y17" i="1"/>
  <c r="Z17" i="1"/>
  <c r="W17" i="1"/>
  <c r="V17" i="1"/>
  <c r="X17" i="1"/>
  <c r="AA40" i="1"/>
  <c r="Y40" i="1"/>
  <c r="Z40" i="1"/>
  <c r="Y56" i="1"/>
  <c r="Z56" i="1"/>
  <c r="AA56" i="1"/>
  <c r="W56" i="1"/>
  <c r="V56" i="1"/>
  <c r="X56" i="1"/>
  <c r="Z19" i="1"/>
  <c r="AA19" i="1"/>
  <c r="W19" i="1"/>
  <c r="V19" i="1"/>
  <c r="X19" i="1"/>
  <c r="Z47" i="1"/>
  <c r="AA47" i="1"/>
  <c r="V47" i="1"/>
  <c r="W47" i="1"/>
  <c r="X47" i="1"/>
  <c r="Z55" i="1"/>
  <c r="AA55" i="1"/>
  <c r="Y55" i="1"/>
  <c r="V55" i="1"/>
  <c r="W55" i="1"/>
  <c r="X55" i="1"/>
  <c r="AA67" i="1"/>
  <c r="W67" i="1"/>
  <c r="V67" i="1"/>
  <c r="X67" i="1"/>
  <c r="Z63" i="1"/>
  <c r="Y63" i="1"/>
  <c r="AK7" i="2"/>
  <c r="AK15" i="2"/>
  <c r="AK30" i="2"/>
  <c r="AK36" i="2"/>
  <c r="AK52" i="2"/>
  <c r="V4" i="1"/>
  <c r="W4" i="1"/>
  <c r="X4" i="1"/>
  <c r="W27" i="1"/>
  <c r="V27" i="1"/>
  <c r="X27" i="1"/>
  <c r="V45" i="1"/>
  <c r="W45" i="1"/>
  <c r="X45" i="1"/>
  <c r="AA3" i="1"/>
  <c r="Y3" i="1"/>
  <c r="Z3" i="1"/>
  <c r="Z15" i="1"/>
  <c r="Y15" i="1"/>
  <c r="AA15" i="1"/>
  <c r="Z36" i="1"/>
  <c r="AA36" i="1"/>
  <c r="Y36" i="1"/>
  <c r="AA57" i="1"/>
  <c r="Y57" i="1"/>
  <c r="Z57" i="1"/>
  <c r="AA41" i="1"/>
  <c r="Y41" i="1"/>
  <c r="Z41" i="1"/>
  <c r="W41" i="1"/>
  <c r="V41" i="1"/>
  <c r="X41" i="1"/>
  <c r="AA65" i="1"/>
  <c r="Y65" i="1"/>
  <c r="Z65" i="1"/>
  <c r="W65" i="1"/>
  <c r="V65" i="1"/>
  <c r="X65" i="1"/>
  <c r="Z11" i="1"/>
  <c r="AB11" i="1"/>
  <c r="AA11" i="1"/>
  <c r="W11" i="1"/>
  <c r="V11" i="1"/>
  <c r="X11" i="1"/>
  <c r="Z20" i="1"/>
  <c r="AA20" i="1"/>
  <c r="V20" i="1"/>
  <c r="W20" i="1"/>
  <c r="X20" i="1"/>
  <c r="Y19" i="1"/>
  <c r="V39" i="1"/>
  <c r="W39" i="1"/>
  <c r="X39" i="1"/>
  <c r="Z28" i="1"/>
  <c r="AA28" i="1"/>
  <c r="Y28" i="1"/>
  <c r="AA50" i="1"/>
  <c r="Y50" i="1"/>
  <c r="Z50" i="1"/>
  <c r="W50" i="1"/>
  <c r="V50" i="1"/>
  <c r="X50" i="1"/>
  <c r="W9" i="1"/>
  <c r="V9" i="1"/>
  <c r="X9" i="1"/>
  <c r="V28" i="1"/>
  <c r="W28" i="1"/>
  <c r="X28" i="1"/>
  <c r="W48" i="1"/>
  <c r="V48" i="1"/>
  <c r="X48" i="1"/>
  <c r="AA5" i="1"/>
  <c r="Y5" i="1"/>
  <c r="Z5" i="1"/>
  <c r="V5" i="1"/>
  <c r="W5" i="1"/>
  <c r="X5" i="1"/>
  <c r="AA16" i="1"/>
  <c r="Y16" i="1"/>
  <c r="Z16" i="1"/>
  <c r="AA37" i="1"/>
  <c r="Y37" i="1"/>
  <c r="Z37" i="1"/>
  <c r="AA59" i="1"/>
  <c r="Y59" i="1"/>
  <c r="Z59" i="1"/>
  <c r="Z23" i="1"/>
  <c r="Y23" i="1"/>
  <c r="AA23" i="1"/>
  <c r="V23" i="1"/>
  <c r="W23" i="1"/>
  <c r="X23" i="1"/>
  <c r="AA42" i="1"/>
  <c r="Y42" i="1"/>
  <c r="Z42" i="1"/>
  <c r="W42" i="1"/>
  <c r="V42" i="1"/>
  <c r="X42" i="1"/>
  <c r="V14" i="1"/>
  <c r="W14" i="1"/>
  <c r="X14" i="1"/>
  <c r="W35" i="1"/>
  <c r="V35" i="1"/>
  <c r="X35" i="1"/>
  <c r="W49" i="1"/>
  <c r="V49" i="1"/>
  <c r="X49" i="1"/>
  <c r="Z4" i="1"/>
  <c r="AA4" i="1"/>
  <c r="Y4" i="1"/>
  <c r="AA21" i="1"/>
  <c r="Y21" i="1"/>
  <c r="Z21" i="1"/>
  <c r="Z38" i="1"/>
  <c r="AA38" i="1"/>
  <c r="Y38" i="1"/>
  <c r="Z61" i="1"/>
  <c r="AA61" i="1"/>
  <c r="Y61" i="1"/>
  <c r="AA24" i="1"/>
  <c r="Y24" i="1"/>
  <c r="Z24" i="1"/>
  <c r="W24" i="1"/>
  <c r="V24" i="1"/>
  <c r="X24" i="1"/>
  <c r="AA43" i="1"/>
  <c r="Z43" i="1"/>
  <c r="Y43" i="1"/>
  <c r="W43" i="1"/>
  <c r="V43" i="1"/>
  <c r="X43" i="1"/>
  <c r="AA6" i="1"/>
  <c r="V6" i="1"/>
  <c r="W6" i="1"/>
  <c r="X6" i="1"/>
  <c r="AK23" i="2"/>
  <c r="AK24" i="2"/>
  <c r="AK25" i="2"/>
  <c r="AK32" i="2"/>
  <c r="AK33" i="2"/>
  <c r="AK34" i="2"/>
  <c r="AK35" i="2"/>
  <c r="AK49" i="2"/>
  <c r="AK50" i="2"/>
  <c r="AK53" i="2"/>
  <c r="AK57" i="2"/>
  <c r="AK12" i="2"/>
  <c r="AK28" i="2"/>
  <c r="AK59" i="2"/>
  <c r="AK64" i="2"/>
  <c r="AK48" i="2"/>
  <c r="AK54" i="2"/>
  <c r="AK68" i="2"/>
  <c r="AK5" i="2"/>
  <c r="AK8" i="2"/>
  <c r="AK16" i="2"/>
  <c r="AK26" i="2"/>
  <c r="AK51" i="2"/>
  <c r="AK55" i="2"/>
  <c r="AK66" i="2"/>
  <c r="AK39" i="2"/>
  <c r="AK56" i="2"/>
  <c r="AK40" i="2"/>
  <c r="AK46" i="2"/>
  <c r="AK19" i="2"/>
  <c r="AK20" i="2"/>
  <c r="AK21" i="2"/>
  <c r="AK27" i="2"/>
  <c r="AK37" i="2"/>
  <c r="AK58" i="2"/>
  <c r="AK9" i="2"/>
  <c r="AK10" i="2"/>
  <c r="AK44" i="2"/>
  <c r="AK47" i="2"/>
  <c r="AK11" i="2"/>
  <c r="AK13" i="2"/>
  <c r="AK14" i="2"/>
  <c r="AK17" i="2"/>
  <c r="AK22" i="2"/>
  <c r="AK29" i="2"/>
  <c r="AK38" i="2"/>
  <c r="AK41" i="2"/>
  <c r="AK42" i="2"/>
  <c r="AK43" i="2"/>
  <c r="AK45" i="2"/>
  <c r="AK61" i="2"/>
  <c r="AK62" i="2"/>
  <c r="AB6" i="1"/>
  <c r="AB7" i="1"/>
  <c r="AB8" i="1"/>
  <c r="AB9" i="1"/>
  <c r="AB10" i="1"/>
  <c r="AB12" i="1"/>
  <c r="AB13" i="1"/>
  <c r="AB14" i="1"/>
  <c r="AB16" i="1"/>
  <c r="AB17" i="1"/>
  <c r="AB18" i="1"/>
  <c r="AB19" i="1"/>
  <c r="AB20" i="1"/>
  <c r="AB21" i="1"/>
  <c r="AB22" i="1"/>
  <c r="AB23" i="1"/>
  <c r="AB24" i="1"/>
  <c r="AB25" i="1"/>
  <c r="AB26" i="1"/>
  <c r="AB27" i="1"/>
  <c r="AB28" i="1"/>
  <c r="AB29" i="1"/>
  <c r="AB30" i="1"/>
  <c r="AB31" i="1"/>
  <c r="AB32" i="1"/>
  <c r="AB33" i="1"/>
  <c r="AB34" i="1"/>
  <c r="AB35" i="1"/>
  <c r="AB36" i="1"/>
  <c r="AB37" i="1"/>
  <c r="AB38" i="1"/>
  <c r="AB39" i="1"/>
  <c r="AB40" i="1"/>
  <c r="AB41" i="1"/>
  <c r="AB42" i="1"/>
  <c r="AB43" i="1"/>
  <c r="AB44" i="1"/>
  <c r="AB45" i="1"/>
  <c r="AB46" i="1"/>
  <c r="AB47" i="1"/>
  <c r="AB48" i="1"/>
  <c r="AB49" i="1"/>
  <c r="AB50" i="1"/>
  <c r="AB51" i="1"/>
  <c r="AB52" i="1"/>
  <c r="AB53" i="1"/>
  <c r="AB54" i="1"/>
  <c r="AB55" i="1"/>
  <c r="AB56" i="1"/>
  <c r="AB57" i="1"/>
  <c r="AB58" i="1"/>
  <c r="AB59" i="1"/>
  <c r="AB60" i="1"/>
  <c r="AB61" i="1"/>
  <c r="AB62" i="1"/>
  <c r="AB63" i="1"/>
  <c r="AB64" i="1"/>
  <c r="AB65" i="1"/>
  <c r="AB66" i="1"/>
  <c r="AB67" i="1"/>
  <c r="AB68" i="1"/>
  <c r="AB4" i="1"/>
  <c r="AB5" i="1"/>
  <c r="AB2" i="1"/>
  <c r="R23" i="3" l="1"/>
  <c r="R28" i="3"/>
  <c r="R3" i="3"/>
  <c r="R5" i="3"/>
  <c r="R18" i="3"/>
  <c r="R15" i="3"/>
  <c r="R30" i="3"/>
  <c r="R25" i="3"/>
  <c r="R8" i="3"/>
  <c r="R13" i="3"/>
  <c r="R10" i="3"/>
  <c r="R20" i="3"/>
</calcChain>
</file>

<file path=xl/sharedStrings.xml><?xml version="1.0" encoding="utf-8"?>
<sst xmlns="http://schemas.openxmlformats.org/spreadsheetml/2006/main" count="3036" uniqueCount="430">
  <si>
    <t>QUEBRADA</t>
  </si>
  <si>
    <t>Coliformes Totales (NMP/100 ml)</t>
  </si>
  <si>
    <t>valor de calidad (Qi)</t>
  </si>
  <si>
    <t>Coliformes fecales (NMP/100 ml)</t>
  </si>
  <si>
    <r>
      <t>DBO</t>
    </r>
    <r>
      <rPr>
        <vertAlign val="subscript"/>
        <sz val="12"/>
        <rFont val="Arial Narrow"/>
        <family val="2"/>
      </rPr>
      <t>5</t>
    </r>
    <r>
      <rPr>
        <sz val="12"/>
        <rFont val="Arial Narrow"/>
        <family val="2"/>
      </rPr>
      <t xml:space="preserve"> total (mg O2/L)</t>
    </r>
  </si>
  <si>
    <r>
      <rPr>
        <sz val="14"/>
        <rFont val="Arial Narrow"/>
        <family val="2"/>
      </rPr>
      <t>*</t>
    </r>
    <r>
      <rPr>
        <sz val="12"/>
        <rFont val="Arial Narrow"/>
        <family val="2"/>
      </rPr>
      <t>valor de calidad (Qi)</t>
    </r>
  </si>
  <si>
    <t>DQO total (mg O2/L)</t>
  </si>
  <si>
    <t>Oxígeno disuelto (mg/L)</t>
  </si>
  <si>
    <t>Turbiedad (NTU)</t>
  </si>
  <si>
    <t>% sat. O.D.</t>
  </si>
  <si>
    <t>C.E. (µS/cm)</t>
  </si>
  <si>
    <t>valor de calidad (Qi)(T3)</t>
  </si>
  <si>
    <t>valor de calidad (Qi)(T4 para CE)</t>
  </si>
  <si>
    <t>CALIDAD 2013 (CON ICASAP 2012)</t>
  </si>
  <si>
    <t>CALIDAD 2013 (CON ICASAP 2013)</t>
  </si>
  <si>
    <t>CALIDAD 2013 (CON ICASAP 2013 (V3)</t>
  </si>
  <si>
    <t>CALIDAD 2015 (CON ICASAP 2015 (V1)</t>
  </si>
  <si>
    <t>CALIDAD 2015 (CON ICASAP 2015 (V2)</t>
  </si>
  <si>
    <t>CALIDAD 2015 (CON ICASAP 2015 (V3)</t>
  </si>
  <si>
    <t>NIVEL DE CALIDAD 2015 CON ICASAP 2015 (V1 )</t>
  </si>
  <si>
    <t xml:space="preserve">BMWP/COL                            (Según Roldan, 2003)      </t>
  </si>
  <si>
    <t>AFLUENTE LARGA EL SALADO</t>
  </si>
  <si>
    <t>N/A</t>
  </si>
  <si>
    <t>DUDOSA</t>
  </si>
  <si>
    <t>BARRO AZUL - ALTA</t>
  </si>
  <si>
    <t>REGULAR</t>
  </si>
  <si>
    <t>CRITICA</t>
  </si>
  <si>
    <t>BARRO AZUL - MEDIA</t>
  </si>
  <si>
    <t>BUENA</t>
  </si>
  <si>
    <t>BARRO AZUL -BAJA</t>
  </si>
  <si>
    <t>CABUYALA - ALTA ALCANTAR</t>
  </si>
  <si>
    <t>CABUYALA - MEDIA</t>
  </si>
  <si>
    <t>MALA</t>
  </si>
  <si>
    <t>CABUYALA -BAJA</t>
  </si>
  <si>
    <t>MUY CRITICA</t>
  </si>
  <si>
    <t>CANDELA - ALTA</t>
  </si>
  <si>
    <t>ACEPTABLE</t>
  </si>
  <si>
    <t>CANDELA - MEDIA</t>
  </si>
  <si>
    <t>CANDELA -BAJA</t>
  </si>
  <si>
    <t>CAÑADITA - ALTA</t>
  </si>
  <si>
    <t>CAÑADITA - MEDIA</t>
  </si>
  <si>
    <t>CAÑADITA -BAJA</t>
  </si>
  <si>
    <t>CHORRERA O LARGA (LV) - MEDIA ALTA BR DER</t>
  </si>
  <si>
    <t>CHORRERA O LARGA (LV) - MEDIA ALTA BR IZQ</t>
  </si>
  <si>
    <t xml:space="preserve">CHORRERA O LARGA (LV) - MEDIA ALTA68 </t>
  </si>
  <si>
    <t>CHORRERA O LARGA (LV) - MEDIA BAJA (Camelias)</t>
  </si>
  <si>
    <t>CHORRERA O LARGA (LV) - MEDIA BAJA 69 (abajo de Camelias)</t>
  </si>
  <si>
    <t>CHORRERA O LARGA (LV) -BAJA</t>
  </si>
  <si>
    <t>DESPENSA - ALTA</t>
  </si>
  <si>
    <t>EXCELENTE</t>
  </si>
  <si>
    <t>DESPENSA - MEDIA -ALTA</t>
  </si>
  <si>
    <t>DESPENSA - MEDIA BAJA</t>
  </si>
  <si>
    <t>DESPENSA -BAJA</t>
  </si>
  <si>
    <t>DOÑA MARÍA -ALTA</t>
  </si>
  <si>
    <t xml:space="preserve">DOÑA MARÍA -MEDIA BAJA (LA VERDE) </t>
  </si>
  <si>
    <t>INDIO MEDIA</t>
  </si>
  <si>
    <t>ISABELA - ALTA</t>
  </si>
  <si>
    <t>ISABELA - MEDIA</t>
  </si>
  <si>
    <t>ISABELA -BAJA</t>
  </si>
  <si>
    <t>RANGO ICASAP 2015</t>
  </si>
  <si>
    <t>JACINTA - ALTA</t>
  </si>
  <si>
    <t>17.01 - 18</t>
  </si>
  <si>
    <t>JACINTA - MEDIA ALTA (Cootras)</t>
  </si>
  <si>
    <t>16.00 - 17.00</t>
  </si>
  <si>
    <t>JACINTA - MEDIA-BAJA (parque lin)</t>
  </si>
  <si>
    <t>MUY MALA</t>
  </si>
  <si>
    <t>10,01 - 15.99</t>
  </si>
  <si>
    <t>JACINTA -BAJA</t>
  </si>
  <si>
    <t>5.51 - 10,0</t>
  </si>
  <si>
    <t>LARGA (EL SALADO) - ALTA</t>
  </si>
  <si>
    <t>0 - 5,5</t>
  </si>
  <si>
    <t>LARGA (EL SALADO) - MEDIA</t>
  </si>
  <si>
    <t>LARGA (EL SALADO) -BAJA</t>
  </si>
  <si>
    <t>LIMONA - ALTA 1</t>
  </si>
  <si>
    <t>LIMONA - ALTA 2</t>
  </si>
  <si>
    <t>LIMONA - MEDIA ALTA</t>
  </si>
  <si>
    <t>LIMONA - MEDIA BAJA</t>
  </si>
  <si>
    <t>LIMONA - MEDIA BAJA2</t>
  </si>
  <si>
    <t>LIMONA - MEDIA BAJA3</t>
  </si>
  <si>
    <t>LIMONA -BAJA</t>
  </si>
  <si>
    <t>MACANA - ALTA</t>
  </si>
  <si>
    <t>MACANA - MEDIA</t>
  </si>
  <si>
    <t>MACANA -BAJA</t>
  </si>
  <si>
    <t>MANGUALA - ALTA</t>
  </si>
  <si>
    <t>MANGUALA - MEDIA ALTA</t>
  </si>
  <si>
    <t>MANGUALA - MEDIA BAJA</t>
  </si>
  <si>
    <t>MANGUALA - MEDIA BAJA2  (CHISPERO)</t>
  </si>
  <si>
    <t>MANGUALA - MEDIA BAJA3  (COMPARTIR)</t>
  </si>
  <si>
    <t>MANGUALA -BAJA</t>
  </si>
  <si>
    <t>POPALA - ALTA</t>
  </si>
  <si>
    <t>POPALA - MEDIA</t>
  </si>
  <si>
    <t>POPALA -BAJA</t>
  </si>
  <si>
    <t>SORBETANA  -ALTA</t>
  </si>
  <si>
    <t>SORBETANA - MEDIA</t>
  </si>
  <si>
    <t>SORBETANA -BAJA</t>
  </si>
  <si>
    <t xml:space="preserve">ZORRITA - ALTA </t>
  </si>
  <si>
    <t xml:space="preserve">ZORRITA - MEDIA </t>
  </si>
  <si>
    <t>ZORRITA -BAJA</t>
  </si>
  <si>
    <t>ZULIA - ALTA (actual Boc)</t>
  </si>
  <si>
    <t>ZULIA - ALTA POS NUEVA BOC</t>
  </si>
  <si>
    <t>ZULIA - MEDIA ALTA</t>
  </si>
  <si>
    <t>ZULIA - MEDIA BAJA 1</t>
  </si>
  <si>
    <t>ZULIA - MEDIA BAJA 2</t>
  </si>
  <si>
    <t>ZULIA -BAJA</t>
  </si>
  <si>
    <t>valores decreto 1594/84</t>
  </si>
  <si>
    <t>1000</t>
  </si>
  <si>
    <t>200</t>
  </si>
  <si>
    <t>3 - 6</t>
  </si>
  <si>
    <t>20</t>
  </si>
  <si>
    <t>&gt;5</t>
  </si>
  <si>
    <t>valores otras fuentes</t>
  </si>
  <si>
    <t>90 -110%</t>
  </si>
  <si>
    <t>20000</t>
  </si>
  <si>
    <t xml:space="preserve">20 - </t>
  </si>
  <si>
    <t>20 - 50</t>
  </si>
  <si>
    <t>&gt;4</t>
  </si>
  <si>
    <t>2 a 5</t>
  </si>
  <si>
    <t>90 -100%</t>
  </si>
  <si>
    <t>&lt;800 , &lt;750</t>
  </si>
  <si>
    <t>Guía MAVDT (Gpo IV)</t>
  </si>
  <si>
    <t>&lt;100</t>
  </si>
  <si>
    <t>&lt;5</t>
  </si>
  <si>
    <t>Guía MAVDT (Gpo VII)</t>
  </si>
  <si>
    <t>&lt;2000</t>
  </si>
  <si>
    <t>Objetivos de Calidad río Aburrá-RedRío (Tramo 3) (Res 2016/2012)</t>
  </si>
  <si>
    <t>&lt;5000</t>
  </si>
  <si>
    <t>&lt;1000</t>
  </si>
  <si>
    <t>&lt;20</t>
  </si>
  <si>
    <t>&lt;30</t>
  </si>
  <si>
    <t>&lt;50</t>
  </si>
  <si>
    <t>Objetivos de Calidad río Aburrá-RedRío (Tramo 4) (Res 2016/2012)</t>
  </si>
  <si>
    <t>&lt;60</t>
  </si>
  <si>
    <t>&lt;110</t>
  </si>
  <si>
    <t>&lt;200</t>
  </si>
  <si>
    <t>No cumple</t>
  </si>
  <si>
    <t>Incumple levemente</t>
  </si>
  <si>
    <t>Sin ICA por falta de datos</t>
  </si>
  <si>
    <r>
      <rPr>
        <b/>
        <sz val="12"/>
        <rFont val="Arial"/>
        <family val="2"/>
      </rPr>
      <t xml:space="preserve">ICASAP 2013 </t>
    </r>
    <r>
      <rPr>
        <sz val="12"/>
        <rFont val="Arial"/>
        <family val="2"/>
      </rPr>
      <t>= 3*Qi(CT)+4*Qi(CF)+3*Qi(DBO5)+2*Qi(DQO)+Qi(OD)+3*Qi(%SAT OD)+Qi(T)</t>
    </r>
  </si>
  <si>
    <r>
      <rPr>
        <b/>
        <sz val="12"/>
        <rFont val="Arial"/>
        <family val="2"/>
      </rPr>
      <t xml:space="preserve">ICASAP 2015 (V1) </t>
    </r>
    <r>
      <rPr>
        <sz val="12"/>
        <rFont val="Arial"/>
        <family val="2"/>
      </rPr>
      <t>= 3*Qi(CT)+4*Qi(CF)+3*Qi(DBO5)+2*Qi(DQO)+Qi(OD)+3*Qi(%SAT OD)+Qi(T)+Qi(CE)(t3)</t>
    </r>
  </si>
  <si>
    <r>
      <rPr>
        <b/>
        <sz val="12"/>
        <rFont val="Arial"/>
        <family val="2"/>
      </rPr>
      <t xml:space="preserve">ICASAP 2015 (V2) </t>
    </r>
    <r>
      <rPr>
        <sz val="12"/>
        <rFont val="Arial"/>
        <family val="2"/>
      </rPr>
      <t>= 3*Qi(CT)+3*Qi(CF)+3*Qi(DBO5)+2*Qi(DQO)+Qi(OD)+3*Qi(%SAT OD)+Qi(T)+2*Qi(CE)(T4)</t>
    </r>
  </si>
  <si>
    <t>Cumple todos los parámetros</t>
  </si>
  <si>
    <t>Incumple levemente* hasta 2 parámetros distintos a coliformes fecales</t>
  </si>
  <si>
    <t>Incumple hasta 2 parámetros</t>
  </si>
  <si>
    <t>Incumple 3-4 parámetros</t>
  </si>
  <si>
    <t>Incumple mas de 4 parámetros</t>
  </si>
  <si>
    <t>*Levemente</t>
  </si>
  <si>
    <t>supera el nivel máximo permitido por el decreto 1594/94 , pero no el máximo sugerido por algunas fuentes internacionales</t>
  </si>
  <si>
    <r>
      <rPr>
        <sz val="14"/>
        <rFont val="Arial"/>
        <family val="2"/>
      </rPr>
      <t xml:space="preserve">* </t>
    </r>
    <r>
      <rPr>
        <sz val="10"/>
        <rFont val="Arial"/>
        <family val="2"/>
      </rPr>
      <t>Para el Qi de DBO5, DQO y OD se tomaron los datos interpolados de 2015, ajustados a Objetivos de Calidad Red Río, tramo 3, para el año respectivo</t>
    </r>
  </si>
  <si>
    <t>Qi Tesis</t>
  </si>
  <si>
    <t>SST (mg/L)</t>
  </si>
  <si>
    <t>Tm=20</t>
  </si>
  <si>
    <r>
      <rPr>
        <b/>
        <sz val="12"/>
        <rFont val="Arial"/>
        <family val="2"/>
      </rPr>
      <t xml:space="preserve">ICA TESIS </t>
    </r>
    <r>
      <rPr>
        <sz val="12"/>
        <rFont val="Arial"/>
        <family val="2"/>
      </rPr>
      <t>= 3*Qi(CT)+4*Qi(CF)+3*Qi(DBO5)+2*Qi(DQO)+2Qi(OD)+2*Qi(%SAT OD)+Qi(T)+Qi(CE)+2Qi(SST)</t>
    </r>
  </si>
  <si>
    <t>0 - 7</t>
  </si>
  <si>
    <t>18,6 - 20</t>
  </si>
  <si>
    <t>CALIDAD TESIS</t>
  </si>
  <si>
    <t>7,01 - 11</t>
  </si>
  <si>
    <t>11,01 - 16</t>
  </si>
  <si>
    <t>16,01 - 18,59</t>
  </si>
  <si>
    <t>ID</t>
  </si>
  <si>
    <t>CORRELACION CON BMWP1</t>
  </si>
  <si>
    <t>CORRELACION CON BMWP2</t>
  </si>
  <si>
    <t>COEFICIENTE R2 (1)</t>
  </si>
  <si>
    <t>COEFICIENTE R2 (2)</t>
  </si>
  <si>
    <t>CORRELACIONDE PEARSON</t>
  </si>
  <si>
    <t>VALOR TESIS (V2)</t>
  </si>
  <si>
    <t>datos 1</t>
  </si>
  <si>
    <t>datos 2</t>
  </si>
  <si>
    <t>datos 3</t>
  </si>
  <si>
    <t>datos 4</t>
  </si>
  <si>
    <t>datos 5</t>
  </si>
  <si>
    <t>VALOR TESIS (V3)</t>
  </si>
  <si>
    <t>CALIDAD TESIS (V1)</t>
  </si>
  <si>
    <t>≠</t>
  </si>
  <si>
    <t>CALIDAD TESIS (V3)
 ≠ Tabla calif</t>
  </si>
  <si>
    <t>RANGO TESIS (V1)</t>
  </si>
  <si>
    <t>Tm = 16,5</t>
  </si>
  <si>
    <t>RANGO TESIS (V2)</t>
  </si>
  <si>
    <r>
      <rPr>
        <sz val="11"/>
        <color theme="1"/>
        <rFont val="Calibri"/>
        <family val="2"/>
      </rPr>
      <t>∑</t>
    </r>
    <r>
      <rPr>
        <sz val="9.35"/>
        <color theme="1"/>
        <rFont val="Calibri"/>
        <family val="2"/>
      </rPr>
      <t>=20</t>
    </r>
  </si>
  <si>
    <r>
      <t>∑</t>
    </r>
    <r>
      <rPr>
        <sz val="9.35"/>
        <color theme="1"/>
        <rFont val="Calibri"/>
        <family val="2"/>
      </rPr>
      <t>=18</t>
    </r>
  </si>
  <si>
    <t>RANGO TESIS (V3)</t>
  </si>
  <si>
    <t>RANGO TESIS (V4)</t>
  </si>
  <si>
    <r>
      <t>∑</t>
    </r>
    <r>
      <rPr>
        <sz val="9.35"/>
        <color theme="1"/>
        <rFont val="Calibri"/>
        <family val="2"/>
      </rPr>
      <t>=16,5</t>
    </r>
  </si>
  <si>
    <t>7,01 - 10</t>
  </si>
  <si>
    <t>10,01 - 16</t>
  </si>
  <si>
    <t>VALOR TESIS (V4)</t>
  </si>
  <si>
    <t>VALOR TESIS  TESIS (V1)</t>
  </si>
  <si>
    <r>
      <t>∑</t>
    </r>
    <r>
      <rPr>
        <sz val="9.35"/>
        <color theme="1"/>
        <rFont val="Calibri"/>
        <family val="2"/>
      </rPr>
      <t>= 20</t>
    </r>
  </si>
  <si>
    <t>7,01 - 10,5</t>
  </si>
  <si>
    <t>15,61 - 16,5</t>
  </si>
  <si>
    <t>10,51 - 13,5</t>
  </si>
  <si>
    <t>13,51 - 15,6</t>
  </si>
  <si>
    <t>CALIDAD TESIS (2)
 ≠ POND y Tabla</t>
  </si>
  <si>
    <t>0 - 7,5</t>
  </si>
  <si>
    <t>15,01 - 18</t>
  </si>
  <si>
    <t>18,01- 20</t>
  </si>
  <si>
    <t>7,51 - 11</t>
  </si>
  <si>
    <t>11,01 - 15</t>
  </si>
  <si>
    <t>CALIDAD TESIS (V2)</t>
  </si>
  <si>
    <t>CALIDAD TESIS (V3)</t>
  </si>
  <si>
    <t>CALIDAD TESIS (V4)</t>
  </si>
  <si>
    <t>V1</t>
  </si>
  <si>
    <t>V2</t>
  </si>
  <si>
    <t>V3</t>
  </si>
  <si>
    <t>V4</t>
  </si>
  <si>
    <t xml:space="preserve">CALIDAD TESIS (V4) 
≠ POND 
</t>
  </si>
  <si>
    <r>
      <t>∑</t>
    </r>
    <r>
      <rPr>
        <sz val="9.35"/>
        <color theme="1"/>
        <rFont val="Calibri"/>
        <family val="2"/>
      </rPr>
      <t>=16</t>
    </r>
  </si>
  <si>
    <t>14,71 - 16</t>
  </si>
  <si>
    <t>13,51 - 14,7</t>
  </si>
  <si>
    <t>10,41 - 13,5</t>
  </si>
  <si>
    <t>7,01 - 10,4</t>
  </si>
  <si>
    <t xml:space="preserve">CALIDAD TESIS (V5) 
≠ POND 
</t>
  </si>
  <si>
    <t>Tm=16</t>
  </si>
  <si>
    <t>14,9 - 16</t>
  </si>
  <si>
    <t>13,61 - 14,89</t>
  </si>
  <si>
    <t>11,21 - 13,6</t>
  </si>
  <si>
    <t>8,01 - 11,2</t>
  </si>
  <si>
    <t>0 - 8</t>
  </si>
  <si>
    <t>CALIDAD TESIS (V5)</t>
  </si>
  <si>
    <t>CALIDAD TESIS (V6)</t>
  </si>
  <si>
    <t>V5</t>
  </si>
  <si>
    <t xml:space="preserve">CALIDAD TESIS (V6) 
≠ POND 
</t>
  </si>
  <si>
    <t>RANGO TESIS (V5)</t>
  </si>
  <si>
    <t>RANGO TESIS (V6)</t>
  </si>
  <si>
    <t>0 -6,99</t>
  </si>
  <si>
    <t>7 - 9,99</t>
  </si>
  <si>
    <t>10  - 14,99</t>
  </si>
  <si>
    <t>15 - 18,59</t>
  </si>
  <si>
    <t>V6</t>
  </si>
  <si>
    <t>V7</t>
  </si>
  <si>
    <t>CALIDAD TESIS (V7)</t>
  </si>
  <si>
    <t>ESTADO DEL RETIRO IIRSAP 2015</t>
  </si>
  <si>
    <t>MUY BUENO</t>
  </si>
  <si>
    <t>BUENO</t>
  </si>
  <si>
    <t>MALO</t>
  </si>
  <si>
    <t>VALOR TESIS (V7)</t>
  </si>
  <si>
    <t xml:space="preserve">BMWP/COL                            (Según Álvarez, 2005)      </t>
  </si>
  <si>
    <t>CORRELACION 2015 Y TESIS</t>
  </si>
  <si>
    <t>CORRELACION 2015 Y BMWP</t>
  </si>
  <si>
    <t>COVARIANZA</t>
  </si>
  <si>
    <t>COVARIANZA 2015 Y BMWP</t>
  </si>
  <si>
    <t>VALOR TESIS  TESIS (V1) SIMPLIF</t>
  </si>
  <si>
    <t>CALIDAD TESIS (V1) SIMPLIF</t>
  </si>
  <si>
    <t>V1 SIMPLIF</t>
  </si>
  <si>
    <t>VALOR TESIS  TESIS (V1) SIMPLIF 2</t>
  </si>
  <si>
    <t>CALIDAD TESIS (V1) SIMPLIF 2</t>
  </si>
  <si>
    <t>V1 SIMPLIF 2</t>
  </si>
  <si>
    <t>V1 SIMPLIF 3</t>
  </si>
  <si>
    <t>VALOR TESIS  TESIS (V1) SIMPLIF 3</t>
  </si>
  <si>
    <t>sin CT,T,Sat</t>
  </si>
  <si>
    <t>sin CT,T,Sat,DQO</t>
  </si>
  <si>
    <t>sin CT,T</t>
  </si>
  <si>
    <t>CALIDAD TESIS (V1) SIMPLIF 3</t>
  </si>
  <si>
    <t>Difer sign entre ICAs</t>
  </si>
  <si>
    <t>valor de calidad (Qi)CT</t>
  </si>
  <si>
    <t>valor de calidad (Qi)CF</t>
  </si>
  <si>
    <r>
      <rPr>
        <sz val="14"/>
        <rFont val="Arial Narrow"/>
        <family val="2"/>
      </rPr>
      <t>*</t>
    </r>
    <r>
      <rPr>
        <sz val="12"/>
        <rFont val="Arial Narrow"/>
        <family val="2"/>
      </rPr>
      <t>valor de calidad (Qi)DBO</t>
    </r>
  </si>
  <si>
    <t>Qi TesisCT</t>
  </si>
  <si>
    <t>Qi TesisCF</t>
  </si>
  <si>
    <t>Qi Tesis DBO</t>
  </si>
  <si>
    <t>Qi Tesis DQO</t>
  </si>
  <si>
    <t>Qi Tesis OD</t>
  </si>
  <si>
    <t>Qi Tesis T</t>
  </si>
  <si>
    <t>Qi Tesis Sat OD</t>
  </si>
  <si>
    <t>Qi Tesis CE</t>
  </si>
  <si>
    <t>Qi Tesis SST</t>
  </si>
  <si>
    <t>Resumen</t>
  </si>
  <si>
    <t>Estadísticas de la regresión</t>
  </si>
  <si>
    <t>Coeficiente de correlación múltiple</t>
  </si>
  <si>
    <t>Coeficiente de determinación R^2</t>
  </si>
  <si>
    <t>R^2  ajustado</t>
  </si>
  <si>
    <t>Error típico</t>
  </si>
  <si>
    <t>Observaciones</t>
  </si>
  <si>
    <t>ANÁLISIS DE VARIANZA</t>
  </si>
  <si>
    <t>Regresión</t>
  </si>
  <si>
    <t>Residuos</t>
  </si>
  <si>
    <t>Total</t>
  </si>
  <si>
    <t>Intercepción</t>
  </si>
  <si>
    <t>Grados de libertad</t>
  </si>
  <si>
    <t>Suma de cuadrados</t>
  </si>
  <si>
    <t>Promedio de los cuadrados</t>
  </si>
  <si>
    <t>F</t>
  </si>
  <si>
    <t>Valor crítico de F</t>
  </si>
  <si>
    <t>Coeficientes</t>
  </si>
  <si>
    <t>Estadístico t</t>
  </si>
  <si>
    <t>Probabilidad</t>
  </si>
  <si>
    <t>Inferior 95%</t>
  </si>
  <si>
    <t>Superior 95%</t>
  </si>
  <si>
    <t>Inferior 95,0%</t>
  </si>
  <si>
    <t>Superior 95,0%</t>
  </si>
  <si>
    <t>Inferior 99,0%</t>
  </si>
  <si>
    <t>Superior 99,0%</t>
  </si>
  <si>
    <t>Qi CT</t>
  </si>
  <si>
    <t>Qi CF</t>
  </si>
  <si>
    <t>Qi  DBO</t>
  </si>
  <si>
    <t>Qi  DQO</t>
  </si>
  <si>
    <t>Qi  OD</t>
  </si>
  <si>
    <t>Qi  T</t>
  </si>
  <si>
    <t>Qi  Sat OD</t>
  </si>
  <si>
    <t>Qi  CE</t>
  </si>
  <si>
    <t>Qi  SST</t>
  </si>
  <si>
    <t>Tm=7,43</t>
  </si>
  <si>
    <t>RANGO TESIS (V7)</t>
  </si>
  <si>
    <t>0 - 2,6</t>
  </si>
  <si>
    <t>2,61-3,72</t>
  </si>
  <si>
    <t>3,73 - 5,94</t>
  </si>
  <si>
    <t>5,95 - 6,91</t>
  </si>
  <si>
    <t>6,92 - 7,43</t>
  </si>
  <si>
    <t>VALOR TESIS (V8)</t>
  </si>
  <si>
    <t>RANGO TESIS (V8)</t>
  </si>
  <si>
    <t>0 - 9,4</t>
  </si>
  <si>
    <t>9,41- 13,43</t>
  </si>
  <si>
    <t>13,44 -  21,48</t>
  </si>
  <si>
    <t>21,49 -  24,96</t>
  </si>
  <si>
    <t>24,97 - 26,85</t>
  </si>
  <si>
    <t>CALIDAD TESIS (V8)</t>
  </si>
  <si>
    <t>V8</t>
  </si>
  <si>
    <t>Variable X 1 (CT)</t>
  </si>
  <si>
    <t>Variable X 2 (CF)</t>
  </si>
  <si>
    <t>Variable X 3 (DBO5)</t>
  </si>
  <si>
    <t>Variable X 4 (DQO)</t>
  </si>
  <si>
    <t>Variable X 5 (OD)</t>
  </si>
  <si>
    <t>Variable X 6 (T)</t>
  </si>
  <si>
    <t>Variable X 7 (%OD)</t>
  </si>
  <si>
    <t>Variable X 8 (CE)</t>
  </si>
  <si>
    <t>Variable X 9 (SST)</t>
  </si>
  <si>
    <t>VALOR TESIS
(V1)</t>
  </si>
  <si>
    <t>Sin Intercepcion</t>
  </si>
  <si>
    <t>Con Intercepcion</t>
  </si>
  <si>
    <t>VALOR TESIS
(Estad) Sin Intercep (V9)</t>
  </si>
  <si>
    <t>VALOR TESIS
(Estad) Con Intercep (V10)</t>
  </si>
  <si>
    <t>V9</t>
  </si>
  <si>
    <t>V10</t>
  </si>
  <si>
    <t>V11</t>
  </si>
  <si>
    <t>COEFICIENTE DE DETERMINACIÓN</t>
  </si>
  <si>
    <t xml:space="preserve">ICACRM=36,3*QiCF+35,8*QiDBO-183*QiOD-71*QiT+222*QiSatOD+4,3*QiCE+46,5*QiSST </t>
  </si>
  <si>
    <t>RANGO</t>
  </si>
  <si>
    <t>0,931 - 1</t>
  </si>
  <si>
    <t>ICACRM DEF = 36,3*QiCF+35,8*QiDBO-183*QiOD-71*QiT+222*QiSatOD+4,3*QiCE+46,5*QiSST</t>
  </si>
  <si>
    <t>Tm=1</t>
  </si>
  <si>
    <t xml:space="preserve"> ICACRM DEF</t>
  </si>
  <si>
    <t>0 - 25,99</t>
  </si>
  <si>
    <t>26 - 40,99</t>
  </si>
  <si>
    <t>41 - 70,99</t>
  </si>
  <si>
    <t>VALOR TESIS DEFINITIVO (9V)</t>
  </si>
  <si>
    <t>CALIDAD ICACRM DEF (7V)</t>
  </si>
  <si>
    <t>CALIDAD ICACRM DEF (9V)</t>
  </si>
  <si>
    <t>Sin Intercepcion (9V)</t>
  </si>
  <si>
    <t>0,781 – 0,93</t>
  </si>
  <si>
    <t>0,451 – 0,78</t>
  </si>
  <si>
    <t>0,291 – 0,45</t>
  </si>
  <si>
    <t>0 – 0,29</t>
  </si>
  <si>
    <r>
      <t>ICACRM = -5,23*QiCT+39,1*QiCF+36,5*QiDBO</t>
    </r>
    <r>
      <rPr>
        <vertAlign val="subscript"/>
        <sz val="11"/>
        <color theme="1"/>
        <rFont val="Calibri"/>
        <family val="2"/>
        <scheme val="minor"/>
      </rPr>
      <t>5</t>
    </r>
    <r>
      <rPr>
        <sz val="11"/>
        <color theme="1"/>
        <rFont val="Calibri"/>
        <family val="2"/>
        <scheme val="minor"/>
      </rPr>
      <t>-4,67*QiDQO-174*QiOD-67,2*QiT+ 211*QiSatOD+6,24*QiCE+44,1*QiSST</t>
    </r>
  </si>
  <si>
    <r>
      <t>Qi Tesis DBO</t>
    </r>
    <r>
      <rPr>
        <vertAlign val="subscript"/>
        <sz val="11"/>
        <color theme="1"/>
        <rFont val="Calibri"/>
        <family val="2"/>
        <scheme val="minor"/>
      </rPr>
      <t>5</t>
    </r>
  </si>
  <si>
    <t xml:space="preserve"> ICACRM DEF (9V)</t>
  </si>
  <si>
    <t>Modelo</t>
  </si>
  <si>
    <t>Empírico 9 variables</t>
  </si>
  <si>
    <t>Estadístico 7 variables</t>
  </si>
  <si>
    <t>Estadístico 9 variables</t>
  </si>
  <si>
    <t>% de mejora</t>
  </si>
  <si>
    <r>
      <t>Coeficiente de regresión (R</t>
    </r>
    <r>
      <rPr>
        <vertAlign val="superscript"/>
        <sz val="11"/>
        <color theme="1"/>
        <rFont val="Arial"/>
        <family val="2"/>
      </rPr>
      <t>2</t>
    </r>
    <r>
      <rPr>
        <sz val="11"/>
        <color theme="1"/>
        <rFont val="Arial"/>
        <family val="2"/>
      </rPr>
      <t>)</t>
    </r>
  </si>
  <si>
    <t>Prueba t para medias de dos muestras emparejadas</t>
  </si>
  <si>
    <t>Variable 1</t>
  </si>
  <si>
    <t>Variable 2</t>
  </si>
  <si>
    <t>Media</t>
  </si>
  <si>
    <t>Varianza</t>
  </si>
  <si>
    <t>Coeficiente de correlación de Pearson</t>
  </si>
  <si>
    <t>Diferencia hipotética de las medias</t>
  </si>
  <si>
    <t>P(T&lt;=t) una cola</t>
  </si>
  <si>
    <t>Valor crítico de t (una cola)</t>
  </si>
  <si>
    <t>P(T&lt;=t) dos colas</t>
  </si>
  <si>
    <t>Valor crítico de t (dos colas)</t>
  </si>
  <si>
    <t>Prueba t para medias de dos muestras emparejadas (alfa= 0,05)</t>
  </si>
  <si>
    <t>Prueba t para medias de dos muestras emparejadas (9Emp vs 7Est) y alfa = 0,05</t>
  </si>
  <si>
    <t>Prueba t para medias de dos muestras emparejadas (9 Emp vs 9 Est) y alfa = 0,05</t>
  </si>
  <si>
    <t>Prueba t para medias de dos muestras emparejadas (7 Est vs 9 Est) y alfa = 0,05</t>
  </si>
  <si>
    <t>ICACRM DEF (9V)</t>
  </si>
  <si>
    <t>ICACRM DEF (7V)</t>
  </si>
  <si>
    <t>Tm=90,90</t>
  </si>
  <si>
    <t>85- 90,90</t>
  </si>
  <si>
    <t>Tm= 85,93</t>
  </si>
  <si>
    <t>71 - 84,99</t>
  </si>
  <si>
    <t>0 - 25</t>
  </si>
  <si>
    <t>25,01 - 40</t>
  </si>
  <si>
    <t>68,01 - 80</t>
  </si>
  <si>
    <t>80,01- 87</t>
  </si>
  <si>
    <t>40,01 - 70</t>
  </si>
  <si>
    <t>70,01 - 80</t>
  </si>
  <si>
    <r>
      <t>VALOR TESIS DEFINITIVO (7V)</t>
    </r>
    <r>
      <rPr>
        <b/>
        <sz val="8"/>
        <color theme="1"/>
        <rFont val="Arial Narrow"/>
        <family val="2"/>
      </rPr>
      <t>Cochrane-Orcutt</t>
    </r>
    <r>
      <rPr>
        <b/>
        <sz val="12"/>
        <color theme="1"/>
        <rFont val="Arial Narrow"/>
        <family val="2"/>
      </rPr>
      <t xml:space="preserve"> </t>
    </r>
  </si>
  <si>
    <r>
      <t xml:space="preserve">VALOR TESIS DEFINITIVO (7V) </t>
    </r>
    <r>
      <rPr>
        <b/>
        <sz val="8"/>
        <color theme="1"/>
        <rFont val="Arial Narrow"/>
        <family val="2"/>
      </rPr>
      <t xml:space="preserve">Minimos cuadrados </t>
    </r>
  </si>
  <si>
    <t>ICACRM DEF (7V) CMO</t>
  </si>
  <si>
    <t>ICACRM DEF (7V) Cochrane</t>
  </si>
  <si>
    <t>25,71 - 39,99</t>
  </si>
  <si>
    <t>0 - 25,7</t>
  </si>
  <si>
    <t>CALIDAD ICACRM DEF (7V) CMO</t>
  </si>
  <si>
    <t>CALIDAD ICACRM DEF (7V) Cochrane</t>
  </si>
  <si>
    <t>40 - 69,1</t>
  </si>
  <si>
    <t>69,11 - 82,4</t>
  </si>
  <si>
    <t>82,41- 88,62</t>
  </si>
  <si>
    <t>Sin Intercepcion (7V) CMO</t>
  </si>
  <si>
    <t xml:space="preserve"> ICACRM DEF (7V) CMO</t>
  </si>
  <si>
    <t xml:space="preserve"> ICACRM DEF (7V) Cochrane</t>
  </si>
  <si>
    <t>Variable X 1</t>
  </si>
  <si>
    <t>VALOR TESIS (empirico)</t>
  </si>
  <si>
    <r>
      <t>VALOR TESIS DEFINITIVO (7V)</t>
    </r>
    <r>
      <rPr>
        <b/>
        <sz val="8"/>
        <color theme="1"/>
        <rFont val="Arial Narrow"/>
        <family val="2"/>
      </rPr>
      <t>Cochrane-Orcutt</t>
    </r>
    <r>
      <rPr>
        <b/>
        <sz val="12"/>
        <color theme="1"/>
        <rFont val="Arial Narrow"/>
        <family val="2"/>
      </rPr>
      <t xml:space="preserve"> (porcent)</t>
    </r>
  </si>
  <si>
    <t>0,065*G3+0,067*J3-0,29*P3-0,126*S3+0,356*V3+0,011*Y3+0,084*AD3</t>
  </si>
  <si>
    <t xml:space="preserve">Sin Intercepcion (7V) Cochrane-Orcutt </t>
  </si>
  <si>
    <t>ICACRM=34,577*QiCF+35,459*QiDBO-153,79*QiOD-66,681*QiT+188,56*QiSatOD+5,8991*QiCE+44,591*QiSST</t>
  </si>
  <si>
    <t>Tm=88,62</t>
  </si>
  <si>
    <t>ICACRM</t>
  </si>
  <si>
    <t xml:space="preserve">BMWP/COL </t>
  </si>
  <si>
    <t xml:space="preserve">Manguala Alta - Brazo 1 - Bocat. Potrerito </t>
  </si>
  <si>
    <t>Limona 2 Alta</t>
  </si>
  <si>
    <t>Guapante Alta (Bocatoma)</t>
  </si>
  <si>
    <t>Afluente 2 Guapante Alta</t>
  </si>
  <si>
    <t>Afluente 1 Guapante Alta</t>
  </si>
  <si>
    <t>Guapante Media Alta (Via)</t>
  </si>
  <si>
    <t>Astillera Alta (Via)</t>
  </si>
  <si>
    <t>Afluente Astillera Media Alta (Via)</t>
  </si>
  <si>
    <t>Suma BMWP/Col</t>
  </si>
  <si>
    <t>CAUDAL         (L/seg)</t>
  </si>
  <si>
    <t xml:space="preserve">Manguala Alta -Brazo 2.  Bocat. Manantial </t>
  </si>
  <si>
    <t xml:space="preserve">Limona 1  Alta - Bocatomas </t>
  </si>
  <si>
    <t>Análisis de los residuales</t>
  </si>
  <si>
    <t>Observación</t>
  </si>
  <si>
    <t>VALOR ICACRM</t>
  </si>
  <si>
    <t>BMWP/Col</t>
  </si>
  <si>
    <t>Categoría ICACRM</t>
  </si>
  <si>
    <t>Categoría BMWP/Col</t>
  </si>
  <si>
    <t>Pronóstico Categoría ICACRM</t>
  </si>
  <si>
    <t xml:space="preserve">BMWP/COL                            (Según  Alvarez, 2005)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</si>
</sst>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51" x14ac:knownFonts="1">
    <font>
      <sz val="11"/>
      <color theme="1"/>
      <name val="Calibri"/>
      <family val="2"/>
      <scheme val="minor"/>
    </font>
    <font>
      <b/>
      <sz val="10"/>
      <name val="Arial"/>
      <family val="2"/>
    </font>
    <font>
      <sz val="12"/>
      <name val="Arial Narrow"/>
      <family val="2"/>
    </font>
    <font>
      <vertAlign val="subscript"/>
      <sz val="12"/>
      <name val="Arial Narrow"/>
      <family val="2"/>
    </font>
    <font>
      <sz val="14"/>
      <name val="Arial Narrow"/>
      <family val="2"/>
    </font>
    <font>
      <b/>
      <sz val="12"/>
      <name val="Arial Narrow"/>
      <family val="2"/>
    </font>
    <font>
      <sz val="10"/>
      <name val="Arial"/>
      <family val="2"/>
    </font>
    <font>
      <sz val="9"/>
      <color theme="1"/>
      <name val="Arial"/>
      <family val="2"/>
    </font>
    <font>
      <sz val="12"/>
      <name val="Calibri"/>
      <family val="2"/>
      <scheme val="minor"/>
    </font>
    <font>
      <b/>
      <sz val="12"/>
      <color rgb="FF7030A0"/>
      <name val="Calibri"/>
      <family val="2"/>
      <scheme val="minor"/>
    </font>
    <font>
      <sz val="11"/>
      <name val="Arial Narrow"/>
      <family val="2"/>
    </font>
    <font>
      <sz val="9"/>
      <name val="Arial"/>
      <family val="2"/>
    </font>
    <font>
      <b/>
      <sz val="12"/>
      <color theme="0"/>
      <name val="Arial"/>
      <family val="2"/>
    </font>
    <font>
      <b/>
      <sz val="12"/>
      <name val="Arial"/>
      <family val="2"/>
    </font>
    <font>
      <b/>
      <sz val="10"/>
      <color theme="0"/>
      <name val="Arial"/>
      <family val="2"/>
    </font>
    <font>
      <b/>
      <sz val="12"/>
      <color indexed="10"/>
      <name val="Arial"/>
      <family val="2"/>
    </font>
    <font>
      <sz val="9"/>
      <color indexed="20"/>
      <name val="Arial"/>
      <family val="2"/>
    </font>
    <font>
      <sz val="10"/>
      <color indexed="20"/>
      <name val="Arial"/>
      <family val="2"/>
    </font>
    <font>
      <b/>
      <sz val="10"/>
      <color indexed="20"/>
      <name val="Arial"/>
      <family val="2"/>
    </font>
    <font>
      <b/>
      <sz val="10"/>
      <color rgb="FF00B050"/>
      <name val="Arial"/>
      <family val="2"/>
    </font>
    <font>
      <sz val="12"/>
      <name val="Arial"/>
      <family val="2"/>
    </font>
    <font>
      <sz val="14"/>
      <name val="Arial"/>
      <family val="2"/>
    </font>
    <font>
      <b/>
      <sz val="14"/>
      <color rgb="FF0070C0"/>
      <name val="Calibri"/>
      <family val="2"/>
      <scheme val="minor"/>
    </font>
    <font>
      <b/>
      <sz val="12"/>
      <color theme="1"/>
      <name val="Calibri"/>
      <family val="2"/>
      <scheme val="minor"/>
    </font>
    <font>
      <b/>
      <sz val="11"/>
      <color theme="1"/>
      <name val="Calibri"/>
      <family val="2"/>
      <scheme val="minor"/>
    </font>
    <font>
      <b/>
      <sz val="9"/>
      <name val="Arial"/>
      <family val="2"/>
    </font>
    <font>
      <sz val="11"/>
      <color theme="1"/>
      <name val="Calibri"/>
      <family val="2"/>
    </font>
    <font>
      <sz val="9.35"/>
      <color theme="1"/>
      <name val="Calibri"/>
      <family val="2"/>
    </font>
    <font>
      <b/>
      <sz val="14"/>
      <color rgb="FF0066FF"/>
      <name val="Calibri"/>
      <family val="2"/>
      <scheme val="minor"/>
    </font>
    <font>
      <i/>
      <sz val="11"/>
      <color theme="1"/>
      <name val="Calibri"/>
      <family val="2"/>
      <scheme val="minor"/>
    </font>
    <font>
      <b/>
      <sz val="12"/>
      <name val="Calibri"/>
      <family val="2"/>
      <scheme val="minor"/>
    </font>
    <font>
      <sz val="12"/>
      <color theme="1"/>
      <name val="Arial"/>
      <family val="2"/>
    </font>
    <font>
      <b/>
      <sz val="12"/>
      <color theme="1"/>
      <name val="Arial"/>
      <family val="2"/>
    </font>
    <font>
      <b/>
      <sz val="12"/>
      <color rgb="FFFFFFFF"/>
      <name val="Arial"/>
      <family val="2"/>
    </font>
    <font>
      <b/>
      <sz val="12"/>
      <color rgb="FF000000"/>
      <name val="Calibri"/>
      <family val="2"/>
    </font>
    <font>
      <b/>
      <sz val="10"/>
      <color theme="1"/>
      <name val="Arial"/>
      <family val="2"/>
    </font>
    <font>
      <sz val="11"/>
      <color rgb="FFFF0000"/>
      <name val="Calibri"/>
      <family val="2"/>
      <scheme val="minor"/>
    </font>
    <font>
      <b/>
      <sz val="14"/>
      <color theme="1"/>
      <name val="Calibri"/>
      <family val="2"/>
      <scheme val="minor"/>
    </font>
    <font>
      <b/>
      <sz val="11"/>
      <color theme="1"/>
      <name val="Arial"/>
      <family val="2"/>
    </font>
    <font>
      <b/>
      <sz val="11"/>
      <color rgb="FFFFFFFF"/>
      <name val="Arial"/>
      <family val="2"/>
    </font>
    <font>
      <sz val="11"/>
      <name val="Arial"/>
      <family val="2"/>
    </font>
    <font>
      <b/>
      <sz val="14"/>
      <name val="Calibri"/>
      <family val="2"/>
      <scheme val="minor"/>
    </font>
    <font>
      <vertAlign val="subscript"/>
      <sz val="11"/>
      <color theme="1"/>
      <name val="Calibri"/>
      <family val="2"/>
      <scheme val="minor"/>
    </font>
    <font>
      <sz val="11"/>
      <color theme="1"/>
      <name val="Arial"/>
      <family val="2"/>
    </font>
    <font>
      <vertAlign val="superscript"/>
      <sz val="11"/>
      <color theme="1"/>
      <name val="Arial"/>
      <family val="2"/>
    </font>
    <font>
      <b/>
      <sz val="12"/>
      <color theme="1"/>
      <name val="Arial Narrow"/>
      <family val="2"/>
    </font>
    <font>
      <b/>
      <sz val="8"/>
      <color theme="1"/>
      <name val="Arial Narrow"/>
      <family val="2"/>
    </font>
    <font>
      <sz val="11"/>
      <color rgb="FFC00000"/>
      <name val="Calibri"/>
      <family val="2"/>
      <scheme val="minor"/>
    </font>
    <font>
      <sz val="11"/>
      <color theme="1"/>
      <name val="Calibri"/>
      <family val="2"/>
      <scheme val="minor"/>
    </font>
    <font>
      <sz val="10"/>
      <name val="Arial Narrow"/>
      <family val="2"/>
    </font>
    <font>
      <sz val="11"/>
      <color theme="1"/>
      <name val="Arial Narrow"/>
      <family val="2"/>
    </font>
  </fonts>
  <fills count="37">
    <fill>
      <patternFill patternType="none"/>
    </fill>
    <fill>
      <patternFill patternType="gray125"/>
    </fill>
    <fill>
      <patternFill patternType="solid">
        <fgColor indexed="42"/>
        <bgColor indexed="64"/>
      </patternFill>
    </fill>
    <fill>
      <patternFill patternType="solid">
        <fgColor indexed="41"/>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rgb="FF00B0F0"/>
        <bgColor indexed="64"/>
      </patternFill>
    </fill>
    <fill>
      <patternFill patternType="solid">
        <fgColor theme="0"/>
        <bgColor indexed="64"/>
      </patternFill>
    </fill>
    <fill>
      <patternFill patternType="solid">
        <fgColor rgb="FFFFFF99"/>
        <bgColor indexed="64"/>
      </patternFill>
    </fill>
    <fill>
      <patternFill patternType="solid">
        <fgColor rgb="FFFFFF00"/>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rgb="FF0070C0"/>
        <bgColor indexed="64"/>
      </patternFill>
    </fill>
    <fill>
      <patternFill patternType="solid">
        <fgColor theme="8" tint="0.79998168889431442"/>
        <bgColor indexed="64"/>
      </patternFill>
    </fill>
    <fill>
      <patternFill patternType="solid">
        <fgColor theme="9" tint="-0.249977111117893"/>
        <bgColor indexed="64"/>
      </patternFill>
    </fill>
    <fill>
      <patternFill patternType="solid">
        <fgColor rgb="FFEFECF4"/>
        <bgColor indexed="64"/>
      </patternFill>
    </fill>
    <fill>
      <patternFill patternType="solid">
        <fgColor rgb="FF0066FF"/>
        <bgColor indexed="64"/>
      </patternFill>
    </fill>
    <fill>
      <patternFill patternType="solid">
        <fgColor indexed="13"/>
        <bgColor indexed="64"/>
      </patternFill>
    </fill>
    <fill>
      <patternFill patternType="solid">
        <fgColor theme="3" tint="0.39997558519241921"/>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6" tint="-0.249977111117893"/>
        <bgColor indexed="64"/>
      </patternFill>
    </fill>
    <fill>
      <patternFill patternType="solid">
        <fgColor theme="4" tint="0.79998168889431442"/>
        <bgColor indexed="64"/>
      </patternFill>
    </fill>
    <fill>
      <patternFill patternType="solid">
        <fgColor rgb="FF0033CC"/>
        <bgColor indexed="64"/>
      </patternFill>
    </fill>
    <fill>
      <patternFill patternType="solid">
        <fgColor theme="8" tint="0.39997558519241921"/>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rgb="FF92D050"/>
        <bgColor indexed="64"/>
      </patternFill>
    </fill>
    <fill>
      <patternFill patternType="solid">
        <fgColor rgb="FF9966FF"/>
        <bgColor indexed="64"/>
      </patternFill>
    </fill>
    <fill>
      <patternFill patternType="solid">
        <fgColor theme="2"/>
        <bgColor indexed="64"/>
      </patternFill>
    </fill>
    <fill>
      <patternFill patternType="solid">
        <fgColor theme="5" tint="0.79998168889431442"/>
        <bgColor indexed="64"/>
      </patternFill>
    </fill>
    <fill>
      <patternFill patternType="solid">
        <fgColor rgb="FFFFDDFF"/>
        <bgColor indexed="64"/>
      </patternFill>
    </fill>
    <fill>
      <patternFill patternType="solid">
        <fgColor theme="5" tint="-0.249977111117893"/>
        <bgColor indexed="64"/>
      </patternFill>
    </fill>
    <fill>
      <patternFill patternType="solid">
        <fgColor rgb="FFF2F2F2"/>
        <bgColor indexed="64"/>
      </patternFill>
    </fill>
    <fill>
      <patternFill patternType="solid">
        <fgColor rgb="FF00FF00"/>
        <bgColor indexed="64"/>
      </patternFill>
    </fill>
    <fill>
      <patternFill patternType="solid">
        <fgColor rgb="FFC000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style="thin">
        <color indexed="64"/>
      </right>
      <top style="thin">
        <color indexed="64"/>
      </top>
      <bottom/>
      <diagonal/>
    </border>
  </borders>
  <cellStyleXfs count="1">
    <xf numFmtId="0" fontId="0" fillId="0" borderId="0"/>
  </cellStyleXfs>
  <cellXfs count="365">
    <xf numFmtId="0" fontId="0" fillId="0" borderId="0" xfId="0"/>
    <xf numFmtId="0" fontId="1" fillId="2" borderId="1" xfId="0" applyFont="1" applyFill="1" applyBorder="1" applyAlignment="1">
      <alignment vertical="center"/>
    </xf>
    <xf numFmtId="0" fontId="2"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 fillId="6" borderId="1"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7" fillId="4" borderId="1" xfId="0" applyFont="1" applyFill="1" applyBorder="1" applyAlignment="1">
      <alignment vertical="center" wrapText="1"/>
    </xf>
    <xf numFmtId="3" fontId="8" fillId="8" borderId="1" xfId="0" applyNumberFormat="1" applyFont="1" applyFill="1" applyBorder="1" applyAlignment="1">
      <alignment horizontal="center" vertical="center"/>
    </xf>
    <xf numFmtId="2" fontId="8" fillId="8" borderId="1" xfId="0" applyNumberFormat="1" applyFont="1" applyFill="1" applyBorder="1" applyAlignment="1">
      <alignment horizontal="center" vertical="center" wrapText="1"/>
    </xf>
    <xf numFmtId="0" fontId="8" fillId="8" borderId="1" xfId="0" applyFont="1" applyFill="1" applyBorder="1" applyAlignment="1">
      <alignment horizontal="center" vertical="center"/>
    </xf>
    <xf numFmtId="2" fontId="8" fillId="8" borderId="1" xfId="0" applyNumberFormat="1" applyFont="1" applyFill="1" applyBorder="1" applyAlignment="1">
      <alignment horizontal="center" vertical="center"/>
    </xf>
    <xf numFmtId="2" fontId="9" fillId="8"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0" fontId="0" fillId="0" borderId="1" xfId="0" applyBorder="1"/>
    <xf numFmtId="0" fontId="10" fillId="9" borderId="1" xfId="0" applyFont="1" applyFill="1" applyBorder="1" applyAlignment="1">
      <alignment horizontal="center" vertical="center"/>
    </xf>
    <xf numFmtId="0" fontId="0" fillId="0" borderId="0" xfId="0" applyBorder="1"/>
    <xf numFmtId="0" fontId="11" fillId="4" borderId="1" xfId="0" applyFont="1" applyFill="1" applyBorder="1" applyAlignment="1">
      <alignment horizontal="left" vertical="center" wrapText="1"/>
    </xf>
    <xf numFmtId="3" fontId="8" fillId="7" borderId="1" xfId="0" applyNumberFormat="1" applyFont="1" applyFill="1" applyBorder="1" applyAlignment="1">
      <alignment horizontal="center" vertical="center" wrapText="1"/>
    </xf>
    <xf numFmtId="2" fontId="8" fillId="7" borderId="1" xfId="0" applyNumberFormat="1" applyFont="1" applyFill="1" applyBorder="1" applyAlignment="1">
      <alignment horizontal="center" vertical="center"/>
    </xf>
    <xf numFmtId="2" fontId="8" fillId="0" borderId="1" xfId="0" applyNumberFormat="1" applyFont="1" applyBorder="1" applyAlignment="1">
      <alignment horizontal="center" vertical="center"/>
    </xf>
    <xf numFmtId="2" fontId="8" fillId="7" borderId="1" xfId="0" applyNumberFormat="1" applyFont="1" applyFill="1" applyBorder="1" applyAlignment="1">
      <alignment horizontal="center" vertical="center" wrapText="1"/>
    </xf>
    <xf numFmtId="2" fontId="9" fillId="7" borderId="1" xfId="0" applyNumberFormat="1" applyFont="1" applyFill="1" applyBorder="1" applyAlignment="1">
      <alignment horizontal="center" vertical="center"/>
    </xf>
    <xf numFmtId="0" fontId="0" fillId="0" borderId="1" xfId="0" applyBorder="1" applyAlignment="1">
      <alignment horizontal="center"/>
    </xf>
    <xf numFmtId="0" fontId="10" fillId="10" borderId="1" xfId="0" applyFont="1" applyFill="1" applyBorder="1" applyAlignment="1">
      <alignment horizontal="center" vertical="center"/>
    </xf>
    <xf numFmtId="0" fontId="10" fillId="11" borderId="1" xfId="0" applyFont="1" applyFill="1" applyBorder="1" applyAlignment="1">
      <alignment horizontal="center" vertical="center"/>
    </xf>
    <xf numFmtId="3" fontId="8" fillId="7" borderId="1" xfId="0" applyNumberFormat="1" applyFont="1" applyFill="1" applyBorder="1" applyAlignment="1">
      <alignment horizontal="center" vertical="center"/>
    </xf>
    <xf numFmtId="0" fontId="10" fillId="12" borderId="1" xfId="0" applyFont="1" applyFill="1" applyBorder="1" applyAlignment="1">
      <alignment horizontal="center" vertical="center"/>
    </xf>
    <xf numFmtId="0" fontId="0" fillId="7" borderId="0" xfId="0" applyFill="1" applyBorder="1"/>
    <xf numFmtId="3" fontId="8" fillId="0" borderId="1" xfId="0" applyNumberFormat="1" applyFont="1" applyBorder="1" applyAlignment="1">
      <alignment horizontal="center" vertical="center"/>
    </xf>
    <xf numFmtId="0" fontId="0" fillId="0" borderId="0" xfId="0" applyFill="1" applyBorder="1"/>
    <xf numFmtId="0" fontId="10" fillId="7" borderId="1" xfId="0" applyFont="1" applyFill="1" applyBorder="1" applyAlignment="1">
      <alignment horizontal="center" vertical="center"/>
    </xf>
    <xf numFmtId="0" fontId="0" fillId="7" borderId="0" xfId="0" applyFill="1"/>
    <xf numFmtId="0" fontId="10" fillId="13" borderId="1" xfId="0" applyFont="1" applyFill="1" applyBorder="1" applyAlignment="1">
      <alignment horizontal="center" vertical="center"/>
    </xf>
    <xf numFmtId="0" fontId="0" fillId="0" borderId="1" xfId="0" applyFill="1" applyBorder="1"/>
    <xf numFmtId="0" fontId="1" fillId="14" borderId="1" xfId="0" applyFont="1" applyFill="1" applyBorder="1"/>
    <xf numFmtId="3" fontId="8" fillId="15" borderId="1" xfId="0" applyNumberFormat="1" applyFont="1" applyFill="1" applyBorder="1" applyAlignment="1">
      <alignment horizontal="center" vertical="center" wrapText="1"/>
    </xf>
    <xf numFmtId="2" fontId="8" fillId="15" borderId="1" xfId="0" applyNumberFormat="1" applyFont="1" applyFill="1" applyBorder="1" applyAlignment="1">
      <alignment horizontal="center" vertical="center"/>
    </xf>
    <xf numFmtId="2" fontId="8" fillId="15" borderId="1" xfId="0" applyNumberFormat="1" applyFont="1" applyFill="1" applyBorder="1" applyAlignment="1">
      <alignment horizontal="center" vertical="center" wrapText="1"/>
    </xf>
    <xf numFmtId="0" fontId="12" fillId="13" borderId="2" xfId="0" applyFont="1" applyFill="1" applyBorder="1" applyAlignment="1">
      <alignment horizontal="center"/>
    </xf>
    <xf numFmtId="0" fontId="12" fillId="13" borderId="1" xfId="0" applyFont="1" applyFill="1" applyBorder="1"/>
    <xf numFmtId="0" fontId="1" fillId="16" borderId="1" xfId="0" applyFont="1" applyFill="1" applyBorder="1" applyAlignment="1">
      <alignment horizontal="center"/>
    </xf>
    <xf numFmtId="0" fontId="13" fillId="11" borderId="2" xfId="0" applyFont="1" applyFill="1" applyBorder="1" applyAlignment="1">
      <alignment horizontal="center"/>
    </xf>
    <xf numFmtId="0" fontId="13" fillId="11" borderId="1" xfId="0" applyFont="1" applyFill="1" applyBorder="1"/>
    <xf numFmtId="0" fontId="13" fillId="9" borderId="2" xfId="0" applyFont="1" applyFill="1" applyBorder="1" applyAlignment="1">
      <alignment horizontal="center"/>
    </xf>
    <xf numFmtId="0" fontId="13" fillId="9" borderId="1" xfId="0" applyFont="1" applyFill="1" applyBorder="1"/>
    <xf numFmtId="0" fontId="13" fillId="10" borderId="2" xfId="0" applyFont="1" applyFill="1" applyBorder="1" applyAlignment="1">
      <alignment horizontal="center"/>
    </xf>
    <xf numFmtId="0" fontId="13" fillId="10" borderId="1" xfId="0" applyFont="1" applyFill="1" applyBorder="1"/>
    <xf numFmtId="0" fontId="13" fillId="12" borderId="2" xfId="0" applyFont="1" applyFill="1" applyBorder="1" applyAlignment="1">
      <alignment horizontal="center"/>
    </xf>
    <xf numFmtId="0" fontId="13" fillId="12" borderId="1" xfId="0" applyFont="1" applyFill="1" applyBorder="1"/>
    <xf numFmtId="0" fontId="10" fillId="17" borderId="1" xfId="0" applyFont="1" applyFill="1" applyBorder="1" applyAlignment="1">
      <alignment horizontal="center" vertical="center"/>
    </xf>
    <xf numFmtId="0" fontId="1" fillId="0" borderId="1" xfId="0" applyFont="1" applyBorder="1"/>
    <xf numFmtId="0" fontId="14" fillId="0" borderId="0" xfId="0" applyFont="1" applyFill="1" applyBorder="1" applyAlignment="1"/>
    <xf numFmtId="0" fontId="6" fillId="0" borderId="0" xfId="0" applyFont="1" applyFill="1" applyBorder="1" applyAlignment="1">
      <alignment horizontal="center"/>
    </xf>
    <xf numFmtId="0" fontId="1" fillId="0" borderId="0" xfId="0" applyFont="1" applyFill="1" applyBorder="1" applyAlignment="1"/>
    <xf numFmtId="0" fontId="7" fillId="4" borderId="1" xfId="0" applyFont="1" applyFill="1" applyBorder="1" applyAlignment="1">
      <alignment horizontal="left" vertical="center" wrapText="1"/>
    </xf>
    <xf numFmtId="0" fontId="6" fillId="0" borderId="0" xfId="0" applyFont="1" applyFill="1" applyBorder="1"/>
    <xf numFmtId="0" fontId="0" fillId="0" borderId="0" xfId="0" applyFill="1"/>
    <xf numFmtId="0" fontId="10" fillId="11" borderId="3" xfId="0" applyFont="1" applyFill="1" applyBorder="1" applyAlignment="1">
      <alignment horizontal="center" vertical="center"/>
    </xf>
    <xf numFmtId="0" fontId="10" fillId="10" borderId="3" xfId="0" applyFont="1" applyFill="1" applyBorder="1" applyAlignment="1">
      <alignment horizontal="center" vertical="center"/>
    </xf>
    <xf numFmtId="0" fontId="10" fillId="9" borderId="3" xfId="0" applyFont="1" applyFill="1" applyBorder="1" applyAlignment="1">
      <alignment horizontal="center" vertical="center"/>
    </xf>
    <xf numFmtId="3" fontId="8" fillId="15" borderId="1" xfId="0" applyNumberFormat="1" applyFont="1" applyFill="1" applyBorder="1" applyAlignment="1">
      <alignment horizontal="center" vertical="center"/>
    </xf>
    <xf numFmtId="0" fontId="10" fillId="13" borderId="3" xfId="0" applyFont="1" applyFill="1" applyBorder="1" applyAlignment="1">
      <alignment horizontal="center" vertical="center"/>
    </xf>
    <xf numFmtId="0" fontId="0" fillId="0" borderId="3" xfId="0" applyFill="1" applyBorder="1"/>
    <xf numFmtId="2" fontId="0" fillId="0" borderId="0" xfId="0" applyNumberFormat="1"/>
    <xf numFmtId="164" fontId="0" fillId="0" borderId="0" xfId="0" applyNumberFormat="1"/>
    <xf numFmtId="0" fontId="6" fillId="4" borderId="1" xfId="0" applyFont="1" applyFill="1" applyBorder="1" applyAlignment="1"/>
    <xf numFmtId="49" fontId="15" fillId="0" borderId="1" xfId="0" applyNumberFormat="1" applyFont="1" applyBorder="1" applyAlignment="1">
      <alignment horizontal="center"/>
    </xf>
    <xf numFmtId="49" fontId="15" fillId="18" borderId="1" xfId="0" applyNumberFormat="1" applyFont="1" applyFill="1" applyBorder="1" applyAlignment="1">
      <alignment horizontal="center"/>
    </xf>
    <xf numFmtId="2" fontId="0" fillId="0" borderId="1" xfId="0" applyNumberFormat="1" applyBorder="1"/>
    <xf numFmtId="49" fontId="11" fillId="0" borderId="1" xfId="0" applyNumberFormat="1" applyFont="1" applyBorder="1" applyAlignment="1">
      <alignment horizontal="center"/>
    </xf>
    <xf numFmtId="49" fontId="0" fillId="0" borderId="1" xfId="0" applyNumberFormat="1" applyBorder="1"/>
    <xf numFmtId="2" fontId="6" fillId="0" borderId="1" xfId="0" applyNumberFormat="1" applyFont="1" applyBorder="1"/>
    <xf numFmtId="49" fontId="16" fillId="0" borderId="1" xfId="0" applyNumberFormat="1" applyFont="1" applyBorder="1" applyAlignment="1">
      <alignment horizontal="center"/>
    </xf>
    <xf numFmtId="49" fontId="17" fillId="0" borderId="1" xfId="0" applyNumberFormat="1" applyFont="1" applyBorder="1" applyAlignment="1">
      <alignment horizontal="center"/>
    </xf>
    <xf numFmtId="49" fontId="18" fillId="7" borderId="1" xfId="0" applyNumberFormat="1" applyFont="1" applyFill="1" applyBorder="1" applyAlignment="1">
      <alignment horizontal="center"/>
    </xf>
    <xf numFmtId="0" fontId="6" fillId="4" borderId="4" xfId="0" applyFont="1" applyFill="1" applyBorder="1" applyAlignment="1"/>
    <xf numFmtId="0" fontId="19" fillId="0" borderId="1" xfId="0" applyFont="1" applyBorder="1" applyAlignment="1">
      <alignment horizontal="center"/>
    </xf>
    <xf numFmtId="0" fontId="19" fillId="0" borderId="1" xfId="0" applyFont="1" applyFill="1" applyBorder="1" applyAlignment="1">
      <alignment horizontal="center"/>
    </xf>
    <xf numFmtId="49" fontId="19" fillId="0" borderId="1" xfId="0" applyNumberFormat="1" applyFont="1" applyBorder="1" applyAlignment="1">
      <alignment horizontal="center"/>
    </xf>
    <xf numFmtId="0" fontId="6" fillId="4" borderId="4" xfId="0" applyFont="1" applyFill="1" applyBorder="1" applyAlignment="1">
      <alignment wrapText="1"/>
    </xf>
    <xf numFmtId="0" fontId="1" fillId="0" borderId="1" xfId="0" applyFont="1" applyBorder="1" applyAlignment="1">
      <alignment horizontal="center" vertical="center"/>
    </xf>
    <xf numFmtId="0" fontId="1" fillId="7" borderId="1" xfId="0" applyFont="1" applyFill="1" applyBorder="1" applyAlignment="1">
      <alignment horizontal="center" vertical="center"/>
    </xf>
    <xf numFmtId="0" fontId="6" fillId="4" borderId="1" xfId="0" applyFont="1" applyFill="1" applyBorder="1" applyAlignment="1">
      <alignment wrapText="1"/>
    </xf>
    <xf numFmtId="2" fontId="0" fillId="0" borderId="0" xfId="0" applyNumberFormat="1" applyFill="1"/>
    <xf numFmtId="0" fontId="6" fillId="0" borderId="0" xfId="0" applyFont="1" applyFill="1"/>
    <xf numFmtId="164" fontId="0" fillId="15" borderId="0" xfId="0" applyNumberFormat="1" applyFill="1"/>
    <xf numFmtId="2" fontId="6" fillId="0" borderId="0" xfId="0" applyNumberFormat="1" applyFont="1"/>
    <xf numFmtId="164" fontId="0" fillId="20" borderId="0" xfId="0" applyNumberFormat="1" applyFill="1"/>
    <xf numFmtId="0" fontId="6" fillId="0" borderId="0" xfId="0" applyFont="1"/>
    <xf numFmtId="164" fontId="6" fillId="21" borderId="0" xfId="0" applyNumberFormat="1" applyFont="1" applyFill="1" applyAlignment="1"/>
    <xf numFmtId="0" fontId="1" fillId="7" borderId="0" xfId="0" applyFont="1" applyFill="1" applyBorder="1" applyAlignment="1">
      <alignment horizontal="center"/>
    </xf>
    <xf numFmtId="0" fontId="0" fillId="7" borderId="0" xfId="0" applyFill="1" applyBorder="1" applyAlignment="1"/>
    <xf numFmtId="0" fontId="6" fillId="7" borderId="0" xfId="0" applyFont="1" applyFill="1" applyBorder="1" applyAlignment="1">
      <alignment horizontal="center"/>
    </xf>
    <xf numFmtId="0" fontId="20" fillId="5" borderId="0" xfId="0" applyFont="1" applyFill="1" applyAlignment="1"/>
    <xf numFmtId="0" fontId="20" fillId="22" borderId="0" xfId="0" applyFont="1" applyFill="1" applyAlignment="1"/>
    <xf numFmtId="2" fontId="0" fillId="7" borderId="0" xfId="0" applyNumberFormat="1" applyFill="1" applyBorder="1"/>
    <xf numFmtId="0" fontId="1" fillId="7" borderId="0" xfId="0" applyFont="1" applyFill="1" applyBorder="1"/>
    <xf numFmtId="0" fontId="1" fillId="23" borderId="1" xfId="0" applyFont="1" applyFill="1" applyBorder="1" applyAlignment="1">
      <alignment horizontal="center"/>
    </xf>
    <xf numFmtId="0" fontId="0" fillId="4" borderId="5" xfId="0" applyFill="1" applyBorder="1" applyAlignment="1"/>
    <xf numFmtId="0" fontId="6" fillId="4" borderId="5" xfId="0" applyFont="1" applyFill="1" applyBorder="1" applyAlignment="1"/>
    <xf numFmtId="0" fontId="0" fillId="4" borderId="1" xfId="0" applyFill="1" applyBorder="1" applyAlignment="1"/>
    <xf numFmtId="0" fontId="1" fillId="0" borderId="1" xfId="0" applyFont="1" applyFill="1" applyBorder="1" applyAlignment="1">
      <alignment horizontal="center"/>
    </xf>
    <xf numFmtId="0" fontId="0" fillId="0" borderId="0" xfId="0" applyAlignment="1"/>
    <xf numFmtId="2" fontId="2" fillId="25" borderId="1" xfId="0" applyNumberFormat="1" applyFont="1" applyFill="1" applyBorder="1" applyAlignment="1">
      <alignment horizontal="center" vertical="center" wrapText="1"/>
    </xf>
    <xf numFmtId="164" fontId="5" fillId="25" borderId="1" xfId="0" applyNumberFormat="1" applyFont="1" applyFill="1" applyBorder="1" applyAlignment="1">
      <alignment horizontal="center" vertical="center" wrapText="1"/>
    </xf>
    <xf numFmtId="2" fontId="22" fillId="0" borderId="1" xfId="0" applyNumberFormat="1" applyFont="1" applyFill="1" applyBorder="1" applyAlignment="1">
      <alignment horizontal="center" vertical="center"/>
    </xf>
    <xf numFmtId="164" fontId="13" fillId="27" borderId="0" xfId="0" applyNumberFormat="1" applyFont="1" applyFill="1"/>
    <xf numFmtId="164" fontId="0" fillId="27" borderId="0" xfId="0" applyNumberFormat="1" applyFill="1"/>
    <xf numFmtId="164" fontId="13" fillId="19" borderId="0" xfId="0" applyNumberFormat="1" applyFont="1" applyFill="1"/>
    <xf numFmtId="164" fontId="23" fillId="27" borderId="0" xfId="0" applyNumberFormat="1" applyFont="1" applyFill="1" applyAlignment="1">
      <alignment horizontal="center" vertical="center"/>
    </xf>
    <xf numFmtId="0" fontId="14" fillId="24" borderId="4" xfId="0" applyFont="1" applyFill="1" applyBorder="1" applyAlignment="1"/>
    <xf numFmtId="0" fontId="1" fillId="11" borderId="4" xfId="0" applyFont="1" applyFill="1" applyBorder="1" applyAlignment="1"/>
    <xf numFmtId="0" fontId="1" fillId="9" borderId="4" xfId="0" applyFont="1" applyFill="1" applyBorder="1" applyAlignment="1"/>
    <xf numFmtId="0" fontId="1" fillId="10" borderId="4" xfId="0" applyFont="1" applyFill="1" applyBorder="1" applyAlignment="1"/>
    <xf numFmtId="0" fontId="1" fillId="12" borderId="4" xfId="0" applyFont="1" applyFill="1" applyBorder="1" applyAlignment="1"/>
    <xf numFmtId="0" fontId="0" fillId="27" borderId="2" xfId="0" applyFill="1" applyBorder="1" applyAlignment="1"/>
    <xf numFmtId="0" fontId="1" fillId="28" borderId="1" xfId="0" applyFont="1" applyFill="1" applyBorder="1" applyAlignment="1">
      <alignment horizontal="center" vertical="center" wrapText="1"/>
    </xf>
    <xf numFmtId="0" fontId="0" fillId="0" borderId="0" xfId="0" applyAlignment="1">
      <alignment horizontal="center"/>
    </xf>
    <xf numFmtId="0" fontId="0" fillId="0" borderId="0" xfId="0" applyAlignment="1">
      <alignment horizontal="center" vertical="center"/>
    </xf>
    <xf numFmtId="0" fontId="24" fillId="0" borderId="0" xfId="0" applyFont="1" applyAlignment="1">
      <alignment horizontal="center" vertical="center"/>
    </xf>
    <xf numFmtId="0" fontId="25" fillId="12" borderId="0" xfId="0" applyFont="1" applyFill="1" applyBorder="1" applyAlignment="1">
      <alignment horizontal="center" vertical="center" wrapText="1"/>
    </xf>
    <xf numFmtId="0" fontId="25" fillId="10" borderId="0" xfId="0" applyFont="1" applyFill="1" applyBorder="1" applyAlignment="1">
      <alignment horizontal="center" vertical="center" wrapText="1"/>
    </xf>
    <xf numFmtId="0" fontId="25" fillId="9" borderId="0" xfId="0" applyFont="1" applyFill="1" applyBorder="1" applyAlignment="1">
      <alignment horizontal="center" vertical="center" wrapText="1"/>
    </xf>
    <xf numFmtId="0" fontId="25" fillId="11" borderId="0" xfId="0" applyFont="1" applyFill="1" applyBorder="1" applyAlignment="1">
      <alignment horizontal="center" vertical="center" wrapText="1"/>
    </xf>
    <xf numFmtId="0" fontId="25" fillId="17" borderId="0" xfId="0" applyFont="1" applyFill="1" applyBorder="1" applyAlignment="1">
      <alignment horizontal="center" vertical="center" wrapText="1"/>
    </xf>
    <xf numFmtId="0" fontId="26" fillId="0" borderId="0" xfId="0" applyFont="1"/>
    <xf numFmtId="2" fontId="28" fillId="7" borderId="1" xfId="0" applyNumberFormat="1" applyFont="1" applyFill="1" applyBorder="1" applyAlignment="1">
      <alignment horizontal="center" vertical="center"/>
    </xf>
    <xf numFmtId="2" fontId="9" fillId="0" borderId="1" xfId="0" applyNumberFormat="1" applyFont="1" applyFill="1" applyBorder="1" applyAlignment="1">
      <alignment horizontal="center" vertical="center"/>
    </xf>
    <xf numFmtId="0" fontId="26" fillId="0" borderId="0" xfId="0" applyFont="1" applyFill="1"/>
    <xf numFmtId="0" fontId="23" fillId="27" borderId="0" xfId="0" applyNumberFormat="1" applyFont="1" applyFill="1" applyAlignment="1">
      <alignment horizontal="center" vertical="center"/>
    </xf>
    <xf numFmtId="17" fontId="23" fillId="27" borderId="0" xfId="0" applyNumberFormat="1" applyFont="1" applyFill="1" applyAlignment="1">
      <alignment horizontal="center" vertical="center"/>
    </xf>
    <xf numFmtId="0" fontId="1" fillId="29" borderId="1" xfId="0" applyNumberFormat="1" applyFont="1" applyFill="1" applyBorder="1" applyAlignment="1">
      <alignment horizontal="center" vertical="center" wrapText="1"/>
    </xf>
    <xf numFmtId="0" fontId="1" fillId="9" borderId="1" xfId="0" applyNumberFormat="1" applyFont="1" applyFill="1" applyBorder="1" applyAlignment="1">
      <alignment horizontal="center" wrapText="1"/>
    </xf>
    <xf numFmtId="0" fontId="1" fillId="10" borderId="1" xfId="0" applyNumberFormat="1" applyFont="1" applyFill="1" applyBorder="1" applyAlignment="1">
      <alignment horizontal="center" wrapText="1"/>
    </xf>
    <xf numFmtId="0" fontId="1" fillId="17" borderId="1" xfId="0" applyNumberFormat="1" applyFont="1" applyFill="1" applyBorder="1" applyAlignment="1">
      <alignment horizontal="center" wrapText="1"/>
    </xf>
    <xf numFmtId="0" fontId="1" fillId="11" borderId="1" xfId="0" applyNumberFormat="1" applyFont="1" applyFill="1" applyBorder="1" applyAlignment="1">
      <alignment horizontal="center" wrapText="1"/>
    </xf>
    <xf numFmtId="0" fontId="0" fillId="20" borderId="0" xfId="0" applyFill="1"/>
    <xf numFmtId="0" fontId="24" fillId="20" borderId="0" xfId="0" applyFont="1" applyFill="1"/>
    <xf numFmtId="0" fontId="24" fillId="0" borderId="0" xfId="0" applyFont="1" applyFill="1"/>
    <xf numFmtId="2" fontId="10" fillId="9" borderId="1" xfId="0" applyNumberFormat="1" applyFont="1" applyFill="1" applyBorder="1" applyAlignment="1">
      <alignment horizontal="center" vertical="center"/>
    </xf>
    <xf numFmtId="2" fontId="10" fillId="11" borderId="1" xfId="0" applyNumberFormat="1" applyFont="1" applyFill="1" applyBorder="1" applyAlignment="1">
      <alignment horizontal="center" vertical="center"/>
    </xf>
    <xf numFmtId="2" fontId="10" fillId="10" borderId="1" xfId="0" applyNumberFormat="1" applyFont="1" applyFill="1" applyBorder="1" applyAlignment="1">
      <alignment horizontal="center" vertical="center"/>
    </xf>
    <xf numFmtId="2" fontId="10" fillId="12" borderId="1" xfId="0" applyNumberFormat="1" applyFont="1" applyFill="1" applyBorder="1" applyAlignment="1">
      <alignment horizontal="center" vertical="center"/>
    </xf>
    <xf numFmtId="2" fontId="10" fillId="17" borderId="1" xfId="0" applyNumberFormat="1" applyFont="1" applyFill="1" applyBorder="1" applyAlignment="1">
      <alignment horizontal="center" vertical="center"/>
    </xf>
    <xf numFmtId="2" fontId="10" fillId="13" borderId="1" xfId="0" applyNumberFormat="1" applyFont="1" applyFill="1" applyBorder="1" applyAlignment="1">
      <alignment horizontal="center" vertical="center"/>
    </xf>
    <xf numFmtId="0" fontId="0" fillId="30" borderId="0" xfId="0" applyFill="1"/>
    <xf numFmtId="0" fontId="0" fillId="9" borderId="0" xfId="0" applyFill="1"/>
    <xf numFmtId="0" fontId="0" fillId="0" borderId="0" xfId="0" applyFill="1" applyAlignment="1">
      <alignment horizontal="center"/>
    </xf>
    <xf numFmtId="0" fontId="0" fillId="23" borderId="0" xfId="0" applyFont="1" applyFill="1" applyAlignment="1">
      <alignment horizontal="center"/>
    </xf>
    <xf numFmtId="0" fontId="0" fillId="23" borderId="0" xfId="0" applyFont="1" applyFill="1"/>
    <xf numFmtId="0" fontId="0" fillId="23" borderId="0" xfId="0" applyFill="1" applyAlignment="1">
      <alignment horizontal="center"/>
    </xf>
    <xf numFmtId="0" fontId="0" fillId="23" borderId="0" xfId="0" applyFill="1"/>
    <xf numFmtId="0" fontId="10" fillId="23" borderId="0" xfId="0" applyFont="1" applyFill="1" applyBorder="1" applyAlignment="1">
      <alignment horizontal="center" vertical="center"/>
    </xf>
    <xf numFmtId="2" fontId="10" fillId="7" borderId="1" xfId="0" applyNumberFormat="1" applyFont="1" applyFill="1" applyBorder="1" applyAlignment="1">
      <alignment horizontal="center" vertical="center"/>
    </xf>
    <xf numFmtId="0" fontId="0" fillId="31" borderId="0" xfId="0" applyFill="1"/>
    <xf numFmtId="2" fontId="10" fillId="32" borderId="1" xfId="0" applyNumberFormat="1" applyFont="1" applyFill="1" applyBorder="1" applyAlignment="1">
      <alignment horizontal="center" vertical="center"/>
    </xf>
    <xf numFmtId="165" fontId="24" fillId="20" borderId="0" xfId="0" applyNumberFormat="1" applyFont="1" applyFill="1"/>
    <xf numFmtId="165" fontId="0" fillId="0" borderId="0" xfId="0" applyNumberFormat="1"/>
    <xf numFmtId="165" fontId="24" fillId="0" borderId="0" xfId="0" applyNumberFormat="1" applyFont="1" applyFill="1"/>
    <xf numFmtId="165" fontId="0" fillId="20" borderId="0" xfId="0" applyNumberFormat="1" applyFill="1"/>
    <xf numFmtId="2" fontId="10" fillId="4" borderId="1" xfId="0" applyNumberFormat="1" applyFont="1" applyFill="1" applyBorder="1" applyAlignment="1">
      <alignment horizontal="center" vertical="center"/>
    </xf>
    <xf numFmtId="165" fontId="0" fillId="0" borderId="0" xfId="0" applyNumberFormat="1" applyFill="1"/>
    <xf numFmtId="0" fontId="14" fillId="24" borderId="5" xfId="0" applyFont="1" applyFill="1" applyBorder="1" applyAlignment="1"/>
    <xf numFmtId="0" fontId="0" fillId="4" borderId="5" xfId="0" applyFill="1" applyBorder="1" applyAlignment="1"/>
    <xf numFmtId="0" fontId="1" fillId="11" borderId="5" xfId="0" applyFont="1" applyFill="1" applyBorder="1" applyAlignment="1"/>
    <xf numFmtId="0" fontId="6" fillId="4" borderId="4" xfId="0" applyFont="1" applyFill="1" applyBorder="1" applyAlignment="1"/>
    <xf numFmtId="0" fontId="6" fillId="4" borderId="5" xfId="0" applyFont="1" applyFill="1" applyBorder="1" applyAlignment="1"/>
    <xf numFmtId="0" fontId="1" fillId="9" borderId="5" xfId="0" applyFont="1" applyFill="1" applyBorder="1" applyAlignment="1"/>
    <xf numFmtId="0" fontId="1" fillId="10" borderId="5" xfId="0" applyFont="1" applyFill="1" applyBorder="1" applyAlignment="1"/>
    <xf numFmtId="0" fontId="1" fillId="12" borderId="5" xfId="0" applyFont="1" applyFill="1" applyBorder="1" applyAlignment="1"/>
    <xf numFmtId="0" fontId="0" fillId="0" borderId="0" xfId="0" applyAlignment="1"/>
    <xf numFmtId="0" fontId="0" fillId="4" borderId="1" xfId="0" applyFill="1" applyBorder="1" applyAlignment="1"/>
    <xf numFmtId="0" fontId="6" fillId="4" borderId="1" xfId="0" applyFont="1" applyFill="1" applyBorder="1" applyAlignment="1"/>
    <xf numFmtId="0" fontId="20" fillId="22" borderId="0" xfId="0" applyFont="1" applyFill="1" applyAlignment="1"/>
    <xf numFmtId="0" fontId="20" fillId="5" borderId="0" xfId="0" applyFont="1" applyFill="1" applyAlignment="1"/>
    <xf numFmtId="0" fontId="0" fillId="0" borderId="0" xfId="0" applyFill="1" applyBorder="1" applyAlignment="1"/>
    <xf numFmtId="0" fontId="0" fillId="0" borderId="7" xfId="0" applyFill="1" applyBorder="1" applyAlignment="1"/>
    <xf numFmtId="0" fontId="29" fillId="0" borderId="8" xfId="0" applyFont="1" applyFill="1" applyBorder="1" applyAlignment="1">
      <alignment horizontal="center"/>
    </xf>
    <xf numFmtId="0" fontId="29" fillId="0" borderId="8" xfId="0" applyFont="1" applyFill="1" applyBorder="1" applyAlignment="1">
      <alignment horizontal="centerContinuous"/>
    </xf>
    <xf numFmtId="0" fontId="0" fillId="9" borderId="0" xfId="0" applyFill="1" applyBorder="1" applyAlignment="1"/>
    <xf numFmtId="0" fontId="0" fillId="31" borderId="0" xfId="0" applyFill="1" applyBorder="1" applyAlignment="1"/>
    <xf numFmtId="0" fontId="0" fillId="12" borderId="0" xfId="0" applyFill="1" applyBorder="1" applyAlignment="1"/>
    <xf numFmtId="2" fontId="0" fillId="12" borderId="0" xfId="0" applyNumberFormat="1" applyFill="1" applyBorder="1" applyAlignment="1"/>
    <xf numFmtId="2" fontId="0" fillId="12" borderId="7" xfId="0" applyNumberFormat="1" applyFill="1" applyBorder="1" applyAlignment="1"/>
    <xf numFmtId="2" fontId="30" fillId="29" borderId="1" xfId="0" applyNumberFormat="1" applyFont="1" applyFill="1" applyBorder="1" applyAlignment="1">
      <alignment horizontal="center" vertical="center"/>
    </xf>
    <xf numFmtId="2" fontId="11" fillId="29" borderId="1" xfId="0" applyNumberFormat="1" applyFont="1" applyFill="1" applyBorder="1" applyAlignment="1">
      <alignment horizontal="center" vertical="center" wrapText="1"/>
    </xf>
    <xf numFmtId="2" fontId="7" fillId="29" borderId="1" xfId="0" applyNumberFormat="1" applyFont="1" applyFill="1" applyBorder="1" applyAlignment="1">
      <alignment horizontal="center" vertical="center" wrapText="1"/>
    </xf>
    <xf numFmtId="2" fontId="0" fillId="29" borderId="0" xfId="0" applyNumberFormat="1" applyFill="1"/>
    <xf numFmtId="0" fontId="29" fillId="0" borderId="8" xfId="0" applyFont="1" applyFill="1" applyBorder="1" applyAlignment="1">
      <alignment horizontal="center" wrapText="1"/>
    </xf>
    <xf numFmtId="0" fontId="29" fillId="28" borderId="8" xfId="0" applyFont="1" applyFill="1" applyBorder="1" applyAlignment="1">
      <alignment horizontal="center"/>
    </xf>
    <xf numFmtId="0" fontId="0" fillId="28" borderId="0" xfId="0" applyFill="1" applyBorder="1" applyAlignment="1"/>
    <xf numFmtId="2" fontId="23" fillId="29" borderId="1" xfId="0" applyNumberFormat="1" applyFont="1" applyFill="1" applyBorder="1" applyAlignment="1">
      <alignment horizontal="center" vertical="center"/>
    </xf>
    <xf numFmtId="2" fontId="0" fillId="0" borderId="0" xfId="0" applyNumberFormat="1" applyFill="1" applyBorder="1" applyAlignment="1"/>
    <xf numFmtId="2" fontId="0" fillId="0" borderId="7" xfId="0" applyNumberFormat="1" applyFill="1" applyBorder="1" applyAlignment="1"/>
    <xf numFmtId="166" fontId="0" fillId="31" borderId="0" xfId="0" applyNumberFormat="1" applyFill="1" applyBorder="1" applyAlignment="1"/>
    <xf numFmtId="0" fontId="0" fillId="33" borderId="0" xfId="0" applyFill="1" applyBorder="1" applyAlignment="1"/>
    <xf numFmtId="0" fontId="0" fillId="10" borderId="7" xfId="0" applyFill="1" applyBorder="1" applyAlignment="1"/>
    <xf numFmtId="0" fontId="0" fillId="26" borderId="0" xfId="0" applyFill="1" applyBorder="1" applyAlignment="1"/>
    <xf numFmtId="0" fontId="0" fillId="27" borderId="0" xfId="0" applyFill="1" applyBorder="1" applyAlignment="1"/>
    <xf numFmtId="0" fontId="0" fillId="7" borderId="0" xfId="0" applyFill="1" applyBorder="1" applyAlignment="1"/>
    <xf numFmtId="0" fontId="6" fillId="0" borderId="0" xfId="0" applyFont="1"/>
    <xf numFmtId="0" fontId="0" fillId="4" borderId="5" xfId="0" applyFill="1" applyBorder="1" applyAlignment="1"/>
    <xf numFmtId="0" fontId="6" fillId="4" borderId="5" xfId="0" applyFont="1" applyFill="1" applyBorder="1" applyAlignment="1"/>
    <xf numFmtId="0" fontId="0" fillId="4" borderId="1" xfId="0" applyFill="1" applyBorder="1" applyAlignment="1"/>
    <xf numFmtId="0" fontId="6" fillId="4" borderId="1" xfId="0" applyFont="1" applyFill="1" applyBorder="1" applyAlignment="1"/>
    <xf numFmtId="0" fontId="0" fillId="7" borderId="0" xfId="0" applyFill="1" applyBorder="1" applyAlignment="1"/>
    <xf numFmtId="0" fontId="20" fillId="22" borderId="0" xfId="0" applyFont="1" applyFill="1" applyAlignment="1"/>
    <xf numFmtId="0" fontId="20" fillId="26" borderId="0" xfId="0" applyFont="1" applyFill="1" applyAlignment="1"/>
    <xf numFmtId="0" fontId="20" fillId="5" borderId="0" xfId="0" applyFont="1" applyFill="1" applyAlignment="1"/>
    <xf numFmtId="0" fontId="31" fillId="0" borderId="1" xfId="0" applyFont="1" applyBorder="1"/>
    <xf numFmtId="0" fontId="35" fillId="34" borderId="1" xfId="0" applyFont="1" applyFill="1" applyBorder="1" applyAlignment="1">
      <alignment horizontal="center" vertical="center"/>
    </xf>
    <xf numFmtId="0" fontId="33" fillId="13" borderId="1" xfId="0" applyFont="1" applyFill="1" applyBorder="1" applyAlignment="1">
      <alignment horizontal="center" vertical="center"/>
    </xf>
    <xf numFmtId="0" fontId="34" fillId="34" borderId="1" xfId="0" applyFont="1" applyFill="1" applyBorder="1" applyAlignment="1">
      <alignment horizontal="center" vertical="center"/>
    </xf>
    <xf numFmtId="0" fontId="32" fillId="11" borderId="1" xfId="0" applyFont="1" applyFill="1" applyBorder="1" applyAlignment="1">
      <alignment horizontal="center" vertical="center"/>
    </xf>
    <xf numFmtId="0" fontId="32" fillId="9" borderId="1" xfId="0" applyFont="1" applyFill="1" applyBorder="1" applyAlignment="1">
      <alignment horizontal="center" vertical="center"/>
    </xf>
    <xf numFmtId="0" fontId="32" fillId="10" borderId="1" xfId="0" applyFont="1" applyFill="1" applyBorder="1" applyAlignment="1">
      <alignment horizontal="center" vertical="center"/>
    </xf>
    <xf numFmtId="0" fontId="32" fillId="12" borderId="1" xfId="0" applyFont="1" applyFill="1" applyBorder="1" applyAlignment="1">
      <alignment horizontal="center" vertical="center"/>
    </xf>
    <xf numFmtId="0" fontId="24" fillId="0" borderId="0" xfId="0" applyFont="1"/>
    <xf numFmtId="2" fontId="24" fillId="26" borderId="0" xfId="0" applyNumberFormat="1" applyFont="1" applyFill="1"/>
    <xf numFmtId="0" fontId="0" fillId="4" borderId="0" xfId="0" applyFill="1" applyBorder="1" applyAlignment="1"/>
    <xf numFmtId="0" fontId="6" fillId="4" borderId="0" xfId="0" applyFont="1" applyFill="1" applyBorder="1" applyAlignment="1"/>
    <xf numFmtId="0" fontId="20" fillId="7" borderId="0" xfId="0" applyFont="1" applyFill="1" applyAlignment="1"/>
    <xf numFmtId="0" fontId="0" fillId="0" borderId="0" xfId="0"/>
    <xf numFmtId="2" fontId="32" fillId="35" borderId="0" xfId="0" applyNumberFormat="1" applyFont="1" applyFill="1"/>
    <xf numFmtId="2" fontId="13" fillId="0" borderId="1" xfId="0" applyNumberFormat="1" applyFont="1" applyBorder="1" applyAlignment="1">
      <alignment horizontal="center" vertical="center"/>
    </xf>
    <xf numFmtId="0" fontId="14" fillId="24" borderId="0" xfId="0" applyFont="1" applyFill="1" applyBorder="1" applyAlignment="1"/>
    <xf numFmtId="0" fontId="1" fillId="11" borderId="0" xfId="0" applyFont="1" applyFill="1" applyBorder="1" applyAlignment="1"/>
    <xf numFmtId="0" fontId="1" fillId="9" borderId="0" xfId="0" applyFont="1" applyFill="1" applyBorder="1" applyAlignment="1"/>
    <xf numFmtId="0" fontId="1" fillId="10" borderId="0" xfId="0" applyFont="1" applyFill="1" applyBorder="1" applyAlignment="1"/>
    <xf numFmtId="0" fontId="1" fillId="12" borderId="0" xfId="0" applyFont="1" applyFill="1" applyBorder="1" applyAlignment="1"/>
    <xf numFmtId="0" fontId="38" fillId="34" borderId="9" xfId="0" applyFont="1" applyFill="1" applyBorder="1" applyAlignment="1">
      <alignment horizontal="center" vertical="center"/>
    </xf>
    <xf numFmtId="0" fontId="39" fillId="13" borderId="10" xfId="0" applyFont="1" applyFill="1" applyBorder="1" applyAlignment="1">
      <alignment horizontal="center" vertical="center"/>
    </xf>
    <xf numFmtId="0" fontId="39" fillId="13" borderId="11" xfId="0" applyFont="1" applyFill="1" applyBorder="1" applyAlignment="1">
      <alignment horizontal="center" vertical="center"/>
    </xf>
    <xf numFmtId="0" fontId="38" fillId="34" borderId="11" xfId="0" applyFont="1" applyFill="1" applyBorder="1" applyAlignment="1">
      <alignment horizontal="center" vertical="center"/>
    </xf>
    <xf numFmtId="0" fontId="38" fillId="11" borderId="10" xfId="0" applyFont="1" applyFill="1" applyBorder="1" applyAlignment="1">
      <alignment horizontal="center" vertical="center"/>
    </xf>
    <xf numFmtId="0" fontId="38" fillId="11" borderId="11" xfId="0" applyFont="1" applyFill="1" applyBorder="1" applyAlignment="1">
      <alignment horizontal="center" vertical="center"/>
    </xf>
    <xf numFmtId="0" fontId="38" fillId="9" borderId="10" xfId="0" applyFont="1" applyFill="1" applyBorder="1" applyAlignment="1">
      <alignment horizontal="center" vertical="center"/>
    </xf>
    <xf numFmtId="0" fontId="38" fillId="9" borderId="11" xfId="0" applyFont="1" applyFill="1" applyBorder="1" applyAlignment="1">
      <alignment horizontal="center" vertical="center"/>
    </xf>
    <xf numFmtId="0" fontId="38" fillId="10" borderId="10" xfId="0" applyFont="1" applyFill="1" applyBorder="1" applyAlignment="1">
      <alignment horizontal="center" vertical="center"/>
    </xf>
    <xf numFmtId="0" fontId="38" fillId="10" borderId="11" xfId="0" applyFont="1" applyFill="1" applyBorder="1" applyAlignment="1">
      <alignment horizontal="center" vertical="center"/>
    </xf>
    <xf numFmtId="0" fontId="38" fillId="12" borderId="10" xfId="0" applyFont="1" applyFill="1" applyBorder="1" applyAlignment="1">
      <alignment horizontal="center" vertical="center"/>
    </xf>
    <xf numFmtId="0" fontId="38" fillId="12" borderId="11" xfId="0" applyFont="1" applyFill="1" applyBorder="1" applyAlignment="1">
      <alignment horizontal="center" vertical="center"/>
    </xf>
    <xf numFmtId="0" fontId="1" fillId="23" borderId="0" xfId="0" applyFont="1" applyFill="1" applyBorder="1" applyAlignment="1">
      <alignment horizontal="center"/>
    </xf>
    <xf numFmtId="0" fontId="14" fillId="17" borderId="1" xfId="0" applyFont="1" applyFill="1" applyBorder="1" applyAlignment="1">
      <alignment horizontal="center" vertical="center" wrapText="1"/>
    </xf>
    <xf numFmtId="0" fontId="0" fillId="0" borderId="0" xfId="0" applyAlignment="1">
      <alignment horizontal="left"/>
    </xf>
    <xf numFmtId="2" fontId="40" fillId="0" borderId="1" xfId="0" applyNumberFormat="1" applyFont="1" applyBorder="1" applyAlignment="1">
      <alignment horizontal="center" vertical="center"/>
    </xf>
    <xf numFmtId="0" fontId="0" fillId="33" borderId="0" xfId="0" applyFill="1"/>
    <xf numFmtId="0" fontId="24" fillId="26" borderId="0" xfId="0" applyFont="1" applyFill="1"/>
    <xf numFmtId="166" fontId="24" fillId="20" borderId="0" xfId="0" applyNumberFormat="1" applyFont="1" applyFill="1"/>
    <xf numFmtId="166" fontId="24" fillId="0" borderId="0" xfId="0" applyNumberFormat="1" applyFont="1" applyFill="1"/>
    <xf numFmtId="0" fontId="31" fillId="0" borderId="1" xfId="0" applyFont="1" applyBorder="1" applyAlignment="1">
      <alignment horizontal="justify" vertical="center" wrapText="1"/>
    </xf>
    <xf numFmtId="0" fontId="3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0" fillId="0" borderId="1" xfId="0" applyFont="1" applyBorder="1" applyAlignment="1">
      <alignment horizontal="center" wrapText="1"/>
    </xf>
    <xf numFmtId="10" fontId="0" fillId="0" borderId="1" xfId="0" applyNumberFormat="1" applyBorder="1" applyAlignment="1">
      <alignment horizontal="center" vertical="center"/>
    </xf>
    <xf numFmtId="0" fontId="36" fillId="0" borderId="0" xfId="0" applyFont="1" applyFill="1" applyBorder="1" applyAlignment="1"/>
    <xf numFmtId="10" fontId="31" fillId="0" borderId="1" xfId="0" applyNumberFormat="1" applyFont="1" applyBorder="1" applyAlignment="1">
      <alignment horizontal="center" vertical="center"/>
    </xf>
    <xf numFmtId="2" fontId="24" fillId="35" borderId="0" xfId="0" applyNumberFormat="1" applyFont="1" applyFill="1"/>
    <xf numFmtId="2" fontId="41" fillId="7" borderId="1" xfId="0" applyNumberFormat="1" applyFont="1" applyFill="1" applyBorder="1" applyAlignment="1">
      <alignment horizontal="center" vertical="center"/>
    </xf>
    <xf numFmtId="0" fontId="1" fillId="7" borderId="1" xfId="0" applyFont="1" applyFill="1" applyBorder="1" applyAlignment="1">
      <alignment vertical="center"/>
    </xf>
    <xf numFmtId="0" fontId="2" fillId="7" borderId="1" xfId="0" applyFont="1" applyFill="1" applyBorder="1" applyAlignment="1">
      <alignment horizontal="center" vertical="center" wrapText="1"/>
    </xf>
    <xf numFmtId="2" fontId="2" fillId="7" borderId="1" xfId="0" applyNumberFormat="1" applyFont="1" applyFill="1" applyBorder="1" applyAlignment="1">
      <alignment horizontal="center" vertical="center" wrapText="1"/>
    </xf>
    <xf numFmtId="164" fontId="45" fillId="7" borderId="1" xfId="0" applyNumberFormat="1" applyFont="1" applyFill="1" applyBorder="1" applyAlignment="1">
      <alignment horizontal="center" vertical="center" wrapText="1"/>
    </xf>
    <xf numFmtId="0" fontId="0" fillId="7" borderId="0" xfId="0" applyFill="1" applyBorder="1" applyAlignment="1"/>
    <xf numFmtId="0" fontId="0" fillId="0" borderId="0" xfId="0"/>
    <xf numFmtId="0" fontId="0" fillId="0" borderId="0" xfId="0"/>
    <xf numFmtId="0" fontId="38" fillId="7" borderId="0" xfId="0" applyFont="1" applyFill="1" applyBorder="1" applyAlignment="1">
      <alignment horizontal="center" vertical="center"/>
    </xf>
    <xf numFmtId="0" fontId="39" fillId="7" borderId="0" xfId="0" applyFont="1" applyFill="1" applyBorder="1" applyAlignment="1">
      <alignment horizontal="center" vertical="center"/>
    </xf>
    <xf numFmtId="2" fontId="30" fillId="7" borderId="1" xfId="0" applyNumberFormat="1" applyFont="1" applyFill="1" applyBorder="1" applyAlignment="1">
      <alignment horizontal="center" vertical="center"/>
    </xf>
    <xf numFmtId="0" fontId="6" fillId="0" borderId="0" xfId="0" applyFont="1"/>
    <xf numFmtId="0" fontId="0" fillId="7" borderId="0" xfId="0" applyFill="1" applyBorder="1" applyAlignment="1"/>
    <xf numFmtId="0" fontId="20" fillId="22" borderId="0" xfId="0" applyFont="1" applyFill="1" applyAlignment="1"/>
    <xf numFmtId="0" fontId="20" fillId="5" borderId="0" xfId="0" applyFont="1" applyFill="1" applyAlignment="1"/>
    <xf numFmtId="0" fontId="0" fillId="0" borderId="0" xfId="0"/>
    <xf numFmtId="0" fontId="6" fillId="7" borderId="0" xfId="0" applyFont="1" applyFill="1" applyBorder="1" applyAlignment="1"/>
    <xf numFmtId="0" fontId="0" fillId="7" borderId="0" xfId="0" applyFill="1" applyBorder="1" applyAlignment="1"/>
    <xf numFmtId="0" fontId="0" fillId="0" borderId="0" xfId="0" applyAlignment="1"/>
    <xf numFmtId="0" fontId="0" fillId="4" borderId="5" xfId="0" applyFill="1" applyBorder="1" applyAlignment="1"/>
    <xf numFmtId="0" fontId="6" fillId="4" borderId="4" xfId="0" applyFont="1" applyFill="1" applyBorder="1" applyAlignment="1"/>
    <xf numFmtId="0" fontId="6" fillId="4" borderId="5" xfId="0" applyFont="1" applyFill="1" applyBorder="1" applyAlignment="1"/>
    <xf numFmtId="0" fontId="0" fillId="4" borderId="1" xfId="0" applyFill="1" applyBorder="1" applyAlignment="1"/>
    <xf numFmtId="0" fontId="6" fillId="4" borderId="1" xfId="0" applyFont="1" applyFill="1" applyBorder="1" applyAlignment="1"/>
    <xf numFmtId="0" fontId="6" fillId="0" borderId="0" xfId="0" applyFont="1"/>
    <xf numFmtId="0" fontId="0" fillId="7" borderId="0" xfId="0" applyFill="1" applyBorder="1"/>
    <xf numFmtId="0" fontId="0" fillId="0" borderId="0" xfId="0"/>
    <xf numFmtId="0" fontId="47" fillId="36" borderId="0" xfId="0" applyFont="1" applyFill="1"/>
    <xf numFmtId="0" fontId="32" fillId="0" borderId="0" xfId="0" applyFont="1" applyAlignment="1">
      <alignment horizontal="justify" vertical="center"/>
    </xf>
    <xf numFmtId="165" fontId="0" fillId="0" borderId="0" xfId="0" applyNumberFormat="1" applyFill="1" applyBorder="1" applyAlignment="1"/>
    <xf numFmtId="165" fontId="0" fillId="0" borderId="7" xfId="0" applyNumberFormat="1" applyFill="1" applyBorder="1" applyAlignment="1"/>
    <xf numFmtId="0" fontId="38" fillId="34" borderId="13" xfId="0" applyFont="1" applyFill="1" applyBorder="1" applyAlignment="1">
      <alignment horizontal="center" vertical="center"/>
    </xf>
    <xf numFmtId="0" fontId="38" fillId="34" borderId="10" xfId="0" applyFont="1" applyFill="1" applyBorder="1" applyAlignment="1">
      <alignment horizontal="center" vertical="center"/>
    </xf>
    <xf numFmtId="0" fontId="24" fillId="9" borderId="0" xfId="0" applyFont="1" applyFill="1"/>
    <xf numFmtId="2" fontId="0" fillId="7" borderId="0" xfId="0" applyNumberFormat="1" applyFill="1"/>
    <xf numFmtId="0" fontId="38" fillId="11" borderId="0" xfId="0" applyFont="1" applyFill="1" applyBorder="1" applyAlignment="1">
      <alignment horizontal="center" vertical="center"/>
    </xf>
    <xf numFmtId="0" fontId="38" fillId="9" borderId="0" xfId="0" applyFont="1" applyFill="1" applyBorder="1" applyAlignment="1">
      <alignment horizontal="center" vertical="center"/>
    </xf>
    <xf numFmtId="0" fontId="38" fillId="10" borderId="0" xfId="0" applyFont="1" applyFill="1" applyBorder="1" applyAlignment="1">
      <alignment horizontal="center" vertical="center"/>
    </xf>
    <xf numFmtId="0" fontId="38" fillId="12" borderId="0" xfId="0" applyFont="1" applyFill="1" applyBorder="1" applyAlignment="1">
      <alignment horizontal="center" vertical="center"/>
    </xf>
    <xf numFmtId="0" fontId="49" fillId="0" borderId="4" xfId="0" applyFont="1" applyBorder="1" applyAlignment="1">
      <alignment horizontal="left" vertical="center" wrapText="1"/>
    </xf>
    <xf numFmtId="0" fontId="11" fillId="7" borderId="1" xfId="0" applyFont="1" applyFill="1" applyBorder="1" applyAlignment="1">
      <alignment horizontal="left" vertical="center" wrapText="1"/>
    </xf>
    <xf numFmtId="0" fontId="50" fillId="0" borderId="14" xfId="0" applyFont="1" applyBorder="1" applyAlignment="1">
      <alignment horizontal="center" vertical="center" wrapText="1"/>
    </xf>
    <xf numFmtId="3" fontId="48" fillId="7" borderId="15" xfId="0" applyNumberFormat="1" applyFont="1" applyFill="1" applyBorder="1" applyAlignment="1">
      <alignment horizontal="center"/>
    </xf>
    <xf numFmtId="3" fontId="48" fillId="7" borderId="1" xfId="0" applyNumberFormat="1" applyFont="1" applyFill="1" applyBorder="1" applyAlignment="1">
      <alignment horizontal="center"/>
    </xf>
    <xf numFmtId="0" fontId="50" fillId="7" borderId="14" xfId="0" applyFont="1" applyFill="1" applyBorder="1" applyAlignment="1">
      <alignment horizontal="center" vertical="center" wrapText="1"/>
    </xf>
    <xf numFmtId="3" fontId="50" fillId="7" borderId="14" xfId="0" applyNumberFormat="1" applyFont="1" applyFill="1" applyBorder="1" applyAlignment="1">
      <alignment horizontal="center" vertical="center" wrapText="1"/>
    </xf>
    <xf numFmtId="2" fontId="40" fillId="7" borderId="14" xfId="0" applyNumberFormat="1" applyFont="1" applyFill="1" applyBorder="1" applyAlignment="1">
      <alignment horizontal="center" vertical="center"/>
    </xf>
    <xf numFmtId="2" fontId="40" fillId="0" borderId="0" xfId="0" applyNumberFormat="1" applyFont="1" applyAlignment="1">
      <alignment horizontal="center" vertical="center"/>
    </xf>
    <xf numFmtId="2" fontId="40" fillId="7" borderId="16" xfId="0" applyNumberFormat="1" applyFont="1" applyFill="1" applyBorder="1" applyAlignment="1">
      <alignment horizontal="center" vertical="center"/>
    </xf>
    <xf numFmtId="0" fontId="43" fillId="7" borderId="1" xfId="0" applyFont="1" applyFill="1" applyBorder="1" applyAlignment="1">
      <alignment horizontal="center" vertical="center" wrapText="1"/>
    </xf>
    <xf numFmtId="0" fontId="39" fillId="17" borderId="10" xfId="0" applyFont="1" applyFill="1" applyBorder="1" applyAlignment="1">
      <alignment horizontal="center" vertical="center"/>
    </xf>
    <xf numFmtId="0" fontId="39" fillId="17" borderId="11" xfId="0" applyFont="1" applyFill="1" applyBorder="1" applyAlignment="1">
      <alignment horizontal="center" vertical="center"/>
    </xf>
    <xf numFmtId="0" fontId="33" fillId="17" borderId="1" xfId="0" applyFont="1" applyFill="1" applyBorder="1" applyAlignment="1">
      <alignment horizontal="center" vertical="center"/>
    </xf>
    <xf numFmtId="0" fontId="39" fillId="17" borderId="0" xfId="0" applyFont="1" applyFill="1" applyBorder="1" applyAlignment="1">
      <alignment horizontal="center" vertical="center"/>
    </xf>
    <xf numFmtId="0" fontId="6" fillId="7" borderId="17" xfId="0" applyFont="1" applyFill="1" applyBorder="1" applyAlignment="1">
      <alignment horizontal="center" vertical="center" wrapText="1"/>
    </xf>
    <xf numFmtId="2" fontId="40" fillId="0" borderId="2" xfId="0" applyNumberFormat="1" applyFont="1" applyFill="1" applyBorder="1" applyAlignment="1">
      <alignment horizontal="center" vertical="center"/>
    </xf>
    <xf numFmtId="0" fontId="0" fillId="0" borderId="1" xfId="0" applyBorder="1" applyAlignment="1">
      <alignment horizontal="center" vertical="center" wrapText="1"/>
    </xf>
    <xf numFmtId="2" fontId="0" fillId="9" borderId="0" xfId="0" applyNumberFormat="1" applyFill="1"/>
    <xf numFmtId="0" fontId="29" fillId="9" borderId="8" xfId="0" applyFont="1" applyFill="1" applyBorder="1" applyAlignment="1">
      <alignment horizontal="centerContinuous"/>
    </xf>
    <xf numFmtId="0" fontId="0" fillId="9" borderId="7" xfId="0" applyFill="1" applyBorder="1" applyAlignment="1"/>
    <xf numFmtId="0" fontId="29" fillId="9" borderId="8" xfId="0" applyFont="1" applyFill="1" applyBorder="1" applyAlignment="1">
      <alignment horizontal="center"/>
    </xf>
    <xf numFmtId="0" fontId="20" fillId="22" borderId="0" xfId="0" applyFont="1" applyFill="1" applyAlignment="1"/>
    <xf numFmtId="0" fontId="6" fillId="7" borderId="0" xfId="0" applyFont="1" applyFill="1" applyBorder="1" applyAlignment="1"/>
    <xf numFmtId="0" fontId="0" fillId="7" borderId="0" xfId="0" applyFill="1" applyBorder="1" applyAlignment="1"/>
    <xf numFmtId="0" fontId="6" fillId="0" borderId="0" xfId="0" applyFont="1" applyAlignment="1"/>
    <xf numFmtId="0" fontId="0" fillId="0" borderId="0" xfId="0" applyAlignment="1"/>
    <xf numFmtId="0" fontId="20" fillId="5" borderId="0" xfId="0" applyFont="1" applyFill="1" applyAlignment="1"/>
    <xf numFmtId="0" fontId="14" fillId="24" borderId="4" xfId="0" applyFont="1" applyFill="1" applyBorder="1" applyAlignment="1"/>
    <xf numFmtId="0" fontId="14" fillId="24" borderId="5" xfId="0" applyFont="1" applyFill="1" applyBorder="1" applyAlignment="1"/>
    <xf numFmtId="0" fontId="0" fillId="0" borderId="2" xfId="0" applyBorder="1" applyAlignment="1"/>
    <xf numFmtId="0" fontId="0" fillId="4" borderId="4" xfId="0" applyFill="1" applyBorder="1" applyAlignment="1"/>
    <xf numFmtId="0" fontId="0" fillId="4" borderId="5" xfId="0" applyFill="1" applyBorder="1" applyAlignment="1"/>
    <xf numFmtId="0" fontId="20" fillId="26" borderId="0" xfId="0" applyFont="1" applyFill="1" applyAlignment="1"/>
    <xf numFmtId="0" fontId="6" fillId="0" borderId="6" xfId="0" applyFont="1" applyBorder="1" applyAlignment="1"/>
    <xf numFmtId="0" fontId="6" fillId="0" borderId="0" xfId="0" applyFont="1" applyBorder="1" applyAlignment="1"/>
    <xf numFmtId="0" fontId="0" fillId="0" borderId="0" xfId="0" applyBorder="1" applyAlignment="1"/>
    <xf numFmtId="0" fontId="1" fillId="11" borderId="4" xfId="0" applyFont="1" applyFill="1" applyBorder="1" applyAlignment="1"/>
    <xf numFmtId="0" fontId="1" fillId="11" borderId="5" xfId="0" applyFont="1" applyFill="1" applyBorder="1" applyAlignment="1"/>
    <xf numFmtId="0" fontId="6" fillId="4" borderId="4" xfId="0" applyFont="1" applyFill="1" applyBorder="1" applyAlignment="1"/>
    <xf numFmtId="0" fontId="6" fillId="4" borderId="5" xfId="0" applyFont="1" applyFill="1" applyBorder="1" applyAlignment="1"/>
    <xf numFmtId="0" fontId="1" fillId="9" borderId="4" xfId="0" applyFont="1" applyFill="1" applyBorder="1" applyAlignment="1"/>
    <xf numFmtId="0" fontId="1" fillId="9" borderId="5" xfId="0" applyFont="1" applyFill="1" applyBorder="1" applyAlignment="1"/>
    <xf numFmtId="0" fontId="0" fillId="4" borderId="1" xfId="0" applyFill="1" applyBorder="1" applyAlignment="1"/>
    <xf numFmtId="0" fontId="1" fillId="10" borderId="4" xfId="0" applyFont="1" applyFill="1" applyBorder="1" applyAlignment="1"/>
    <xf numFmtId="0" fontId="1" fillId="10" borderId="5" xfId="0" applyFont="1" applyFill="1" applyBorder="1" applyAlignment="1"/>
    <xf numFmtId="0" fontId="6" fillId="4" borderId="1" xfId="0" applyFont="1" applyFill="1" applyBorder="1" applyAlignment="1"/>
    <xf numFmtId="0" fontId="1" fillId="12" borderId="4" xfId="0" applyFont="1" applyFill="1" applyBorder="1" applyAlignment="1"/>
    <xf numFmtId="0" fontId="1" fillId="12" borderId="5" xfId="0" applyFont="1" applyFill="1" applyBorder="1" applyAlignment="1"/>
    <xf numFmtId="0" fontId="6" fillId="0" borderId="0" xfId="0" applyFont="1"/>
    <xf numFmtId="0" fontId="0" fillId="7" borderId="0" xfId="0" applyFill="1" applyBorder="1"/>
    <xf numFmtId="0" fontId="0" fillId="0" borderId="12" xfId="0" applyBorder="1"/>
    <xf numFmtId="0" fontId="0" fillId="0" borderId="9" xfId="0" applyBorder="1"/>
    <xf numFmtId="0" fontId="31" fillId="0" borderId="4" xfId="0" applyFont="1" applyBorder="1"/>
    <xf numFmtId="0" fontId="31" fillId="0" borderId="2" xfId="0" applyFont="1" applyBorder="1"/>
    <xf numFmtId="0" fontId="37" fillId="35" borderId="0" xfId="0" applyFont="1" applyFill="1"/>
    <xf numFmtId="0" fontId="24" fillId="0" borderId="0" xfId="0" applyFont="1" applyAlignment="1">
      <alignment horizontal="center"/>
    </xf>
    <xf numFmtId="0" fontId="0" fillId="31" borderId="0" xfId="0" applyFill="1"/>
    <xf numFmtId="0" fontId="0" fillId="0" borderId="0" xfId="0"/>
    <xf numFmtId="0" fontId="24" fillId="31" borderId="0" xfId="0" applyFont="1" applyFill="1"/>
    <xf numFmtId="2" fontId="0" fillId="0" borderId="0" xfId="0" applyNumberFormat="1" applyAlignment="1">
      <alignment horizontal="center"/>
    </xf>
    <xf numFmtId="164" fontId="0" fillId="0" borderId="0" xfId="0" applyNumberFormat="1" applyAlignment="1">
      <alignment horizontal="center"/>
    </xf>
    <xf numFmtId="0" fontId="0" fillId="7" borderId="0" xfId="0" applyFill="1" applyBorder="1" applyAlignment="1">
      <alignment horizontal="center"/>
    </xf>
    <xf numFmtId="0" fontId="0" fillId="7" borderId="0" xfId="0" applyFill="1" applyBorder="1" applyAlignment="1">
      <alignment horizontal="center"/>
    </xf>
    <xf numFmtId="2" fontId="0" fillId="7" borderId="0" xfId="0" applyNumberFormat="1" applyFill="1" applyBorder="1" applyAlignment="1">
      <alignment horizontal="center"/>
    </xf>
    <xf numFmtId="0" fontId="20" fillId="26" borderId="0" xfId="0" applyFont="1" applyFill="1" applyAlignment="1">
      <alignment horizontal="center"/>
    </xf>
  </cellXfs>
  <cellStyles count="1">
    <cellStyle name="Normal" xfId="0" builtinId="0"/>
  </cellStyles>
  <dxfs count="0"/>
  <tableStyles count="0" defaultTableStyle="TableStyleMedium2" defaultPivotStyle="PivotStyleLight16"/>
  <colors>
    <mruColors>
      <color rgb="FF0066FF"/>
      <color rgb="FF00FF00"/>
      <color rgb="FF9966FF"/>
      <color rgb="FFFFDD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CO"/>
              <a:t>BMWP/Col Curva de regresión ajustada</a:t>
            </a:r>
          </a:p>
        </c:rich>
      </c:tx>
      <c:overlay val="0"/>
    </c:title>
    <c:autoTitleDeleted val="0"/>
    <c:plotArea>
      <c:layout/>
      <c:scatterChart>
        <c:scatterStyle val="lineMarker"/>
        <c:varyColors val="0"/>
        <c:ser>
          <c:idx val="0"/>
          <c:order val="0"/>
          <c:tx>
            <c:v>VALOR ICACRM</c:v>
          </c:tx>
          <c:spPr>
            <a:ln w="19050">
              <a:noFill/>
            </a:ln>
          </c:spPr>
          <c:xVal>
            <c:numRef>
              <c:f>Validación!$G$44:$G$53</c:f>
              <c:numCache>
                <c:formatCode>0.00</c:formatCode>
                <c:ptCount val="10"/>
                <c:pt idx="0">
                  <c:v>110</c:v>
                </c:pt>
                <c:pt idx="1">
                  <c:v>73</c:v>
                </c:pt>
                <c:pt idx="2">
                  <c:v>96</c:v>
                </c:pt>
                <c:pt idx="3">
                  <c:v>57</c:v>
                </c:pt>
                <c:pt idx="4">
                  <c:v>140</c:v>
                </c:pt>
                <c:pt idx="5">
                  <c:v>156</c:v>
                </c:pt>
                <c:pt idx="6">
                  <c:v>130</c:v>
                </c:pt>
                <c:pt idx="7">
                  <c:v>158</c:v>
                </c:pt>
                <c:pt idx="8">
                  <c:v>131</c:v>
                </c:pt>
                <c:pt idx="9">
                  <c:v>102</c:v>
                </c:pt>
              </c:numCache>
            </c:numRef>
          </c:xVal>
          <c:yVal>
            <c:numRef>
              <c:f>Validación!$F$44:$F$53</c:f>
              <c:numCache>
                <c:formatCode>General</c:formatCode>
                <c:ptCount val="10"/>
                <c:pt idx="0">
                  <c:v>72.962214932199288</c:v>
                </c:pt>
                <c:pt idx="1">
                  <c:v>74.820637789226225</c:v>
                </c:pt>
                <c:pt idx="2">
                  <c:v>67.205673873764198</c:v>
                </c:pt>
                <c:pt idx="3">
                  <c:v>51.686746710223503</c:v>
                </c:pt>
                <c:pt idx="4">
                  <c:v>81.09040169197344</c:v>
                </c:pt>
                <c:pt idx="5">
                  <c:v>74.863788272626891</c:v>
                </c:pt>
                <c:pt idx="6">
                  <c:v>75.354792878126389</c:v>
                </c:pt>
                <c:pt idx="7">
                  <c:v>85.476006152205912</c:v>
                </c:pt>
                <c:pt idx="8">
                  <c:v>85.738279969237766</c:v>
                </c:pt>
                <c:pt idx="9">
                  <c:v>85.500218820577174</c:v>
                </c:pt>
              </c:numCache>
            </c:numRef>
          </c:yVal>
          <c:smooth val="0"/>
          <c:extLst>
            <c:ext xmlns:c16="http://schemas.microsoft.com/office/drawing/2014/chart" uri="{C3380CC4-5D6E-409C-BE32-E72D297353CC}">
              <c16:uniqueId val="{00000001-0206-4685-9BF1-81796C364FD3}"/>
            </c:ext>
          </c:extLst>
        </c:ser>
        <c:ser>
          <c:idx val="1"/>
          <c:order val="1"/>
          <c:tx>
            <c:v>Pronóstico VALOR ICACRM</c:v>
          </c:tx>
          <c:spPr>
            <a:ln w="19050">
              <a:noFill/>
            </a:ln>
          </c:spPr>
          <c:xVal>
            <c:numRef>
              <c:f>Validación!$G$44:$G$53</c:f>
              <c:numCache>
                <c:formatCode>0.00</c:formatCode>
                <c:ptCount val="10"/>
                <c:pt idx="0">
                  <c:v>110</c:v>
                </c:pt>
                <c:pt idx="1">
                  <c:v>73</c:v>
                </c:pt>
                <c:pt idx="2">
                  <c:v>96</c:v>
                </c:pt>
                <c:pt idx="3">
                  <c:v>57</c:v>
                </c:pt>
                <c:pt idx="4">
                  <c:v>140</c:v>
                </c:pt>
                <c:pt idx="5">
                  <c:v>156</c:v>
                </c:pt>
                <c:pt idx="6">
                  <c:v>130</c:v>
                </c:pt>
                <c:pt idx="7">
                  <c:v>158</c:v>
                </c:pt>
                <c:pt idx="8">
                  <c:v>131</c:v>
                </c:pt>
                <c:pt idx="9">
                  <c:v>102</c:v>
                </c:pt>
              </c:numCache>
            </c:numRef>
          </c:xVal>
          <c:yVal>
            <c:numRef>
              <c:f>Validación!$M$67:$M$76</c:f>
              <c:numCache>
                <c:formatCode>General</c:formatCode>
                <c:ptCount val="10"/>
              </c:numCache>
            </c:numRef>
          </c:yVal>
          <c:smooth val="0"/>
          <c:extLst>
            <c:ext xmlns:c16="http://schemas.microsoft.com/office/drawing/2014/chart" uri="{C3380CC4-5D6E-409C-BE32-E72D297353CC}">
              <c16:uniqueId val="{00000002-0206-4685-9BF1-81796C364FD3}"/>
            </c:ext>
          </c:extLst>
        </c:ser>
        <c:dLbls>
          <c:showLegendKey val="0"/>
          <c:showVal val="0"/>
          <c:showCatName val="0"/>
          <c:showSerName val="0"/>
          <c:showPercent val="0"/>
          <c:showBubbleSize val="0"/>
        </c:dLbls>
        <c:axId val="541020704"/>
        <c:axId val="540553232"/>
      </c:scatterChart>
      <c:valAx>
        <c:axId val="541020704"/>
        <c:scaling>
          <c:orientation val="minMax"/>
        </c:scaling>
        <c:delete val="0"/>
        <c:axPos val="b"/>
        <c:title>
          <c:tx>
            <c:rich>
              <a:bodyPr/>
              <a:lstStyle/>
              <a:p>
                <a:pPr>
                  <a:defRPr/>
                </a:pPr>
                <a:r>
                  <a:rPr lang="es-CO"/>
                  <a:t>BMWP/Col</a:t>
                </a:r>
              </a:p>
            </c:rich>
          </c:tx>
          <c:overlay val="0"/>
        </c:title>
        <c:numFmt formatCode="0.00" sourceLinked="1"/>
        <c:majorTickMark val="out"/>
        <c:minorTickMark val="none"/>
        <c:tickLblPos val="nextTo"/>
        <c:crossAx val="540553232"/>
        <c:crosses val="autoZero"/>
        <c:crossBetween val="midCat"/>
      </c:valAx>
      <c:valAx>
        <c:axId val="540553232"/>
        <c:scaling>
          <c:orientation val="minMax"/>
        </c:scaling>
        <c:delete val="0"/>
        <c:axPos val="l"/>
        <c:title>
          <c:tx>
            <c:rich>
              <a:bodyPr/>
              <a:lstStyle/>
              <a:p>
                <a:pPr>
                  <a:defRPr/>
                </a:pPr>
                <a:r>
                  <a:rPr lang="es-CO"/>
                  <a:t>VALOR ICACRM</a:t>
                </a:r>
              </a:p>
            </c:rich>
          </c:tx>
          <c:overlay val="0"/>
        </c:title>
        <c:numFmt formatCode="General" sourceLinked="1"/>
        <c:majorTickMark val="out"/>
        <c:minorTickMark val="none"/>
        <c:tickLblPos val="nextTo"/>
        <c:crossAx val="541020704"/>
        <c:crosses val="autoZero"/>
        <c:crossBetween val="midCat"/>
      </c:valAx>
    </c:plotArea>
    <c:legend>
      <c:legendPos val="r"/>
      <c:overlay val="0"/>
    </c:legend>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CO"/>
              <a:t>Categoría BMWP/Col Curva de regresión ajustada</a:t>
            </a:r>
          </a:p>
        </c:rich>
      </c:tx>
      <c:overlay val="0"/>
    </c:title>
    <c:autoTitleDeleted val="0"/>
    <c:plotArea>
      <c:layout/>
      <c:scatterChart>
        <c:scatterStyle val="lineMarker"/>
        <c:varyColors val="0"/>
        <c:ser>
          <c:idx val="0"/>
          <c:order val="0"/>
          <c:tx>
            <c:v>Categoría ICACRM</c:v>
          </c:tx>
          <c:spPr>
            <a:ln w="19050">
              <a:noFill/>
            </a:ln>
          </c:spPr>
          <c:xVal>
            <c:numRef>
              <c:f>Validación!$Z$19:$Z$28</c:f>
              <c:numCache>
                <c:formatCode>General</c:formatCode>
                <c:ptCount val="10"/>
                <c:pt idx="0">
                  <c:v>5</c:v>
                </c:pt>
                <c:pt idx="1">
                  <c:v>4</c:v>
                </c:pt>
                <c:pt idx="2" formatCode="0.00">
                  <c:v>4</c:v>
                </c:pt>
                <c:pt idx="3">
                  <c:v>3</c:v>
                </c:pt>
                <c:pt idx="4">
                  <c:v>5</c:v>
                </c:pt>
                <c:pt idx="5">
                  <c:v>5</c:v>
                </c:pt>
                <c:pt idx="6">
                  <c:v>5</c:v>
                </c:pt>
                <c:pt idx="7">
                  <c:v>5</c:v>
                </c:pt>
                <c:pt idx="8">
                  <c:v>5</c:v>
                </c:pt>
                <c:pt idx="9">
                  <c:v>5</c:v>
                </c:pt>
              </c:numCache>
            </c:numRef>
          </c:xVal>
          <c:yVal>
            <c:numRef>
              <c:f>Validación!$Y$19:$Y$28</c:f>
              <c:numCache>
                <c:formatCode>General</c:formatCode>
                <c:ptCount val="10"/>
                <c:pt idx="0">
                  <c:v>4</c:v>
                </c:pt>
                <c:pt idx="1">
                  <c:v>4</c:v>
                </c:pt>
                <c:pt idx="2">
                  <c:v>3</c:v>
                </c:pt>
                <c:pt idx="3">
                  <c:v>3</c:v>
                </c:pt>
                <c:pt idx="4">
                  <c:v>4</c:v>
                </c:pt>
                <c:pt idx="5">
                  <c:v>4</c:v>
                </c:pt>
                <c:pt idx="6">
                  <c:v>4</c:v>
                </c:pt>
                <c:pt idx="7">
                  <c:v>5</c:v>
                </c:pt>
                <c:pt idx="8">
                  <c:v>5</c:v>
                </c:pt>
                <c:pt idx="9">
                  <c:v>5</c:v>
                </c:pt>
              </c:numCache>
            </c:numRef>
          </c:yVal>
          <c:smooth val="0"/>
          <c:extLst>
            <c:ext xmlns:c16="http://schemas.microsoft.com/office/drawing/2014/chart" uri="{C3380CC4-5D6E-409C-BE32-E72D297353CC}">
              <c16:uniqueId val="{00000001-00DC-4192-AE02-044A1858C0BB}"/>
            </c:ext>
          </c:extLst>
        </c:ser>
        <c:ser>
          <c:idx val="1"/>
          <c:order val="1"/>
          <c:tx>
            <c:v>Pronóstico Categoría ICACRM</c:v>
          </c:tx>
          <c:spPr>
            <a:ln w="19050">
              <a:noFill/>
            </a:ln>
          </c:spPr>
          <c:xVal>
            <c:numRef>
              <c:f>Validación!$Z$19:$Z$28</c:f>
              <c:numCache>
                <c:formatCode>General</c:formatCode>
                <c:ptCount val="10"/>
                <c:pt idx="0">
                  <c:v>5</c:v>
                </c:pt>
                <c:pt idx="1">
                  <c:v>4</c:v>
                </c:pt>
                <c:pt idx="2" formatCode="0.00">
                  <c:v>4</c:v>
                </c:pt>
                <c:pt idx="3">
                  <c:v>3</c:v>
                </c:pt>
                <c:pt idx="4">
                  <c:v>5</c:v>
                </c:pt>
                <c:pt idx="5">
                  <c:v>5</c:v>
                </c:pt>
                <c:pt idx="6">
                  <c:v>5</c:v>
                </c:pt>
                <c:pt idx="7">
                  <c:v>5</c:v>
                </c:pt>
                <c:pt idx="8">
                  <c:v>5</c:v>
                </c:pt>
                <c:pt idx="9">
                  <c:v>5</c:v>
                </c:pt>
              </c:numCache>
            </c:numRef>
          </c:xVal>
          <c:yVal>
            <c:numRef>
              <c:f>Validación!$AD$70:$AD$79</c:f>
              <c:numCache>
                <c:formatCode>General</c:formatCode>
                <c:ptCount val="10"/>
                <c:pt idx="0">
                  <c:v>4.4444444444444446</c:v>
                </c:pt>
                <c:pt idx="1">
                  <c:v>3.5555555555555554</c:v>
                </c:pt>
                <c:pt idx="2">
                  <c:v>3.5555555555555554</c:v>
                </c:pt>
                <c:pt idx="3">
                  <c:v>2.6666666666666665</c:v>
                </c:pt>
                <c:pt idx="4">
                  <c:v>4.4444444444444446</c:v>
                </c:pt>
                <c:pt idx="5">
                  <c:v>4.4444444444444446</c:v>
                </c:pt>
                <c:pt idx="6">
                  <c:v>4.4444444444444446</c:v>
                </c:pt>
                <c:pt idx="7">
                  <c:v>4.4444444444444446</c:v>
                </c:pt>
                <c:pt idx="8">
                  <c:v>4.4444444444444446</c:v>
                </c:pt>
                <c:pt idx="9">
                  <c:v>4.4444444444444446</c:v>
                </c:pt>
              </c:numCache>
            </c:numRef>
          </c:yVal>
          <c:smooth val="0"/>
          <c:extLst>
            <c:ext xmlns:c16="http://schemas.microsoft.com/office/drawing/2014/chart" uri="{C3380CC4-5D6E-409C-BE32-E72D297353CC}">
              <c16:uniqueId val="{00000002-00DC-4192-AE02-044A1858C0BB}"/>
            </c:ext>
          </c:extLst>
        </c:ser>
        <c:dLbls>
          <c:showLegendKey val="0"/>
          <c:showVal val="0"/>
          <c:showCatName val="0"/>
          <c:showSerName val="0"/>
          <c:showPercent val="0"/>
          <c:showBubbleSize val="0"/>
        </c:dLbls>
        <c:axId val="528442816"/>
        <c:axId val="467085696"/>
      </c:scatterChart>
      <c:valAx>
        <c:axId val="528442816"/>
        <c:scaling>
          <c:orientation val="minMax"/>
        </c:scaling>
        <c:delete val="0"/>
        <c:axPos val="b"/>
        <c:title>
          <c:tx>
            <c:rich>
              <a:bodyPr/>
              <a:lstStyle/>
              <a:p>
                <a:pPr>
                  <a:defRPr/>
                </a:pPr>
                <a:r>
                  <a:rPr lang="es-CO"/>
                  <a:t>Categoría BMWP/Col</a:t>
                </a:r>
              </a:p>
            </c:rich>
          </c:tx>
          <c:overlay val="0"/>
        </c:title>
        <c:numFmt formatCode="General" sourceLinked="1"/>
        <c:majorTickMark val="out"/>
        <c:minorTickMark val="none"/>
        <c:tickLblPos val="nextTo"/>
        <c:crossAx val="467085696"/>
        <c:crosses val="autoZero"/>
        <c:crossBetween val="midCat"/>
      </c:valAx>
      <c:valAx>
        <c:axId val="467085696"/>
        <c:scaling>
          <c:orientation val="minMax"/>
        </c:scaling>
        <c:delete val="0"/>
        <c:axPos val="l"/>
        <c:title>
          <c:tx>
            <c:rich>
              <a:bodyPr/>
              <a:lstStyle/>
              <a:p>
                <a:pPr>
                  <a:defRPr/>
                </a:pPr>
                <a:r>
                  <a:rPr lang="es-CO"/>
                  <a:t>Categoría ICACRM</a:t>
                </a:r>
              </a:p>
            </c:rich>
          </c:tx>
          <c:overlay val="0"/>
        </c:title>
        <c:numFmt formatCode="General" sourceLinked="1"/>
        <c:majorTickMark val="out"/>
        <c:minorTickMark val="none"/>
        <c:tickLblPos val="nextTo"/>
        <c:crossAx val="528442816"/>
        <c:crosses val="autoZero"/>
        <c:crossBetween val="midCat"/>
      </c:valAx>
    </c:plotArea>
    <c:legend>
      <c:legendPos val="r"/>
      <c:overlay val="0"/>
    </c:legend>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19</xdr:col>
      <xdr:colOff>755513</xdr:colOff>
      <xdr:row>42</xdr:row>
      <xdr:rowOff>159025</xdr:rowOff>
    </xdr:from>
    <xdr:to>
      <xdr:col>25</xdr:col>
      <xdr:colOff>579783</xdr:colOff>
      <xdr:row>56</xdr:row>
      <xdr:rowOff>165652</xdr:rowOff>
    </xdr:to>
    <xdr:graphicFrame macro="">
      <xdr:nvGraphicFramePr>
        <xdr:cNvPr id="3" name="Gráfico 2">
          <a:extLst>
            <a:ext uri="{FF2B5EF4-FFF2-40B4-BE49-F238E27FC236}">
              <a16:creationId xmlns:a16="http://schemas.microsoft.com/office/drawing/2014/main" id="{3D3CA9A6-75E8-4675-A08A-60478D4B407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498475</xdr:colOff>
      <xdr:row>64</xdr:row>
      <xdr:rowOff>138043</xdr:rowOff>
    </xdr:from>
    <xdr:to>
      <xdr:col>38</xdr:col>
      <xdr:colOff>138044</xdr:colOff>
      <xdr:row>79</xdr:row>
      <xdr:rowOff>110435</xdr:rowOff>
    </xdr:to>
    <xdr:graphicFrame macro="">
      <xdr:nvGraphicFramePr>
        <xdr:cNvPr id="7" name="Gráfico 6">
          <a:extLst>
            <a:ext uri="{FF2B5EF4-FFF2-40B4-BE49-F238E27FC236}">
              <a16:creationId xmlns:a16="http://schemas.microsoft.com/office/drawing/2014/main" id="{48D73688-3292-446F-9497-C68AB76B7C9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A80"/>
  <sheetViews>
    <sheetView tabSelected="1" zoomScale="70" zoomScaleNormal="70" workbookViewId="0">
      <pane xSplit="1" ySplit="1" topLeftCell="B2" activePane="bottomRight" state="frozen"/>
      <selection pane="topRight" activeCell="B1" sqref="B1"/>
      <selection pane="bottomLeft" activeCell="A2" sqref="A2"/>
      <selection pane="bottomRight" activeCell="L18" sqref="L18"/>
    </sheetView>
  </sheetViews>
  <sheetFormatPr baseColWidth="10" defaultRowHeight="15" x14ac:dyDescent="0.25"/>
  <cols>
    <col min="1" max="1" width="22.28515625" customWidth="1"/>
    <col min="2" max="2" width="13.28515625" customWidth="1"/>
    <col min="3" max="3" width="7.7109375" style="65" customWidth="1"/>
    <col min="4" max="4" width="13.28515625" customWidth="1"/>
    <col min="5" max="5" width="8.28515625" style="65" customWidth="1"/>
    <col min="6" max="6" width="11.5703125" customWidth="1"/>
    <col min="7" max="7" width="8.28515625" style="65" customWidth="1"/>
    <col min="8" max="8" width="11.5703125" customWidth="1"/>
    <col min="9" max="9" width="8.140625" style="65" customWidth="1"/>
    <col min="10" max="10" width="11.5703125" customWidth="1"/>
    <col min="11" max="11" width="8.140625" style="65" customWidth="1"/>
    <col min="12" max="12" width="10.85546875" style="65" customWidth="1"/>
    <col min="13" max="13" width="8.140625" style="65" customWidth="1"/>
    <col min="14" max="14" width="10.42578125" style="65" customWidth="1"/>
    <col min="15" max="15" width="8.140625" style="65" customWidth="1"/>
    <col min="16" max="16" width="11.5703125" customWidth="1"/>
    <col min="17" max="19" width="9" style="65" customWidth="1"/>
    <col min="20" max="24" width="12.42578125" style="66" customWidth="1"/>
    <col min="25" max="25" width="16.28515625" style="66" customWidth="1"/>
    <col min="26" max="27" width="13.85546875" style="66" customWidth="1"/>
    <col min="28" max="28" width="14" style="66" customWidth="1"/>
    <col min="29" max="30" width="11.42578125" customWidth="1"/>
    <col min="31" max="38" width="12.7109375" customWidth="1"/>
    <col min="39" max="40" width="14.28515625" customWidth="1"/>
    <col min="41" max="42" width="14" customWidth="1"/>
    <col min="43" max="43" width="15.28515625" customWidth="1"/>
    <col min="44" max="44" width="5.85546875" customWidth="1"/>
    <col min="46" max="46" width="15.140625" customWidth="1"/>
    <col min="47" max="47" width="24.7109375" customWidth="1"/>
    <col min="48" max="48" width="5" customWidth="1"/>
    <col min="49" max="49" width="22.85546875" customWidth="1"/>
    <col min="50" max="50" width="5.42578125" customWidth="1"/>
    <col min="51" max="51" width="23.5703125" customWidth="1"/>
    <col min="270" max="270" width="22.28515625" customWidth="1"/>
    <col min="271" max="271" width="13.28515625" bestFit="1" customWidth="1"/>
    <col min="272" max="272" width="7.7109375" customWidth="1"/>
    <col min="273" max="273" width="13.28515625" bestFit="1" customWidth="1"/>
    <col min="274" max="274" width="8.28515625" customWidth="1"/>
    <col min="275" max="275" width="11.5703125" bestFit="1" customWidth="1"/>
    <col min="276" max="276" width="8.28515625" customWidth="1"/>
    <col min="277" max="277" width="11.5703125" bestFit="1" customWidth="1"/>
    <col min="278" max="278" width="8.140625" customWidth="1"/>
    <col min="279" max="279" width="11.5703125" bestFit="1" customWidth="1"/>
    <col min="280" max="280" width="8.140625" customWidth="1"/>
    <col min="281" max="281" width="10.85546875" customWidth="1"/>
    <col min="282" max="282" width="8.140625" customWidth="1"/>
    <col min="283" max="283" width="10.42578125" customWidth="1"/>
    <col min="284" max="284" width="8.140625" customWidth="1"/>
    <col min="285" max="285" width="11.5703125" bestFit="1" customWidth="1"/>
    <col min="286" max="286" width="9" customWidth="1"/>
    <col min="287" max="287" width="9.85546875" customWidth="1"/>
    <col min="288" max="289" width="12.7109375" customWidth="1"/>
    <col min="290" max="291" width="12.42578125" customWidth="1"/>
    <col min="294" max="295" width="12.7109375" customWidth="1"/>
    <col min="296" max="297" width="14.28515625" customWidth="1"/>
    <col min="298" max="299" width="14" customWidth="1"/>
    <col min="300" max="301" width="15.28515625" customWidth="1"/>
    <col min="303" max="303" width="15.140625" customWidth="1"/>
    <col min="304" max="304" width="24.7109375" customWidth="1"/>
    <col min="307" max="307" width="18.7109375" customWidth="1"/>
    <col min="526" max="526" width="22.28515625" customWidth="1"/>
    <col min="527" max="527" width="13.28515625" bestFit="1" customWidth="1"/>
    <col min="528" max="528" width="7.7109375" customWidth="1"/>
    <col min="529" max="529" width="13.28515625" bestFit="1" customWidth="1"/>
    <col min="530" max="530" width="8.28515625" customWidth="1"/>
    <col min="531" max="531" width="11.5703125" bestFit="1" customWidth="1"/>
    <col min="532" max="532" width="8.28515625" customWidth="1"/>
    <col min="533" max="533" width="11.5703125" bestFit="1" customWidth="1"/>
    <col min="534" max="534" width="8.140625" customWidth="1"/>
    <col min="535" max="535" width="11.5703125" bestFit="1" customWidth="1"/>
    <col min="536" max="536" width="8.140625" customWidth="1"/>
    <col min="537" max="537" width="10.85546875" customWidth="1"/>
    <col min="538" max="538" width="8.140625" customWidth="1"/>
    <col min="539" max="539" width="10.42578125" customWidth="1"/>
    <col min="540" max="540" width="8.140625" customWidth="1"/>
    <col min="541" max="541" width="11.5703125" bestFit="1" customWidth="1"/>
    <col min="542" max="542" width="9" customWidth="1"/>
    <col min="543" max="543" width="9.85546875" customWidth="1"/>
    <col min="544" max="545" width="12.7109375" customWidth="1"/>
    <col min="546" max="547" width="12.42578125" customWidth="1"/>
    <col min="550" max="551" width="12.7109375" customWidth="1"/>
    <col min="552" max="553" width="14.28515625" customWidth="1"/>
    <col min="554" max="555" width="14" customWidth="1"/>
    <col min="556" max="557" width="15.28515625" customWidth="1"/>
    <col min="559" max="559" width="15.140625" customWidth="1"/>
    <col min="560" max="560" width="24.7109375" customWidth="1"/>
    <col min="563" max="563" width="18.7109375" customWidth="1"/>
    <col min="782" max="782" width="22.28515625" customWidth="1"/>
    <col min="783" max="783" width="13.28515625" bestFit="1" customWidth="1"/>
    <col min="784" max="784" width="7.7109375" customWidth="1"/>
    <col min="785" max="785" width="13.28515625" bestFit="1" customWidth="1"/>
    <col min="786" max="786" width="8.28515625" customWidth="1"/>
    <col min="787" max="787" width="11.5703125" bestFit="1" customWidth="1"/>
    <col min="788" max="788" width="8.28515625" customWidth="1"/>
    <col min="789" max="789" width="11.5703125" bestFit="1" customWidth="1"/>
    <col min="790" max="790" width="8.140625" customWidth="1"/>
    <col min="791" max="791" width="11.5703125" bestFit="1" customWidth="1"/>
    <col min="792" max="792" width="8.140625" customWidth="1"/>
    <col min="793" max="793" width="10.85546875" customWidth="1"/>
    <col min="794" max="794" width="8.140625" customWidth="1"/>
    <col min="795" max="795" width="10.42578125" customWidth="1"/>
    <col min="796" max="796" width="8.140625" customWidth="1"/>
    <col min="797" max="797" width="11.5703125" bestFit="1" customWidth="1"/>
    <col min="798" max="798" width="9" customWidth="1"/>
    <col min="799" max="799" width="9.85546875" customWidth="1"/>
    <col min="800" max="801" width="12.7109375" customWidth="1"/>
    <col min="802" max="803" width="12.42578125" customWidth="1"/>
    <col min="806" max="807" width="12.7109375" customWidth="1"/>
    <col min="808" max="809" width="14.28515625" customWidth="1"/>
    <col min="810" max="811" width="14" customWidth="1"/>
    <col min="812" max="813" width="15.28515625" customWidth="1"/>
    <col min="815" max="815" width="15.140625" customWidth="1"/>
    <col min="816" max="816" width="24.7109375" customWidth="1"/>
    <col min="819" max="819" width="18.7109375" customWidth="1"/>
    <col min="1038" max="1038" width="22.28515625" customWidth="1"/>
    <col min="1039" max="1039" width="13.28515625" bestFit="1" customWidth="1"/>
    <col min="1040" max="1040" width="7.7109375" customWidth="1"/>
    <col min="1041" max="1041" width="13.28515625" bestFit="1" customWidth="1"/>
    <col min="1042" max="1042" width="8.28515625" customWidth="1"/>
    <col min="1043" max="1043" width="11.5703125" bestFit="1" customWidth="1"/>
    <col min="1044" max="1044" width="8.28515625" customWidth="1"/>
    <col min="1045" max="1045" width="11.5703125" bestFit="1" customWidth="1"/>
    <col min="1046" max="1046" width="8.140625" customWidth="1"/>
    <col min="1047" max="1047" width="11.5703125" bestFit="1" customWidth="1"/>
    <col min="1048" max="1048" width="8.140625" customWidth="1"/>
    <col min="1049" max="1049" width="10.85546875" customWidth="1"/>
    <col min="1050" max="1050" width="8.140625" customWidth="1"/>
    <col min="1051" max="1051" width="10.42578125" customWidth="1"/>
    <col min="1052" max="1052" width="8.140625" customWidth="1"/>
    <col min="1053" max="1053" width="11.5703125" bestFit="1" customWidth="1"/>
    <col min="1054" max="1054" width="9" customWidth="1"/>
    <col min="1055" max="1055" width="9.85546875" customWidth="1"/>
    <col min="1056" max="1057" width="12.7109375" customWidth="1"/>
    <col min="1058" max="1059" width="12.42578125" customWidth="1"/>
    <col min="1062" max="1063" width="12.7109375" customWidth="1"/>
    <col min="1064" max="1065" width="14.28515625" customWidth="1"/>
    <col min="1066" max="1067" width="14" customWidth="1"/>
    <col min="1068" max="1069" width="15.28515625" customWidth="1"/>
    <col min="1071" max="1071" width="15.140625" customWidth="1"/>
    <col min="1072" max="1072" width="24.7109375" customWidth="1"/>
    <col min="1075" max="1075" width="18.7109375" customWidth="1"/>
    <col min="1294" max="1294" width="22.28515625" customWidth="1"/>
    <col min="1295" max="1295" width="13.28515625" bestFit="1" customWidth="1"/>
    <col min="1296" max="1296" width="7.7109375" customWidth="1"/>
    <col min="1297" max="1297" width="13.28515625" bestFit="1" customWidth="1"/>
    <col min="1298" max="1298" width="8.28515625" customWidth="1"/>
    <col min="1299" max="1299" width="11.5703125" bestFit="1" customWidth="1"/>
    <col min="1300" max="1300" width="8.28515625" customWidth="1"/>
    <col min="1301" max="1301" width="11.5703125" bestFit="1" customWidth="1"/>
    <col min="1302" max="1302" width="8.140625" customWidth="1"/>
    <col min="1303" max="1303" width="11.5703125" bestFit="1" customWidth="1"/>
    <col min="1304" max="1304" width="8.140625" customWidth="1"/>
    <col min="1305" max="1305" width="10.85546875" customWidth="1"/>
    <col min="1306" max="1306" width="8.140625" customWidth="1"/>
    <col min="1307" max="1307" width="10.42578125" customWidth="1"/>
    <col min="1308" max="1308" width="8.140625" customWidth="1"/>
    <col min="1309" max="1309" width="11.5703125" bestFit="1" customWidth="1"/>
    <col min="1310" max="1310" width="9" customWidth="1"/>
    <col min="1311" max="1311" width="9.85546875" customWidth="1"/>
    <col min="1312" max="1313" width="12.7109375" customWidth="1"/>
    <col min="1314" max="1315" width="12.42578125" customWidth="1"/>
    <col min="1318" max="1319" width="12.7109375" customWidth="1"/>
    <col min="1320" max="1321" width="14.28515625" customWidth="1"/>
    <col min="1322" max="1323" width="14" customWidth="1"/>
    <col min="1324" max="1325" width="15.28515625" customWidth="1"/>
    <col min="1327" max="1327" width="15.140625" customWidth="1"/>
    <col min="1328" max="1328" width="24.7109375" customWidth="1"/>
    <col min="1331" max="1331" width="18.7109375" customWidth="1"/>
    <col min="1550" max="1550" width="22.28515625" customWidth="1"/>
    <col min="1551" max="1551" width="13.28515625" bestFit="1" customWidth="1"/>
    <col min="1552" max="1552" width="7.7109375" customWidth="1"/>
    <col min="1553" max="1553" width="13.28515625" bestFit="1" customWidth="1"/>
    <col min="1554" max="1554" width="8.28515625" customWidth="1"/>
    <col min="1555" max="1555" width="11.5703125" bestFit="1" customWidth="1"/>
    <col min="1556" max="1556" width="8.28515625" customWidth="1"/>
    <col min="1557" max="1557" width="11.5703125" bestFit="1" customWidth="1"/>
    <col min="1558" max="1558" width="8.140625" customWidth="1"/>
    <col min="1559" max="1559" width="11.5703125" bestFit="1" customWidth="1"/>
    <col min="1560" max="1560" width="8.140625" customWidth="1"/>
    <col min="1561" max="1561" width="10.85546875" customWidth="1"/>
    <col min="1562" max="1562" width="8.140625" customWidth="1"/>
    <col min="1563" max="1563" width="10.42578125" customWidth="1"/>
    <col min="1564" max="1564" width="8.140625" customWidth="1"/>
    <col min="1565" max="1565" width="11.5703125" bestFit="1" customWidth="1"/>
    <col min="1566" max="1566" width="9" customWidth="1"/>
    <col min="1567" max="1567" width="9.85546875" customWidth="1"/>
    <col min="1568" max="1569" width="12.7109375" customWidth="1"/>
    <col min="1570" max="1571" width="12.42578125" customWidth="1"/>
    <col min="1574" max="1575" width="12.7109375" customWidth="1"/>
    <col min="1576" max="1577" width="14.28515625" customWidth="1"/>
    <col min="1578" max="1579" width="14" customWidth="1"/>
    <col min="1580" max="1581" width="15.28515625" customWidth="1"/>
    <col min="1583" max="1583" width="15.140625" customWidth="1"/>
    <col min="1584" max="1584" width="24.7109375" customWidth="1"/>
    <col min="1587" max="1587" width="18.7109375" customWidth="1"/>
    <col min="1806" max="1806" width="22.28515625" customWidth="1"/>
    <col min="1807" max="1807" width="13.28515625" bestFit="1" customWidth="1"/>
    <col min="1808" max="1808" width="7.7109375" customWidth="1"/>
    <col min="1809" max="1809" width="13.28515625" bestFit="1" customWidth="1"/>
    <col min="1810" max="1810" width="8.28515625" customWidth="1"/>
    <col min="1811" max="1811" width="11.5703125" bestFit="1" customWidth="1"/>
    <col min="1812" max="1812" width="8.28515625" customWidth="1"/>
    <col min="1813" max="1813" width="11.5703125" bestFit="1" customWidth="1"/>
    <col min="1814" max="1814" width="8.140625" customWidth="1"/>
    <col min="1815" max="1815" width="11.5703125" bestFit="1" customWidth="1"/>
    <col min="1816" max="1816" width="8.140625" customWidth="1"/>
    <col min="1817" max="1817" width="10.85546875" customWidth="1"/>
    <col min="1818" max="1818" width="8.140625" customWidth="1"/>
    <col min="1819" max="1819" width="10.42578125" customWidth="1"/>
    <col min="1820" max="1820" width="8.140625" customWidth="1"/>
    <col min="1821" max="1821" width="11.5703125" bestFit="1" customWidth="1"/>
    <col min="1822" max="1822" width="9" customWidth="1"/>
    <col min="1823" max="1823" width="9.85546875" customWidth="1"/>
    <col min="1824" max="1825" width="12.7109375" customWidth="1"/>
    <col min="1826" max="1827" width="12.42578125" customWidth="1"/>
    <col min="1830" max="1831" width="12.7109375" customWidth="1"/>
    <col min="1832" max="1833" width="14.28515625" customWidth="1"/>
    <col min="1834" max="1835" width="14" customWidth="1"/>
    <col min="1836" max="1837" width="15.28515625" customWidth="1"/>
    <col min="1839" max="1839" width="15.140625" customWidth="1"/>
    <col min="1840" max="1840" width="24.7109375" customWidth="1"/>
    <col min="1843" max="1843" width="18.7109375" customWidth="1"/>
    <col min="2062" max="2062" width="22.28515625" customWidth="1"/>
    <col min="2063" max="2063" width="13.28515625" bestFit="1" customWidth="1"/>
    <col min="2064" max="2064" width="7.7109375" customWidth="1"/>
    <col min="2065" max="2065" width="13.28515625" bestFit="1" customWidth="1"/>
    <col min="2066" max="2066" width="8.28515625" customWidth="1"/>
    <col min="2067" max="2067" width="11.5703125" bestFit="1" customWidth="1"/>
    <col min="2068" max="2068" width="8.28515625" customWidth="1"/>
    <col min="2069" max="2069" width="11.5703125" bestFit="1" customWidth="1"/>
    <col min="2070" max="2070" width="8.140625" customWidth="1"/>
    <col min="2071" max="2071" width="11.5703125" bestFit="1" customWidth="1"/>
    <col min="2072" max="2072" width="8.140625" customWidth="1"/>
    <col min="2073" max="2073" width="10.85546875" customWidth="1"/>
    <col min="2074" max="2074" width="8.140625" customWidth="1"/>
    <col min="2075" max="2075" width="10.42578125" customWidth="1"/>
    <col min="2076" max="2076" width="8.140625" customWidth="1"/>
    <col min="2077" max="2077" width="11.5703125" bestFit="1" customWidth="1"/>
    <col min="2078" max="2078" width="9" customWidth="1"/>
    <col min="2079" max="2079" width="9.85546875" customWidth="1"/>
    <col min="2080" max="2081" width="12.7109375" customWidth="1"/>
    <col min="2082" max="2083" width="12.42578125" customWidth="1"/>
    <col min="2086" max="2087" width="12.7109375" customWidth="1"/>
    <col min="2088" max="2089" width="14.28515625" customWidth="1"/>
    <col min="2090" max="2091" width="14" customWidth="1"/>
    <col min="2092" max="2093" width="15.28515625" customWidth="1"/>
    <col min="2095" max="2095" width="15.140625" customWidth="1"/>
    <col min="2096" max="2096" width="24.7109375" customWidth="1"/>
    <col min="2099" max="2099" width="18.7109375" customWidth="1"/>
    <col min="2318" max="2318" width="22.28515625" customWidth="1"/>
    <col min="2319" max="2319" width="13.28515625" bestFit="1" customWidth="1"/>
    <col min="2320" max="2320" width="7.7109375" customWidth="1"/>
    <col min="2321" max="2321" width="13.28515625" bestFit="1" customWidth="1"/>
    <col min="2322" max="2322" width="8.28515625" customWidth="1"/>
    <col min="2323" max="2323" width="11.5703125" bestFit="1" customWidth="1"/>
    <col min="2324" max="2324" width="8.28515625" customWidth="1"/>
    <col min="2325" max="2325" width="11.5703125" bestFit="1" customWidth="1"/>
    <col min="2326" max="2326" width="8.140625" customWidth="1"/>
    <col min="2327" max="2327" width="11.5703125" bestFit="1" customWidth="1"/>
    <col min="2328" max="2328" width="8.140625" customWidth="1"/>
    <col min="2329" max="2329" width="10.85546875" customWidth="1"/>
    <col min="2330" max="2330" width="8.140625" customWidth="1"/>
    <col min="2331" max="2331" width="10.42578125" customWidth="1"/>
    <col min="2332" max="2332" width="8.140625" customWidth="1"/>
    <col min="2333" max="2333" width="11.5703125" bestFit="1" customWidth="1"/>
    <col min="2334" max="2334" width="9" customWidth="1"/>
    <col min="2335" max="2335" width="9.85546875" customWidth="1"/>
    <col min="2336" max="2337" width="12.7109375" customWidth="1"/>
    <col min="2338" max="2339" width="12.42578125" customWidth="1"/>
    <col min="2342" max="2343" width="12.7109375" customWidth="1"/>
    <col min="2344" max="2345" width="14.28515625" customWidth="1"/>
    <col min="2346" max="2347" width="14" customWidth="1"/>
    <col min="2348" max="2349" width="15.28515625" customWidth="1"/>
    <col min="2351" max="2351" width="15.140625" customWidth="1"/>
    <col min="2352" max="2352" width="24.7109375" customWidth="1"/>
    <col min="2355" max="2355" width="18.7109375" customWidth="1"/>
    <col min="2574" max="2574" width="22.28515625" customWidth="1"/>
    <col min="2575" max="2575" width="13.28515625" bestFit="1" customWidth="1"/>
    <col min="2576" max="2576" width="7.7109375" customWidth="1"/>
    <col min="2577" max="2577" width="13.28515625" bestFit="1" customWidth="1"/>
    <col min="2578" max="2578" width="8.28515625" customWidth="1"/>
    <col min="2579" max="2579" width="11.5703125" bestFit="1" customWidth="1"/>
    <col min="2580" max="2580" width="8.28515625" customWidth="1"/>
    <col min="2581" max="2581" width="11.5703125" bestFit="1" customWidth="1"/>
    <col min="2582" max="2582" width="8.140625" customWidth="1"/>
    <col min="2583" max="2583" width="11.5703125" bestFit="1" customWidth="1"/>
    <col min="2584" max="2584" width="8.140625" customWidth="1"/>
    <col min="2585" max="2585" width="10.85546875" customWidth="1"/>
    <col min="2586" max="2586" width="8.140625" customWidth="1"/>
    <col min="2587" max="2587" width="10.42578125" customWidth="1"/>
    <col min="2588" max="2588" width="8.140625" customWidth="1"/>
    <col min="2589" max="2589" width="11.5703125" bestFit="1" customWidth="1"/>
    <col min="2590" max="2590" width="9" customWidth="1"/>
    <col min="2591" max="2591" width="9.85546875" customWidth="1"/>
    <col min="2592" max="2593" width="12.7109375" customWidth="1"/>
    <col min="2594" max="2595" width="12.42578125" customWidth="1"/>
    <col min="2598" max="2599" width="12.7109375" customWidth="1"/>
    <col min="2600" max="2601" width="14.28515625" customWidth="1"/>
    <col min="2602" max="2603" width="14" customWidth="1"/>
    <col min="2604" max="2605" width="15.28515625" customWidth="1"/>
    <col min="2607" max="2607" width="15.140625" customWidth="1"/>
    <col min="2608" max="2608" width="24.7109375" customWidth="1"/>
    <col min="2611" max="2611" width="18.7109375" customWidth="1"/>
    <col min="2830" max="2830" width="22.28515625" customWidth="1"/>
    <col min="2831" max="2831" width="13.28515625" bestFit="1" customWidth="1"/>
    <col min="2832" max="2832" width="7.7109375" customWidth="1"/>
    <col min="2833" max="2833" width="13.28515625" bestFit="1" customWidth="1"/>
    <col min="2834" max="2834" width="8.28515625" customWidth="1"/>
    <col min="2835" max="2835" width="11.5703125" bestFit="1" customWidth="1"/>
    <col min="2836" max="2836" width="8.28515625" customWidth="1"/>
    <col min="2837" max="2837" width="11.5703125" bestFit="1" customWidth="1"/>
    <col min="2838" max="2838" width="8.140625" customWidth="1"/>
    <col min="2839" max="2839" width="11.5703125" bestFit="1" customWidth="1"/>
    <col min="2840" max="2840" width="8.140625" customWidth="1"/>
    <col min="2841" max="2841" width="10.85546875" customWidth="1"/>
    <col min="2842" max="2842" width="8.140625" customWidth="1"/>
    <col min="2843" max="2843" width="10.42578125" customWidth="1"/>
    <col min="2844" max="2844" width="8.140625" customWidth="1"/>
    <col min="2845" max="2845" width="11.5703125" bestFit="1" customWidth="1"/>
    <col min="2846" max="2846" width="9" customWidth="1"/>
    <col min="2847" max="2847" width="9.85546875" customWidth="1"/>
    <col min="2848" max="2849" width="12.7109375" customWidth="1"/>
    <col min="2850" max="2851" width="12.42578125" customWidth="1"/>
    <col min="2854" max="2855" width="12.7109375" customWidth="1"/>
    <col min="2856" max="2857" width="14.28515625" customWidth="1"/>
    <col min="2858" max="2859" width="14" customWidth="1"/>
    <col min="2860" max="2861" width="15.28515625" customWidth="1"/>
    <col min="2863" max="2863" width="15.140625" customWidth="1"/>
    <col min="2864" max="2864" width="24.7109375" customWidth="1"/>
    <col min="2867" max="2867" width="18.7109375" customWidth="1"/>
    <col min="3086" max="3086" width="22.28515625" customWidth="1"/>
    <col min="3087" max="3087" width="13.28515625" bestFit="1" customWidth="1"/>
    <col min="3088" max="3088" width="7.7109375" customWidth="1"/>
    <col min="3089" max="3089" width="13.28515625" bestFit="1" customWidth="1"/>
    <col min="3090" max="3090" width="8.28515625" customWidth="1"/>
    <col min="3091" max="3091" width="11.5703125" bestFit="1" customWidth="1"/>
    <col min="3092" max="3092" width="8.28515625" customWidth="1"/>
    <col min="3093" max="3093" width="11.5703125" bestFit="1" customWidth="1"/>
    <col min="3094" max="3094" width="8.140625" customWidth="1"/>
    <col min="3095" max="3095" width="11.5703125" bestFit="1" customWidth="1"/>
    <col min="3096" max="3096" width="8.140625" customWidth="1"/>
    <col min="3097" max="3097" width="10.85546875" customWidth="1"/>
    <col min="3098" max="3098" width="8.140625" customWidth="1"/>
    <col min="3099" max="3099" width="10.42578125" customWidth="1"/>
    <col min="3100" max="3100" width="8.140625" customWidth="1"/>
    <col min="3101" max="3101" width="11.5703125" bestFit="1" customWidth="1"/>
    <col min="3102" max="3102" width="9" customWidth="1"/>
    <col min="3103" max="3103" width="9.85546875" customWidth="1"/>
    <col min="3104" max="3105" width="12.7109375" customWidth="1"/>
    <col min="3106" max="3107" width="12.42578125" customWidth="1"/>
    <col min="3110" max="3111" width="12.7109375" customWidth="1"/>
    <col min="3112" max="3113" width="14.28515625" customWidth="1"/>
    <col min="3114" max="3115" width="14" customWidth="1"/>
    <col min="3116" max="3117" width="15.28515625" customWidth="1"/>
    <col min="3119" max="3119" width="15.140625" customWidth="1"/>
    <col min="3120" max="3120" width="24.7109375" customWidth="1"/>
    <col min="3123" max="3123" width="18.7109375" customWidth="1"/>
    <col min="3342" max="3342" width="22.28515625" customWidth="1"/>
    <col min="3343" max="3343" width="13.28515625" bestFit="1" customWidth="1"/>
    <col min="3344" max="3344" width="7.7109375" customWidth="1"/>
    <col min="3345" max="3345" width="13.28515625" bestFit="1" customWidth="1"/>
    <col min="3346" max="3346" width="8.28515625" customWidth="1"/>
    <col min="3347" max="3347" width="11.5703125" bestFit="1" customWidth="1"/>
    <col min="3348" max="3348" width="8.28515625" customWidth="1"/>
    <col min="3349" max="3349" width="11.5703125" bestFit="1" customWidth="1"/>
    <col min="3350" max="3350" width="8.140625" customWidth="1"/>
    <col min="3351" max="3351" width="11.5703125" bestFit="1" customWidth="1"/>
    <col min="3352" max="3352" width="8.140625" customWidth="1"/>
    <col min="3353" max="3353" width="10.85546875" customWidth="1"/>
    <col min="3354" max="3354" width="8.140625" customWidth="1"/>
    <col min="3355" max="3355" width="10.42578125" customWidth="1"/>
    <col min="3356" max="3356" width="8.140625" customWidth="1"/>
    <col min="3357" max="3357" width="11.5703125" bestFit="1" customWidth="1"/>
    <col min="3358" max="3358" width="9" customWidth="1"/>
    <col min="3359" max="3359" width="9.85546875" customWidth="1"/>
    <col min="3360" max="3361" width="12.7109375" customWidth="1"/>
    <col min="3362" max="3363" width="12.42578125" customWidth="1"/>
    <col min="3366" max="3367" width="12.7109375" customWidth="1"/>
    <col min="3368" max="3369" width="14.28515625" customWidth="1"/>
    <col min="3370" max="3371" width="14" customWidth="1"/>
    <col min="3372" max="3373" width="15.28515625" customWidth="1"/>
    <col min="3375" max="3375" width="15.140625" customWidth="1"/>
    <col min="3376" max="3376" width="24.7109375" customWidth="1"/>
    <col min="3379" max="3379" width="18.7109375" customWidth="1"/>
    <col min="3598" max="3598" width="22.28515625" customWidth="1"/>
    <col min="3599" max="3599" width="13.28515625" bestFit="1" customWidth="1"/>
    <col min="3600" max="3600" width="7.7109375" customWidth="1"/>
    <col min="3601" max="3601" width="13.28515625" bestFit="1" customWidth="1"/>
    <col min="3602" max="3602" width="8.28515625" customWidth="1"/>
    <col min="3603" max="3603" width="11.5703125" bestFit="1" customWidth="1"/>
    <col min="3604" max="3604" width="8.28515625" customWidth="1"/>
    <col min="3605" max="3605" width="11.5703125" bestFit="1" customWidth="1"/>
    <col min="3606" max="3606" width="8.140625" customWidth="1"/>
    <col min="3607" max="3607" width="11.5703125" bestFit="1" customWidth="1"/>
    <col min="3608" max="3608" width="8.140625" customWidth="1"/>
    <col min="3609" max="3609" width="10.85546875" customWidth="1"/>
    <col min="3610" max="3610" width="8.140625" customWidth="1"/>
    <col min="3611" max="3611" width="10.42578125" customWidth="1"/>
    <col min="3612" max="3612" width="8.140625" customWidth="1"/>
    <col min="3613" max="3613" width="11.5703125" bestFit="1" customWidth="1"/>
    <col min="3614" max="3614" width="9" customWidth="1"/>
    <col min="3615" max="3615" width="9.85546875" customWidth="1"/>
    <col min="3616" max="3617" width="12.7109375" customWidth="1"/>
    <col min="3618" max="3619" width="12.42578125" customWidth="1"/>
    <col min="3622" max="3623" width="12.7109375" customWidth="1"/>
    <col min="3624" max="3625" width="14.28515625" customWidth="1"/>
    <col min="3626" max="3627" width="14" customWidth="1"/>
    <col min="3628" max="3629" width="15.28515625" customWidth="1"/>
    <col min="3631" max="3631" width="15.140625" customWidth="1"/>
    <col min="3632" max="3632" width="24.7109375" customWidth="1"/>
    <col min="3635" max="3635" width="18.7109375" customWidth="1"/>
    <col min="3854" max="3854" width="22.28515625" customWidth="1"/>
    <col min="3855" max="3855" width="13.28515625" bestFit="1" customWidth="1"/>
    <col min="3856" max="3856" width="7.7109375" customWidth="1"/>
    <col min="3857" max="3857" width="13.28515625" bestFit="1" customWidth="1"/>
    <col min="3858" max="3858" width="8.28515625" customWidth="1"/>
    <col min="3859" max="3859" width="11.5703125" bestFit="1" customWidth="1"/>
    <col min="3860" max="3860" width="8.28515625" customWidth="1"/>
    <col min="3861" max="3861" width="11.5703125" bestFit="1" customWidth="1"/>
    <col min="3862" max="3862" width="8.140625" customWidth="1"/>
    <col min="3863" max="3863" width="11.5703125" bestFit="1" customWidth="1"/>
    <col min="3864" max="3864" width="8.140625" customWidth="1"/>
    <col min="3865" max="3865" width="10.85546875" customWidth="1"/>
    <col min="3866" max="3866" width="8.140625" customWidth="1"/>
    <col min="3867" max="3867" width="10.42578125" customWidth="1"/>
    <col min="3868" max="3868" width="8.140625" customWidth="1"/>
    <col min="3869" max="3869" width="11.5703125" bestFit="1" customWidth="1"/>
    <col min="3870" max="3870" width="9" customWidth="1"/>
    <col min="3871" max="3871" width="9.85546875" customWidth="1"/>
    <col min="3872" max="3873" width="12.7109375" customWidth="1"/>
    <col min="3874" max="3875" width="12.42578125" customWidth="1"/>
    <col min="3878" max="3879" width="12.7109375" customWidth="1"/>
    <col min="3880" max="3881" width="14.28515625" customWidth="1"/>
    <col min="3882" max="3883" width="14" customWidth="1"/>
    <col min="3884" max="3885" width="15.28515625" customWidth="1"/>
    <col min="3887" max="3887" width="15.140625" customWidth="1"/>
    <col min="3888" max="3888" width="24.7109375" customWidth="1"/>
    <col min="3891" max="3891" width="18.7109375" customWidth="1"/>
    <col min="4110" max="4110" width="22.28515625" customWidth="1"/>
    <col min="4111" max="4111" width="13.28515625" bestFit="1" customWidth="1"/>
    <col min="4112" max="4112" width="7.7109375" customWidth="1"/>
    <col min="4113" max="4113" width="13.28515625" bestFit="1" customWidth="1"/>
    <col min="4114" max="4114" width="8.28515625" customWidth="1"/>
    <col min="4115" max="4115" width="11.5703125" bestFit="1" customWidth="1"/>
    <col min="4116" max="4116" width="8.28515625" customWidth="1"/>
    <col min="4117" max="4117" width="11.5703125" bestFit="1" customWidth="1"/>
    <col min="4118" max="4118" width="8.140625" customWidth="1"/>
    <col min="4119" max="4119" width="11.5703125" bestFit="1" customWidth="1"/>
    <col min="4120" max="4120" width="8.140625" customWidth="1"/>
    <col min="4121" max="4121" width="10.85546875" customWidth="1"/>
    <col min="4122" max="4122" width="8.140625" customWidth="1"/>
    <col min="4123" max="4123" width="10.42578125" customWidth="1"/>
    <col min="4124" max="4124" width="8.140625" customWidth="1"/>
    <col min="4125" max="4125" width="11.5703125" bestFit="1" customWidth="1"/>
    <col min="4126" max="4126" width="9" customWidth="1"/>
    <col min="4127" max="4127" width="9.85546875" customWidth="1"/>
    <col min="4128" max="4129" width="12.7109375" customWidth="1"/>
    <col min="4130" max="4131" width="12.42578125" customWidth="1"/>
    <col min="4134" max="4135" width="12.7109375" customWidth="1"/>
    <col min="4136" max="4137" width="14.28515625" customWidth="1"/>
    <col min="4138" max="4139" width="14" customWidth="1"/>
    <col min="4140" max="4141" width="15.28515625" customWidth="1"/>
    <col min="4143" max="4143" width="15.140625" customWidth="1"/>
    <col min="4144" max="4144" width="24.7109375" customWidth="1"/>
    <col min="4147" max="4147" width="18.7109375" customWidth="1"/>
    <col min="4366" max="4366" width="22.28515625" customWidth="1"/>
    <col min="4367" max="4367" width="13.28515625" bestFit="1" customWidth="1"/>
    <col min="4368" max="4368" width="7.7109375" customWidth="1"/>
    <col min="4369" max="4369" width="13.28515625" bestFit="1" customWidth="1"/>
    <col min="4370" max="4370" width="8.28515625" customWidth="1"/>
    <col min="4371" max="4371" width="11.5703125" bestFit="1" customWidth="1"/>
    <col min="4372" max="4372" width="8.28515625" customWidth="1"/>
    <col min="4373" max="4373" width="11.5703125" bestFit="1" customWidth="1"/>
    <col min="4374" max="4374" width="8.140625" customWidth="1"/>
    <col min="4375" max="4375" width="11.5703125" bestFit="1" customWidth="1"/>
    <col min="4376" max="4376" width="8.140625" customWidth="1"/>
    <col min="4377" max="4377" width="10.85546875" customWidth="1"/>
    <col min="4378" max="4378" width="8.140625" customWidth="1"/>
    <col min="4379" max="4379" width="10.42578125" customWidth="1"/>
    <col min="4380" max="4380" width="8.140625" customWidth="1"/>
    <col min="4381" max="4381" width="11.5703125" bestFit="1" customWidth="1"/>
    <col min="4382" max="4382" width="9" customWidth="1"/>
    <col min="4383" max="4383" width="9.85546875" customWidth="1"/>
    <col min="4384" max="4385" width="12.7109375" customWidth="1"/>
    <col min="4386" max="4387" width="12.42578125" customWidth="1"/>
    <col min="4390" max="4391" width="12.7109375" customWidth="1"/>
    <col min="4392" max="4393" width="14.28515625" customWidth="1"/>
    <col min="4394" max="4395" width="14" customWidth="1"/>
    <col min="4396" max="4397" width="15.28515625" customWidth="1"/>
    <col min="4399" max="4399" width="15.140625" customWidth="1"/>
    <col min="4400" max="4400" width="24.7109375" customWidth="1"/>
    <col min="4403" max="4403" width="18.7109375" customWidth="1"/>
    <col min="4622" max="4622" width="22.28515625" customWidth="1"/>
    <col min="4623" max="4623" width="13.28515625" bestFit="1" customWidth="1"/>
    <col min="4624" max="4624" width="7.7109375" customWidth="1"/>
    <col min="4625" max="4625" width="13.28515625" bestFit="1" customWidth="1"/>
    <col min="4626" max="4626" width="8.28515625" customWidth="1"/>
    <col min="4627" max="4627" width="11.5703125" bestFit="1" customWidth="1"/>
    <col min="4628" max="4628" width="8.28515625" customWidth="1"/>
    <col min="4629" max="4629" width="11.5703125" bestFit="1" customWidth="1"/>
    <col min="4630" max="4630" width="8.140625" customWidth="1"/>
    <col min="4631" max="4631" width="11.5703125" bestFit="1" customWidth="1"/>
    <col min="4632" max="4632" width="8.140625" customWidth="1"/>
    <col min="4633" max="4633" width="10.85546875" customWidth="1"/>
    <col min="4634" max="4634" width="8.140625" customWidth="1"/>
    <col min="4635" max="4635" width="10.42578125" customWidth="1"/>
    <col min="4636" max="4636" width="8.140625" customWidth="1"/>
    <col min="4637" max="4637" width="11.5703125" bestFit="1" customWidth="1"/>
    <col min="4638" max="4638" width="9" customWidth="1"/>
    <col min="4639" max="4639" width="9.85546875" customWidth="1"/>
    <col min="4640" max="4641" width="12.7109375" customWidth="1"/>
    <col min="4642" max="4643" width="12.42578125" customWidth="1"/>
    <col min="4646" max="4647" width="12.7109375" customWidth="1"/>
    <col min="4648" max="4649" width="14.28515625" customWidth="1"/>
    <col min="4650" max="4651" width="14" customWidth="1"/>
    <col min="4652" max="4653" width="15.28515625" customWidth="1"/>
    <col min="4655" max="4655" width="15.140625" customWidth="1"/>
    <col min="4656" max="4656" width="24.7109375" customWidth="1"/>
    <col min="4659" max="4659" width="18.7109375" customWidth="1"/>
    <col min="4878" max="4878" width="22.28515625" customWidth="1"/>
    <col min="4879" max="4879" width="13.28515625" bestFit="1" customWidth="1"/>
    <col min="4880" max="4880" width="7.7109375" customWidth="1"/>
    <col min="4881" max="4881" width="13.28515625" bestFit="1" customWidth="1"/>
    <col min="4882" max="4882" width="8.28515625" customWidth="1"/>
    <col min="4883" max="4883" width="11.5703125" bestFit="1" customWidth="1"/>
    <col min="4884" max="4884" width="8.28515625" customWidth="1"/>
    <col min="4885" max="4885" width="11.5703125" bestFit="1" customWidth="1"/>
    <col min="4886" max="4886" width="8.140625" customWidth="1"/>
    <col min="4887" max="4887" width="11.5703125" bestFit="1" customWidth="1"/>
    <col min="4888" max="4888" width="8.140625" customWidth="1"/>
    <col min="4889" max="4889" width="10.85546875" customWidth="1"/>
    <col min="4890" max="4890" width="8.140625" customWidth="1"/>
    <col min="4891" max="4891" width="10.42578125" customWidth="1"/>
    <col min="4892" max="4892" width="8.140625" customWidth="1"/>
    <col min="4893" max="4893" width="11.5703125" bestFit="1" customWidth="1"/>
    <col min="4894" max="4894" width="9" customWidth="1"/>
    <col min="4895" max="4895" width="9.85546875" customWidth="1"/>
    <col min="4896" max="4897" width="12.7109375" customWidth="1"/>
    <col min="4898" max="4899" width="12.42578125" customWidth="1"/>
    <col min="4902" max="4903" width="12.7109375" customWidth="1"/>
    <col min="4904" max="4905" width="14.28515625" customWidth="1"/>
    <col min="4906" max="4907" width="14" customWidth="1"/>
    <col min="4908" max="4909" width="15.28515625" customWidth="1"/>
    <col min="4911" max="4911" width="15.140625" customWidth="1"/>
    <col min="4912" max="4912" width="24.7109375" customWidth="1"/>
    <col min="4915" max="4915" width="18.7109375" customWidth="1"/>
    <col min="5134" max="5134" width="22.28515625" customWidth="1"/>
    <col min="5135" max="5135" width="13.28515625" bestFit="1" customWidth="1"/>
    <col min="5136" max="5136" width="7.7109375" customWidth="1"/>
    <col min="5137" max="5137" width="13.28515625" bestFit="1" customWidth="1"/>
    <col min="5138" max="5138" width="8.28515625" customWidth="1"/>
    <col min="5139" max="5139" width="11.5703125" bestFit="1" customWidth="1"/>
    <col min="5140" max="5140" width="8.28515625" customWidth="1"/>
    <col min="5141" max="5141" width="11.5703125" bestFit="1" customWidth="1"/>
    <col min="5142" max="5142" width="8.140625" customWidth="1"/>
    <col min="5143" max="5143" width="11.5703125" bestFit="1" customWidth="1"/>
    <col min="5144" max="5144" width="8.140625" customWidth="1"/>
    <col min="5145" max="5145" width="10.85546875" customWidth="1"/>
    <col min="5146" max="5146" width="8.140625" customWidth="1"/>
    <col min="5147" max="5147" width="10.42578125" customWidth="1"/>
    <col min="5148" max="5148" width="8.140625" customWidth="1"/>
    <col min="5149" max="5149" width="11.5703125" bestFit="1" customWidth="1"/>
    <col min="5150" max="5150" width="9" customWidth="1"/>
    <col min="5151" max="5151" width="9.85546875" customWidth="1"/>
    <col min="5152" max="5153" width="12.7109375" customWidth="1"/>
    <col min="5154" max="5155" width="12.42578125" customWidth="1"/>
    <col min="5158" max="5159" width="12.7109375" customWidth="1"/>
    <col min="5160" max="5161" width="14.28515625" customWidth="1"/>
    <col min="5162" max="5163" width="14" customWidth="1"/>
    <col min="5164" max="5165" width="15.28515625" customWidth="1"/>
    <col min="5167" max="5167" width="15.140625" customWidth="1"/>
    <col min="5168" max="5168" width="24.7109375" customWidth="1"/>
    <col min="5171" max="5171" width="18.7109375" customWidth="1"/>
    <col min="5390" max="5390" width="22.28515625" customWidth="1"/>
    <col min="5391" max="5391" width="13.28515625" bestFit="1" customWidth="1"/>
    <col min="5392" max="5392" width="7.7109375" customWidth="1"/>
    <col min="5393" max="5393" width="13.28515625" bestFit="1" customWidth="1"/>
    <col min="5394" max="5394" width="8.28515625" customWidth="1"/>
    <col min="5395" max="5395" width="11.5703125" bestFit="1" customWidth="1"/>
    <col min="5396" max="5396" width="8.28515625" customWidth="1"/>
    <col min="5397" max="5397" width="11.5703125" bestFit="1" customWidth="1"/>
    <col min="5398" max="5398" width="8.140625" customWidth="1"/>
    <col min="5399" max="5399" width="11.5703125" bestFit="1" customWidth="1"/>
    <col min="5400" max="5400" width="8.140625" customWidth="1"/>
    <col min="5401" max="5401" width="10.85546875" customWidth="1"/>
    <col min="5402" max="5402" width="8.140625" customWidth="1"/>
    <col min="5403" max="5403" width="10.42578125" customWidth="1"/>
    <col min="5404" max="5404" width="8.140625" customWidth="1"/>
    <col min="5405" max="5405" width="11.5703125" bestFit="1" customWidth="1"/>
    <col min="5406" max="5406" width="9" customWidth="1"/>
    <col min="5407" max="5407" width="9.85546875" customWidth="1"/>
    <col min="5408" max="5409" width="12.7109375" customWidth="1"/>
    <col min="5410" max="5411" width="12.42578125" customWidth="1"/>
    <col min="5414" max="5415" width="12.7109375" customWidth="1"/>
    <col min="5416" max="5417" width="14.28515625" customWidth="1"/>
    <col min="5418" max="5419" width="14" customWidth="1"/>
    <col min="5420" max="5421" width="15.28515625" customWidth="1"/>
    <col min="5423" max="5423" width="15.140625" customWidth="1"/>
    <col min="5424" max="5424" width="24.7109375" customWidth="1"/>
    <col min="5427" max="5427" width="18.7109375" customWidth="1"/>
    <col min="5646" max="5646" width="22.28515625" customWidth="1"/>
    <col min="5647" max="5647" width="13.28515625" bestFit="1" customWidth="1"/>
    <col min="5648" max="5648" width="7.7109375" customWidth="1"/>
    <col min="5649" max="5649" width="13.28515625" bestFit="1" customWidth="1"/>
    <col min="5650" max="5650" width="8.28515625" customWidth="1"/>
    <col min="5651" max="5651" width="11.5703125" bestFit="1" customWidth="1"/>
    <col min="5652" max="5652" width="8.28515625" customWidth="1"/>
    <col min="5653" max="5653" width="11.5703125" bestFit="1" customWidth="1"/>
    <col min="5654" max="5654" width="8.140625" customWidth="1"/>
    <col min="5655" max="5655" width="11.5703125" bestFit="1" customWidth="1"/>
    <col min="5656" max="5656" width="8.140625" customWidth="1"/>
    <col min="5657" max="5657" width="10.85546875" customWidth="1"/>
    <col min="5658" max="5658" width="8.140625" customWidth="1"/>
    <col min="5659" max="5659" width="10.42578125" customWidth="1"/>
    <col min="5660" max="5660" width="8.140625" customWidth="1"/>
    <col min="5661" max="5661" width="11.5703125" bestFit="1" customWidth="1"/>
    <col min="5662" max="5662" width="9" customWidth="1"/>
    <col min="5663" max="5663" width="9.85546875" customWidth="1"/>
    <col min="5664" max="5665" width="12.7109375" customWidth="1"/>
    <col min="5666" max="5667" width="12.42578125" customWidth="1"/>
    <col min="5670" max="5671" width="12.7109375" customWidth="1"/>
    <col min="5672" max="5673" width="14.28515625" customWidth="1"/>
    <col min="5674" max="5675" width="14" customWidth="1"/>
    <col min="5676" max="5677" width="15.28515625" customWidth="1"/>
    <col min="5679" max="5679" width="15.140625" customWidth="1"/>
    <col min="5680" max="5680" width="24.7109375" customWidth="1"/>
    <col min="5683" max="5683" width="18.7109375" customWidth="1"/>
    <col min="5902" max="5902" width="22.28515625" customWidth="1"/>
    <col min="5903" max="5903" width="13.28515625" bestFit="1" customWidth="1"/>
    <col min="5904" max="5904" width="7.7109375" customWidth="1"/>
    <col min="5905" max="5905" width="13.28515625" bestFit="1" customWidth="1"/>
    <col min="5906" max="5906" width="8.28515625" customWidth="1"/>
    <col min="5907" max="5907" width="11.5703125" bestFit="1" customWidth="1"/>
    <col min="5908" max="5908" width="8.28515625" customWidth="1"/>
    <col min="5909" max="5909" width="11.5703125" bestFit="1" customWidth="1"/>
    <col min="5910" max="5910" width="8.140625" customWidth="1"/>
    <col min="5911" max="5911" width="11.5703125" bestFit="1" customWidth="1"/>
    <col min="5912" max="5912" width="8.140625" customWidth="1"/>
    <col min="5913" max="5913" width="10.85546875" customWidth="1"/>
    <col min="5914" max="5914" width="8.140625" customWidth="1"/>
    <col min="5915" max="5915" width="10.42578125" customWidth="1"/>
    <col min="5916" max="5916" width="8.140625" customWidth="1"/>
    <col min="5917" max="5917" width="11.5703125" bestFit="1" customWidth="1"/>
    <col min="5918" max="5918" width="9" customWidth="1"/>
    <col min="5919" max="5919" width="9.85546875" customWidth="1"/>
    <col min="5920" max="5921" width="12.7109375" customWidth="1"/>
    <col min="5922" max="5923" width="12.42578125" customWidth="1"/>
    <col min="5926" max="5927" width="12.7109375" customWidth="1"/>
    <col min="5928" max="5929" width="14.28515625" customWidth="1"/>
    <col min="5930" max="5931" width="14" customWidth="1"/>
    <col min="5932" max="5933" width="15.28515625" customWidth="1"/>
    <col min="5935" max="5935" width="15.140625" customWidth="1"/>
    <col min="5936" max="5936" width="24.7109375" customWidth="1"/>
    <col min="5939" max="5939" width="18.7109375" customWidth="1"/>
    <col min="6158" max="6158" width="22.28515625" customWidth="1"/>
    <col min="6159" max="6159" width="13.28515625" bestFit="1" customWidth="1"/>
    <col min="6160" max="6160" width="7.7109375" customWidth="1"/>
    <col min="6161" max="6161" width="13.28515625" bestFit="1" customWidth="1"/>
    <col min="6162" max="6162" width="8.28515625" customWidth="1"/>
    <col min="6163" max="6163" width="11.5703125" bestFit="1" customWidth="1"/>
    <col min="6164" max="6164" width="8.28515625" customWidth="1"/>
    <col min="6165" max="6165" width="11.5703125" bestFit="1" customWidth="1"/>
    <col min="6166" max="6166" width="8.140625" customWidth="1"/>
    <col min="6167" max="6167" width="11.5703125" bestFit="1" customWidth="1"/>
    <col min="6168" max="6168" width="8.140625" customWidth="1"/>
    <col min="6169" max="6169" width="10.85546875" customWidth="1"/>
    <col min="6170" max="6170" width="8.140625" customWidth="1"/>
    <col min="6171" max="6171" width="10.42578125" customWidth="1"/>
    <col min="6172" max="6172" width="8.140625" customWidth="1"/>
    <col min="6173" max="6173" width="11.5703125" bestFit="1" customWidth="1"/>
    <col min="6174" max="6174" width="9" customWidth="1"/>
    <col min="6175" max="6175" width="9.85546875" customWidth="1"/>
    <col min="6176" max="6177" width="12.7109375" customWidth="1"/>
    <col min="6178" max="6179" width="12.42578125" customWidth="1"/>
    <col min="6182" max="6183" width="12.7109375" customWidth="1"/>
    <col min="6184" max="6185" width="14.28515625" customWidth="1"/>
    <col min="6186" max="6187" width="14" customWidth="1"/>
    <col min="6188" max="6189" width="15.28515625" customWidth="1"/>
    <col min="6191" max="6191" width="15.140625" customWidth="1"/>
    <col min="6192" max="6192" width="24.7109375" customWidth="1"/>
    <col min="6195" max="6195" width="18.7109375" customWidth="1"/>
    <col min="6414" max="6414" width="22.28515625" customWidth="1"/>
    <col min="6415" max="6415" width="13.28515625" bestFit="1" customWidth="1"/>
    <col min="6416" max="6416" width="7.7109375" customWidth="1"/>
    <col min="6417" max="6417" width="13.28515625" bestFit="1" customWidth="1"/>
    <col min="6418" max="6418" width="8.28515625" customWidth="1"/>
    <col min="6419" max="6419" width="11.5703125" bestFit="1" customWidth="1"/>
    <col min="6420" max="6420" width="8.28515625" customWidth="1"/>
    <col min="6421" max="6421" width="11.5703125" bestFit="1" customWidth="1"/>
    <col min="6422" max="6422" width="8.140625" customWidth="1"/>
    <col min="6423" max="6423" width="11.5703125" bestFit="1" customWidth="1"/>
    <col min="6424" max="6424" width="8.140625" customWidth="1"/>
    <col min="6425" max="6425" width="10.85546875" customWidth="1"/>
    <col min="6426" max="6426" width="8.140625" customWidth="1"/>
    <col min="6427" max="6427" width="10.42578125" customWidth="1"/>
    <col min="6428" max="6428" width="8.140625" customWidth="1"/>
    <col min="6429" max="6429" width="11.5703125" bestFit="1" customWidth="1"/>
    <col min="6430" max="6430" width="9" customWidth="1"/>
    <col min="6431" max="6431" width="9.85546875" customWidth="1"/>
    <col min="6432" max="6433" width="12.7109375" customWidth="1"/>
    <col min="6434" max="6435" width="12.42578125" customWidth="1"/>
    <col min="6438" max="6439" width="12.7109375" customWidth="1"/>
    <col min="6440" max="6441" width="14.28515625" customWidth="1"/>
    <col min="6442" max="6443" width="14" customWidth="1"/>
    <col min="6444" max="6445" width="15.28515625" customWidth="1"/>
    <col min="6447" max="6447" width="15.140625" customWidth="1"/>
    <col min="6448" max="6448" width="24.7109375" customWidth="1"/>
    <col min="6451" max="6451" width="18.7109375" customWidth="1"/>
    <col min="6670" max="6670" width="22.28515625" customWidth="1"/>
    <col min="6671" max="6671" width="13.28515625" bestFit="1" customWidth="1"/>
    <col min="6672" max="6672" width="7.7109375" customWidth="1"/>
    <col min="6673" max="6673" width="13.28515625" bestFit="1" customWidth="1"/>
    <col min="6674" max="6674" width="8.28515625" customWidth="1"/>
    <col min="6675" max="6675" width="11.5703125" bestFit="1" customWidth="1"/>
    <col min="6676" max="6676" width="8.28515625" customWidth="1"/>
    <col min="6677" max="6677" width="11.5703125" bestFit="1" customWidth="1"/>
    <col min="6678" max="6678" width="8.140625" customWidth="1"/>
    <col min="6679" max="6679" width="11.5703125" bestFit="1" customWidth="1"/>
    <col min="6680" max="6680" width="8.140625" customWidth="1"/>
    <col min="6681" max="6681" width="10.85546875" customWidth="1"/>
    <col min="6682" max="6682" width="8.140625" customWidth="1"/>
    <col min="6683" max="6683" width="10.42578125" customWidth="1"/>
    <col min="6684" max="6684" width="8.140625" customWidth="1"/>
    <col min="6685" max="6685" width="11.5703125" bestFit="1" customWidth="1"/>
    <col min="6686" max="6686" width="9" customWidth="1"/>
    <col min="6687" max="6687" width="9.85546875" customWidth="1"/>
    <col min="6688" max="6689" width="12.7109375" customWidth="1"/>
    <col min="6690" max="6691" width="12.42578125" customWidth="1"/>
    <col min="6694" max="6695" width="12.7109375" customWidth="1"/>
    <col min="6696" max="6697" width="14.28515625" customWidth="1"/>
    <col min="6698" max="6699" width="14" customWidth="1"/>
    <col min="6700" max="6701" width="15.28515625" customWidth="1"/>
    <col min="6703" max="6703" width="15.140625" customWidth="1"/>
    <col min="6704" max="6704" width="24.7109375" customWidth="1"/>
    <col min="6707" max="6707" width="18.7109375" customWidth="1"/>
    <col min="6926" max="6926" width="22.28515625" customWidth="1"/>
    <col min="6927" max="6927" width="13.28515625" bestFit="1" customWidth="1"/>
    <col min="6928" max="6928" width="7.7109375" customWidth="1"/>
    <col min="6929" max="6929" width="13.28515625" bestFit="1" customWidth="1"/>
    <col min="6930" max="6930" width="8.28515625" customWidth="1"/>
    <col min="6931" max="6931" width="11.5703125" bestFit="1" customWidth="1"/>
    <col min="6932" max="6932" width="8.28515625" customWidth="1"/>
    <col min="6933" max="6933" width="11.5703125" bestFit="1" customWidth="1"/>
    <col min="6934" max="6934" width="8.140625" customWidth="1"/>
    <col min="6935" max="6935" width="11.5703125" bestFit="1" customWidth="1"/>
    <col min="6936" max="6936" width="8.140625" customWidth="1"/>
    <col min="6937" max="6937" width="10.85546875" customWidth="1"/>
    <col min="6938" max="6938" width="8.140625" customWidth="1"/>
    <col min="6939" max="6939" width="10.42578125" customWidth="1"/>
    <col min="6940" max="6940" width="8.140625" customWidth="1"/>
    <col min="6941" max="6941" width="11.5703125" bestFit="1" customWidth="1"/>
    <col min="6942" max="6942" width="9" customWidth="1"/>
    <col min="6943" max="6943" width="9.85546875" customWidth="1"/>
    <col min="6944" max="6945" width="12.7109375" customWidth="1"/>
    <col min="6946" max="6947" width="12.42578125" customWidth="1"/>
    <col min="6950" max="6951" width="12.7109375" customWidth="1"/>
    <col min="6952" max="6953" width="14.28515625" customWidth="1"/>
    <col min="6954" max="6955" width="14" customWidth="1"/>
    <col min="6956" max="6957" width="15.28515625" customWidth="1"/>
    <col min="6959" max="6959" width="15.140625" customWidth="1"/>
    <col min="6960" max="6960" width="24.7109375" customWidth="1"/>
    <col min="6963" max="6963" width="18.7109375" customWidth="1"/>
    <col min="7182" max="7182" width="22.28515625" customWidth="1"/>
    <col min="7183" max="7183" width="13.28515625" bestFit="1" customWidth="1"/>
    <col min="7184" max="7184" width="7.7109375" customWidth="1"/>
    <col min="7185" max="7185" width="13.28515625" bestFit="1" customWidth="1"/>
    <col min="7186" max="7186" width="8.28515625" customWidth="1"/>
    <col min="7187" max="7187" width="11.5703125" bestFit="1" customWidth="1"/>
    <col min="7188" max="7188" width="8.28515625" customWidth="1"/>
    <col min="7189" max="7189" width="11.5703125" bestFit="1" customWidth="1"/>
    <col min="7190" max="7190" width="8.140625" customWidth="1"/>
    <col min="7191" max="7191" width="11.5703125" bestFit="1" customWidth="1"/>
    <col min="7192" max="7192" width="8.140625" customWidth="1"/>
    <col min="7193" max="7193" width="10.85546875" customWidth="1"/>
    <col min="7194" max="7194" width="8.140625" customWidth="1"/>
    <col min="7195" max="7195" width="10.42578125" customWidth="1"/>
    <col min="7196" max="7196" width="8.140625" customWidth="1"/>
    <col min="7197" max="7197" width="11.5703125" bestFit="1" customWidth="1"/>
    <col min="7198" max="7198" width="9" customWidth="1"/>
    <col min="7199" max="7199" width="9.85546875" customWidth="1"/>
    <col min="7200" max="7201" width="12.7109375" customWidth="1"/>
    <col min="7202" max="7203" width="12.42578125" customWidth="1"/>
    <col min="7206" max="7207" width="12.7109375" customWidth="1"/>
    <col min="7208" max="7209" width="14.28515625" customWidth="1"/>
    <col min="7210" max="7211" width="14" customWidth="1"/>
    <col min="7212" max="7213" width="15.28515625" customWidth="1"/>
    <col min="7215" max="7215" width="15.140625" customWidth="1"/>
    <col min="7216" max="7216" width="24.7109375" customWidth="1"/>
    <col min="7219" max="7219" width="18.7109375" customWidth="1"/>
    <col min="7438" max="7438" width="22.28515625" customWidth="1"/>
    <col min="7439" max="7439" width="13.28515625" bestFit="1" customWidth="1"/>
    <col min="7440" max="7440" width="7.7109375" customWidth="1"/>
    <col min="7441" max="7441" width="13.28515625" bestFit="1" customWidth="1"/>
    <col min="7442" max="7442" width="8.28515625" customWidth="1"/>
    <col min="7443" max="7443" width="11.5703125" bestFit="1" customWidth="1"/>
    <col min="7444" max="7444" width="8.28515625" customWidth="1"/>
    <col min="7445" max="7445" width="11.5703125" bestFit="1" customWidth="1"/>
    <col min="7446" max="7446" width="8.140625" customWidth="1"/>
    <col min="7447" max="7447" width="11.5703125" bestFit="1" customWidth="1"/>
    <col min="7448" max="7448" width="8.140625" customWidth="1"/>
    <col min="7449" max="7449" width="10.85546875" customWidth="1"/>
    <col min="7450" max="7450" width="8.140625" customWidth="1"/>
    <col min="7451" max="7451" width="10.42578125" customWidth="1"/>
    <col min="7452" max="7452" width="8.140625" customWidth="1"/>
    <col min="7453" max="7453" width="11.5703125" bestFit="1" customWidth="1"/>
    <col min="7454" max="7454" width="9" customWidth="1"/>
    <col min="7455" max="7455" width="9.85546875" customWidth="1"/>
    <col min="7456" max="7457" width="12.7109375" customWidth="1"/>
    <col min="7458" max="7459" width="12.42578125" customWidth="1"/>
    <col min="7462" max="7463" width="12.7109375" customWidth="1"/>
    <col min="7464" max="7465" width="14.28515625" customWidth="1"/>
    <col min="7466" max="7467" width="14" customWidth="1"/>
    <col min="7468" max="7469" width="15.28515625" customWidth="1"/>
    <col min="7471" max="7471" width="15.140625" customWidth="1"/>
    <col min="7472" max="7472" width="24.7109375" customWidth="1"/>
    <col min="7475" max="7475" width="18.7109375" customWidth="1"/>
    <col min="7694" max="7694" width="22.28515625" customWidth="1"/>
    <col min="7695" max="7695" width="13.28515625" bestFit="1" customWidth="1"/>
    <col min="7696" max="7696" width="7.7109375" customWidth="1"/>
    <col min="7697" max="7697" width="13.28515625" bestFit="1" customWidth="1"/>
    <col min="7698" max="7698" width="8.28515625" customWidth="1"/>
    <col min="7699" max="7699" width="11.5703125" bestFit="1" customWidth="1"/>
    <col min="7700" max="7700" width="8.28515625" customWidth="1"/>
    <col min="7701" max="7701" width="11.5703125" bestFit="1" customWidth="1"/>
    <col min="7702" max="7702" width="8.140625" customWidth="1"/>
    <col min="7703" max="7703" width="11.5703125" bestFit="1" customWidth="1"/>
    <col min="7704" max="7704" width="8.140625" customWidth="1"/>
    <col min="7705" max="7705" width="10.85546875" customWidth="1"/>
    <col min="7706" max="7706" width="8.140625" customWidth="1"/>
    <col min="7707" max="7707" width="10.42578125" customWidth="1"/>
    <col min="7708" max="7708" width="8.140625" customWidth="1"/>
    <col min="7709" max="7709" width="11.5703125" bestFit="1" customWidth="1"/>
    <col min="7710" max="7710" width="9" customWidth="1"/>
    <col min="7711" max="7711" width="9.85546875" customWidth="1"/>
    <col min="7712" max="7713" width="12.7109375" customWidth="1"/>
    <col min="7714" max="7715" width="12.42578125" customWidth="1"/>
    <col min="7718" max="7719" width="12.7109375" customWidth="1"/>
    <col min="7720" max="7721" width="14.28515625" customWidth="1"/>
    <col min="7722" max="7723" width="14" customWidth="1"/>
    <col min="7724" max="7725" width="15.28515625" customWidth="1"/>
    <col min="7727" max="7727" width="15.140625" customWidth="1"/>
    <col min="7728" max="7728" width="24.7109375" customWidth="1"/>
    <col min="7731" max="7731" width="18.7109375" customWidth="1"/>
    <col min="7950" max="7950" width="22.28515625" customWidth="1"/>
    <col min="7951" max="7951" width="13.28515625" bestFit="1" customWidth="1"/>
    <col min="7952" max="7952" width="7.7109375" customWidth="1"/>
    <col min="7953" max="7953" width="13.28515625" bestFit="1" customWidth="1"/>
    <col min="7954" max="7954" width="8.28515625" customWidth="1"/>
    <col min="7955" max="7955" width="11.5703125" bestFit="1" customWidth="1"/>
    <col min="7956" max="7956" width="8.28515625" customWidth="1"/>
    <col min="7957" max="7957" width="11.5703125" bestFit="1" customWidth="1"/>
    <col min="7958" max="7958" width="8.140625" customWidth="1"/>
    <col min="7959" max="7959" width="11.5703125" bestFit="1" customWidth="1"/>
    <col min="7960" max="7960" width="8.140625" customWidth="1"/>
    <col min="7961" max="7961" width="10.85546875" customWidth="1"/>
    <col min="7962" max="7962" width="8.140625" customWidth="1"/>
    <col min="7963" max="7963" width="10.42578125" customWidth="1"/>
    <col min="7964" max="7964" width="8.140625" customWidth="1"/>
    <col min="7965" max="7965" width="11.5703125" bestFit="1" customWidth="1"/>
    <col min="7966" max="7966" width="9" customWidth="1"/>
    <col min="7967" max="7967" width="9.85546875" customWidth="1"/>
    <col min="7968" max="7969" width="12.7109375" customWidth="1"/>
    <col min="7970" max="7971" width="12.42578125" customWidth="1"/>
    <col min="7974" max="7975" width="12.7109375" customWidth="1"/>
    <col min="7976" max="7977" width="14.28515625" customWidth="1"/>
    <col min="7978" max="7979" width="14" customWidth="1"/>
    <col min="7980" max="7981" width="15.28515625" customWidth="1"/>
    <col min="7983" max="7983" width="15.140625" customWidth="1"/>
    <col min="7984" max="7984" width="24.7109375" customWidth="1"/>
    <col min="7987" max="7987" width="18.7109375" customWidth="1"/>
    <col min="8206" max="8206" width="22.28515625" customWidth="1"/>
    <col min="8207" max="8207" width="13.28515625" bestFit="1" customWidth="1"/>
    <col min="8208" max="8208" width="7.7109375" customWidth="1"/>
    <col min="8209" max="8209" width="13.28515625" bestFit="1" customWidth="1"/>
    <col min="8210" max="8210" width="8.28515625" customWidth="1"/>
    <col min="8211" max="8211" width="11.5703125" bestFit="1" customWidth="1"/>
    <col min="8212" max="8212" width="8.28515625" customWidth="1"/>
    <col min="8213" max="8213" width="11.5703125" bestFit="1" customWidth="1"/>
    <col min="8214" max="8214" width="8.140625" customWidth="1"/>
    <col min="8215" max="8215" width="11.5703125" bestFit="1" customWidth="1"/>
    <col min="8216" max="8216" width="8.140625" customWidth="1"/>
    <col min="8217" max="8217" width="10.85546875" customWidth="1"/>
    <col min="8218" max="8218" width="8.140625" customWidth="1"/>
    <col min="8219" max="8219" width="10.42578125" customWidth="1"/>
    <col min="8220" max="8220" width="8.140625" customWidth="1"/>
    <col min="8221" max="8221" width="11.5703125" bestFit="1" customWidth="1"/>
    <col min="8222" max="8222" width="9" customWidth="1"/>
    <col min="8223" max="8223" width="9.85546875" customWidth="1"/>
    <col min="8224" max="8225" width="12.7109375" customWidth="1"/>
    <col min="8226" max="8227" width="12.42578125" customWidth="1"/>
    <col min="8230" max="8231" width="12.7109375" customWidth="1"/>
    <col min="8232" max="8233" width="14.28515625" customWidth="1"/>
    <col min="8234" max="8235" width="14" customWidth="1"/>
    <col min="8236" max="8237" width="15.28515625" customWidth="1"/>
    <col min="8239" max="8239" width="15.140625" customWidth="1"/>
    <col min="8240" max="8240" width="24.7109375" customWidth="1"/>
    <col min="8243" max="8243" width="18.7109375" customWidth="1"/>
    <col min="8462" max="8462" width="22.28515625" customWidth="1"/>
    <col min="8463" max="8463" width="13.28515625" bestFit="1" customWidth="1"/>
    <col min="8464" max="8464" width="7.7109375" customWidth="1"/>
    <col min="8465" max="8465" width="13.28515625" bestFit="1" customWidth="1"/>
    <col min="8466" max="8466" width="8.28515625" customWidth="1"/>
    <col min="8467" max="8467" width="11.5703125" bestFit="1" customWidth="1"/>
    <col min="8468" max="8468" width="8.28515625" customWidth="1"/>
    <col min="8469" max="8469" width="11.5703125" bestFit="1" customWidth="1"/>
    <col min="8470" max="8470" width="8.140625" customWidth="1"/>
    <col min="8471" max="8471" width="11.5703125" bestFit="1" customWidth="1"/>
    <col min="8472" max="8472" width="8.140625" customWidth="1"/>
    <col min="8473" max="8473" width="10.85546875" customWidth="1"/>
    <col min="8474" max="8474" width="8.140625" customWidth="1"/>
    <col min="8475" max="8475" width="10.42578125" customWidth="1"/>
    <col min="8476" max="8476" width="8.140625" customWidth="1"/>
    <col min="8477" max="8477" width="11.5703125" bestFit="1" customWidth="1"/>
    <col min="8478" max="8478" width="9" customWidth="1"/>
    <col min="8479" max="8479" width="9.85546875" customWidth="1"/>
    <col min="8480" max="8481" width="12.7109375" customWidth="1"/>
    <col min="8482" max="8483" width="12.42578125" customWidth="1"/>
    <col min="8486" max="8487" width="12.7109375" customWidth="1"/>
    <col min="8488" max="8489" width="14.28515625" customWidth="1"/>
    <col min="8490" max="8491" width="14" customWidth="1"/>
    <col min="8492" max="8493" width="15.28515625" customWidth="1"/>
    <col min="8495" max="8495" width="15.140625" customWidth="1"/>
    <col min="8496" max="8496" width="24.7109375" customWidth="1"/>
    <col min="8499" max="8499" width="18.7109375" customWidth="1"/>
    <col min="8718" max="8718" width="22.28515625" customWidth="1"/>
    <col min="8719" max="8719" width="13.28515625" bestFit="1" customWidth="1"/>
    <col min="8720" max="8720" width="7.7109375" customWidth="1"/>
    <col min="8721" max="8721" width="13.28515625" bestFit="1" customWidth="1"/>
    <col min="8722" max="8722" width="8.28515625" customWidth="1"/>
    <col min="8723" max="8723" width="11.5703125" bestFit="1" customWidth="1"/>
    <col min="8724" max="8724" width="8.28515625" customWidth="1"/>
    <col min="8725" max="8725" width="11.5703125" bestFit="1" customWidth="1"/>
    <col min="8726" max="8726" width="8.140625" customWidth="1"/>
    <col min="8727" max="8727" width="11.5703125" bestFit="1" customWidth="1"/>
    <col min="8728" max="8728" width="8.140625" customWidth="1"/>
    <col min="8729" max="8729" width="10.85546875" customWidth="1"/>
    <col min="8730" max="8730" width="8.140625" customWidth="1"/>
    <col min="8731" max="8731" width="10.42578125" customWidth="1"/>
    <col min="8732" max="8732" width="8.140625" customWidth="1"/>
    <col min="8733" max="8733" width="11.5703125" bestFit="1" customWidth="1"/>
    <col min="8734" max="8734" width="9" customWidth="1"/>
    <col min="8735" max="8735" width="9.85546875" customWidth="1"/>
    <col min="8736" max="8737" width="12.7109375" customWidth="1"/>
    <col min="8738" max="8739" width="12.42578125" customWidth="1"/>
    <col min="8742" max="8743" width="12.7109375" customWidth="1"/>
    <col min="8744" max="8745" width="14.28515625" customWidth="1"/>
    <col min="8746" max="8747" width="14" customWidth="1"/>
    <col min="8748" max="8749" width="15.28515625" customWidth="1"/>
    <col min="8751" max="8751" width="15.140625" customWidth="1"/>
    <col min="8752" max="8752" width="24.7109375" customWidth="1"/>
    <col min="8755" max="8755" width="18.7109375" customWidth="1"/>
    <col min="8974" max="8974" width="22.28515625" customWidth="1"/>
    <col min="8975" max="8975" width="13.28515625" bestFit="1" customWidth="1"/>
    <col min="8976" max="8976" width="7.7109375" customWidth="1"/>
    <col min="8977" max="8977" width="13.28515625" bestFit="1" customWidth="1"/>
    <col min="8978" max="8978" width="8.28515625" customWidth="1"/>
    <col min="8979" max="8979" width="11.5703125" bestFit="1" customWidth="1"/>
    <col min="8980" max="8980" width="8.28515625" customWidth="1"/>
    <col min="8981" max="8981" width="11.5703125" bestFit="1" customWidth="1"/>
    <col min="8982" max="8982" width="8.140625" customWidth="1"/>
    <col min="8983" max="8983" width="11.5703125" bestFit="1" customWidth="1"/>
    <col min="8984" max="8984" width="8.140625" customWidth="1"/>
    <col min="8985" max="8985" width="10.85546875" customWidth="1"/>
    <col min="8986" max="8986" width="8.140625" customWidth="1"/>
    <col min="8987" max="8987" width="10.42578125" customWidth="1"/>
    <col min="8988" max="8988" width="8.140625" customWidth="1"/>
    <col min="8989" max="8989" width="11.5703125" bestFit="1" customWidth="1"/>
    <col min="8990" max="8990" width="9" customWidth="1"/>
    <col min="8991" max="8991" width="9.85546875" customWidth="1"/>
    <col min="8992" max="8993" width="12.7109375" customWidth="1"/>
    <col min="8994" max="8995" width="12.42578125" customWidth="1"/>
    <col min="8998" max="8999" width="12.7109375" customWidth="1"/>
    <col min="9000" max="9001" width="14.28515625" customWidth="1"/>
    <col min="9002" max="9003" width="14" customWidth="1"/>
    <col min="9004" max="9005" width="15.28515625" customWidth="1"/>
    <col min="9007" max="9007" width="15.140625" customWidth="1"/>
    <col min="9008" max="9008" width="24.7109375" customWidth="1"/>
    <col min="9011" max="9011" width="18.7109375" customWidth="1"/>
    <col min="9230" max="9230" width="22.28515625" customWidth="1"/>
    <col min="9231" max="9231" width="13.28515625" bestFit="1" customWidth="1"/>
    <col min="9232" max="9232" width="7.7109375" customWidth="1"/>
    <col min="9233" max="9233" width="13.28515625" bestFit="1" customWidth="1"/>
    <col min="9234" max="9234" width="8.28515625" customWidth="1"/>
    <col min="9235" max="9235" width="11.5703125" bestFit="1" customWidth="1"/>
    <col min="9236" max="9236" width="8.28515625" customWidth="1"/>
    <col min="9237" max="9237" width="11.5703125" bestFit="1" customWidth="1"/>
    <col min="9238" max="9238" width="8.140625" customWidth="1"/>
    <col min="9239" max="9239" width="11.5703125" bestFit="1" customWidth="1"/>
    <col min="9240" max="9240" width="8.140625" customWidth="1"/>
    <col min="9241" max="9241" width="10.85546875" customWidth="1"/>
    <col min="9242" max="9242" width="8.140625" customWidth="1"/>
    <col min="9243" max="9243" width="10.42578125" customWidth="1"/>
    <col min="9244" max="9244" width="8.140625" customWidth="1"/>
    <col min="9245" max="9245" width="11.5703125" bestFit="1" customWidth="1"/>
    <col min="9246" max="9246" width="9" customWidth="1"/>
    <col min="9247" max="9247" width="9.85546875" customWidth="1"/>
    <col min="9248" max="9249" width="12.7109375" customWidth="1"/>
    <col min="9250" max="9251" width="12.42578125" customWidth="1"/>
    <col min="9254" max="9255" width="12.7109375" customWidth="1"/>
    <col min="9256" max="9257" width="14.28515625" customWidth="1"/>
    <col min="9258" max="9259" width="14" customWidth="1"/>
    <col min="9260" max="9261" width="15.28515625" customWidth="1"/>
    <col min="9263" max="9263" width="15.140625" customWidth="1"/>
    <col min="9264" max="9264" width="24.7109375" customWidth="1"/>
    <col min="9267" max="9267" width="18.7109375" customWidth="1"/>
    <col min="9486" max="9486" width="22.28515625" customWidth="1"/>
    <col min="9487" max="9487" width="13.28515625" bestFit="1" customWidth="1"/>
    <col min="9488" max="9488" width="7.7109375" customWidth="1"/>
    <col min="9489" max="9489" width="13.28515625" bestFit="1" customWidth="1"/>
    <col min="9490" max="9490" width="8.28515625" customWidth="1"/>
    <col min="9491" max="9491" width="11.5703125" bestFit="1" customWidth="1"/>
    <col min="9492" max="9492" width="8.28515625" customWidth="1"/>
    <col min="9493" max="9493" width="11.5703125" bestFit="1" customWidth="1"/>
    <col min="9494" max="9494" width="8.140625" customWidth="1"/>
    <col min="9495" max="9495" width="11.5703125" bestFit="1" customWidth="1"/>
    <col min="9496" max="9496" width="8.140625" customWidth="1"/>
    <col min="9497" max="9497" width="10.85546875" customWidth="1"/>
    <col min="9498" max="9498" width="8.140625" customWidth="1"/>
    <col min="9499" max="9499" width="10.42578125" customWidth="1"/>
    <col min="9500" max="9500" width="8.140625" customWidth="1"/>
    <col min="9501" max="9501" width="11.5703125" bestFit="1" customWidth="1"/>
    <col min="9502" max="9502" width="9" customWidth="1"/>
    <col min="9503" max="9503" width="9.85546875" customWidth="1"/>
    <col min="9504" max="9505" width="12.7109375" customWidth="1"/>
    <col min="9506" max="9507" width="12.42578125" customWidth="1"/>
    <col min="9510" max="9511" width="12.7109375" customWidth="1"/>
    <col min="9512" max="9513" width="14.28515625" customWidth="1"/>
    <col min="9514" max="9515" width="14" customWidth="1"/>
    <col min="9516" max="9517" width="15.28515625" customWidth="1"/>
    <col min="9519" max="9519" width="15.140625" customWidth="1"/>
    <col min="9520" max="9520" width="24.7109375" customWidth="1"/>
    <col min="9523" max="9523" width="18.7109375" customWidth="1"/>
    <col min="9742" max="9742" width="22.28515625" customWidth="1"/>
    <col min="9743" max="9743" width="13.28515625" bestFit="1" customWidth="1"/>
    <col min="9744" max="9744" width="7.7109375" customWidth="1"/>
    <col min="9745" max="9745" width="13.28515625" bestFit="1" customWidth="1"/>
    <col min="9746" max="9746" width="8.28515625" customWidth="1"/>
    <col min="9747" max="9747" width="11.5703125" bestFit="1" customWidth="1"/>
    <col min="9748" max="9748" width="8.28515625" customWidth="1"/>
    <col min="9749" max="9749" width="11.5703125" bestFit="1" customWidth="1"/>
    <col min="9750" max="9750" width="8.140625" customWidth="1"/>
    <col min="9751" max="9751" width="11.5703125" bestFit="1" customWidth="1"/>
    <col min="9752" max="9752" width="8.140625" customWidth="1"/>
    <col min="9753" max="9753" width="10.85546875" customWidth="1"/>
    <col min="9754" max="9754" width="8.140625" customWidth="1"/>
    <col min="9755" max="9755" width="10.42578125" customWidth="1"/>
    <col min="9756" max="9756" width="8.140625" customWidth="1"/>
    <col min="9757" max="9757" width="11.5703125" bestFit="1" customWidth="1"/>
    <col min="9758" max="9758" width="9" customWidth="1"/>
    <col min="9759" max="9759" width="9.85546875" customWidth="1"/>
    <col min="9760" max="9761" width="12.7109375" customWidth="1"/>
    <col min="9762" max="9763" width="12.42578125" customWidth="1"/>
    <col min="9766" max="9767" width="12.7109375" customWidth="1"/>
    <col min="9768" max="9769" width="14.28515625" customWidth="1"/>
    <col min="9770" max="9771" width="14" customWidth="1"/>
    <col min="9772" max="9773" width="15.28515625" customWidth="1"/>
    <col min="9775" max="9775" width="15.140625" customWidth="1"/>
    <col min="9776" max="9776" width="24.7109375" customWidth="1"/>
    <col min="9779" max="9779" width="18.7109375" customWidth="1"/>
    <col min="9998" max="9998" width="22.28515625" customWidth="1"/>
    <col min="9999" max="9999" width="13.28515625" bestFit="1" customWidth="1"/>
    <col min="10000" max="10000" width="7.7109375" customWidth="1"/>
    <col min="10001" max="10001" width="13.28515625" bestFit="1" customWidth="1"/>
    <col min="10002" max="10002" width="8.28515625" customWidth="1"/>
    <col min="10003" max="10003" width="11.5703125" bestFit="1" customWidth="1"/>
    <col min="10004" max="10004" width="8.28515625" customWidth="1"/>
    <col min="10005" max="10005" width="11.5703125" bestFit="1" customWidth="1"/>
    <col min="10006" max="10006" width="8.140625" customWidth="1"/>
    <col min="10007" max="10007" width="11.5703125" bestFit="1" customWidth="1"/>
    <col min="10008" max="10008" width="8.140625" customWidth="1"/>
    <col min="10009" max="10009" width="10.85546875" customWidth="1"/>
    <col min="10010" max="10010" width="8.140625" customWidth="1"/>
    <col min="10011" max="10011" width="10.42578125" customWidth="1"/>
    <col min="10012" max="10012" width="8.140625" customWidth="1"/>
    <col min="10013" max="10013" width="11.5703125" bestFit="1" customWidth="1"/>
    <col min="10014" max="10014" width="9" customWidth="1"/>
    <col min="10015" max="10015" width="9.85546875" customWidth="1"/>
    <col min="10016" max="10017" width="12.7109375" customWidth="1"/>
    <col min="10018" max="10019" width="12.42578125" customWidth="1"/>
    <col min="10022" max="10023" width="12.7109375" customWidth="1"/>
    <col min="10024" max="10025" width="14.28515625" customWidth="1"/>
    <col min="10026" max="10027" width="14" customWidth="1"/>
    <col min="10028" max="10029" width="15.28515625" customWidth="1"/>
    <col min="10031" max="10031" width="15.140625" customWidth="1"/>
    <col min="10032" max="10032" width="24.7109375" customWidth="1"/>
    <col min="10035" max="10035" width="18.7109375" customWidth="1"/>
    <col min="10254" max="10254" width="22.28515625" customWidth="1"/>
    <col min="10255" max="10255" width="13.28515625" bestFit="1" customWidth="1"/>
    <col min="10256" max="10256" width="7.7109375" customWidth="1"/>
    <col min="10257" max="10257" width="13.28515625" bestFit="1" customWidth="1"/>
    <col min="10258" max="10258" width="8.28515625" customWidth="1"/>
    <col min="10259" max="10259" width="11.5703125" bestFit="1" customWidth="1"/>
    <col min="10260" max="10260" width="8.28515625" customWidth="1"/>
    <col min="10261" max="10261" width="11.5703125" bestFit="1" customWidth="1"/>
    <col min="10262" max="10262" width="8.140625" customWidth="1"/>
    <col min="10263" max="10263" width="11.5703125" bestFit="1" customWidth="1"/>
    <col min="10264" max="10264" width="8.140625" customWidth="1"/>
    <col min="10265" max="10265" width="10.85546875" customWidth="1"/>
    <col min="10266" max="10266" width="8.140625" customWidth="1"/>
    <col min="10267" max="10267" width="10.42578125" customWidth="1"/>
    <col min="10268" max="10268" width="8.140625" customWidth="1"/>
    <col min="10269" max="10269" width="11.5703125" bestFit="1" customWidth="1"/>
    <col min="10270" max="10270" width="9" customWidth="1"/>
    <col min="10271" max="10271" width="9.85546875" customWidth="1"/>
    <col min="10272" max="10273" width="12.7109375" customWidth="1"/>
    <col min="10274" max="10275" width="12.42578125" customWidth="1"/>
    <col min="10278" max="10279" width="12.7109375" customWidth="1"/>
    <col min="10280" max="10281" width="14.28515625" customWidth="1"/>
    <col min="10282" max="10283" width="14" customWidth="1"/>
    <col min="10284" max="10285" width="15.28515625" customWidth="1"/>
    <col min="10287" max="10287" width="15.140625" customWidth="1"/>
    <col min="10288" max="10288" width="24.7109375" customWidth="1"/>
    <col min="10291" max="10291" width="18.7109375" customWidth="1"/>
    <col min="10510" max="10510" width="22.28515625" customWidth="1"/>
    <col min="10511" max="10511" width="13.28515625" bestFit="1" customWidth="1"/>
    <col min="10512" max="10512" width="7.7109375" customWidth="1"/>
    <col min="10513" max="10513" width="13.28515625" bestFit="1" customWidth="1"/>
    <col min="10514" max="10514" width="8.28515625" customWidth="1"/>
    <col min="10515" max="10515" width="11.5703125" bestFit="1" customWidth="1"/>
    <col min="10516" max="10516" width="8.28515625" customWidth="1"/>
    <col min="10517" max="10517" width="11.5703125" bestFit="1" customWidth="1"/>
    <col min="10518" max="10518" width="8.140625" customWidth="1"/>
    <col min="10519" max="10519" width="11.5703125" bestFit="1" customWidth="1"/>
    <col min="10520" max="10520" width="8.140625" customWidth="1"/>
    <col min="10521" max="10521" width="10.85546875" customWidth="1"/>
    <col min="10522" max="10522" width="8.140625" customWidth="1"/>
    <col min="10523" max="10523" width="10.42578125" customWidth="1"/>
    <col min="10524" max="10524" width="8.140625" customWidth="1"/>
    <col min="10525" max="10525" width="11.5703125" bestFit="1" customWidth="1"/>
    <col min="10526" max="10526" width="9" customWidth="1"/>
    <col min="10527" max="10527" width="9.85546875" customWidth="1"/>
    <col min="10528" max="10529" width="12.7109375" customWidth="1"/>
    <col min="10530" max="10531" width="12.42578125" customWidth="1"/>
    <col min="10534" max="10535" width="12.7109375" customWidth="1"/>
    <col min="10536" max="10537" width="14.28515625" customWidth="1"/>
    <col min="10538" max="10539" width="14" customWidth="1"/>
    <col min="10540" max="10541" width="15.28515625" customWidth="1"/>
    <col min="10543" max="10543" width="15.140625" customWidth="1"/>
    <col min="10544" max="10544" width="24.7109375" customWidth="1"/>
    <col min="10547" max="10547" width="18.7109375" customWidth="1"/>
    <col min="10766" max="10766" width="22.28515625" customWidth="1"/>
    <col min="10767" max="10767" width="13.28515625" bestFit="1" customWidth="1"/>
    <col min="10768" max="10768" width="7.7109375" customWidth="1"/>
    <col min="10769" max="10769" width="13.28515625" bestFit="1" customWidth="1"/>
    <col min="10770" max="10770" width="8.28515625" customWidth="1"/>
    <col min="10771" max="10771" width="11.5703125" bestFit="1" customWidth="1"/>
    <col min="10772" max="10772" width="8.28515625" customWidth="1"/>
    <col min="10773" max="10773" width="11.5703125" bestFit="1" customWidth="1"/>
    <col min="10774" max="10774" width="8.140625" customWidth="1"/>
    <col min="10775" max="10775" width="11.5703125" bestFit="1" customWidth="1"/>
    <col min="10776" max="10776" width="8.140625" customWidth="1"/>
    <col min="10777" max="10777" width="10.85546875" customWidth="1"/>
    <col min="10778" max="10778" width="8.140625" customWidth="1"/>
    <col min="10779" max="10779" width="10.42578125" customWidth="1"/>
    <col min="10780" max="10780" width="8.140625" customWidth="1"/>
    <col min="10781" max="10781" width="11.5703125" bestFit="1" customWidth="1"/>
    <col min="10782" max="10782" width="9" customWidth="1"/>
    <col min="10783" max="10783" width="9.85546875" customWidth="1"/>
    <col min="10784" max="10785" width="12.7109375" customWidth="1"/>
    <col min="10786" max="10787" width="12.42578125" customWidth="1"/>
    <col min="10790" max="10791" width="12.7109375" customWidth="1"/>
    <col min="10792" max="10793" width="14.28515625" customWidth="1"/>
    <col min="10794" max="10795" width="14" customWidth="1"/>
    <col min="10796" max="10797" width="15.28515625" customWidth="1"/>
    <col min="10799" max="10799" width="15.140625" customWidth="1"/>
    <col min="10800" max="10800" width="24.7109375" customWidth="1"/>
    <col min="10803" max="10803" width="18.7109375" customWidth="1"/>
    <col min="11022" max="11022" width="22.28515625" customWidth="1"/>
    <col min="11023" max="11023" width="13.28515625" bestFit="1" customWidth="1"/>
    <col min="11024" max="11024" width="7.7109375" customWidth="1"/>
    <col min="11025" max="11025" width="13.28515625" bestFit="1" customWidth="1"/>
    <col min="11026" max="11026" width="8.28515625" customWidth="1"/>
    <col min="11027" max="11027" width="11.5703125" bestFit="1" customWidth="1"/>
    <col min="11028" max="11028" width="8.28515625" customWidth="1"/>
    <col min="11029" max="11029" width="11.5703125" bestFit="1" customWidth="1"/>
    <col min="11030" max="11030" width="8.140625" customWidth="1"/>
    <col min="11031" max="11031" width="11.5703125" bestFit="1" customWidth="1"/>
    <col min="11032" max="11032" width="8.140625" customWidth="1"/>
    <col min="11033" max="11033" width="10.85546875" customWidth="1"/>
    <col min="11034" max="11034" width="8.140625" customWidth="1"/>
    <col min="11035" max="11035" width="10.42578125" customWidth="1"/>
    <col min="11036" max="11036" width="8.140625" customWidth="1"/>
    <col min="11037" max="11037" width="11.5703125" bestFit="1" customWidth="1"/>
    <col min="11038" max="11038" width="9" customWidth="1"/>
    <col min="11039" max="11039" width="9.85546875" customWidth="1"/>
    <col min="11040" max="11041" width="12.7109375" customWidth="1"/>
    <col min="11042" max="11043" width="12.42578125" customWidth="1"/>
    <col min="11046" max="11047" width="12.7109375" customWidth="1"/>
    <col min="11048" max="11049" width="14.28515625" customWidth="1"/>
    <col min="11050" max="11051" width="14" customWidth="1"/>
    <col min="11052" max="11053" width="15.28515625" customWidth="1"/>
    <col min="11055" max="11055" width="15.140625" customWidth="1"/>
    <col min="11056" max="11056" width="24.7109375" customWidth="1"/>
    <col min="11059" max="11059" width="18.7109375" customWidth="1"/>
    <col min="11278" max="11278" width="22.28515625" customWidth="1"/>
    <col min="11279" max="11279" width="13.28515625" bestFit="1" customWidth="1"/>
    <col min="11280" max="11280" width="7.7109375" customWidth="1"/>
    <col min="11281" max="11281" width="13.28515625" bestFit="1" customWidth="1"/>
    <col min="11282" max="11282" width="8.28515625" customWidth="1"/>
    <col min="11283" max="11283" width="11.5703125" bestFit="1" customWidth="1"/>
    <col min="11284" max="11284" width="8.28515625" customWidth="1"/>
    <col min="11285" max="11285" width="11.5703125" bestFit="1" customWidth="1"/>
    <col min="11286" max="11286" width="8.140625" customWidth="1"/>
    <col min="11287" max="11287" width="11.5703125" bestFit="1" customWidth="1"/>
    <col min="11288" max="11288" width="8.140625" customWidth="1"/>
    <col min="11289" max="11289" width="10.85546875" customWidth="1"/>
    <col min="11290" max="11290" width="8.140625" customWidth="1"/>
    <col min="11291" max="11291" width="10.42578125" customWidth="1"/>
    <col min="11292" max="11292" width="8.140625" customWidth="1"/>
    <col min="11293" max="11293" width="11.5703125" bestFit="1" customWidth="1"/>
    <col min="11294" max="11294" width="9" customWidth="1"/>
    <col min="11295" max="11295" width="9.85546875" customWidth="1"/>
    <col min="11296" max="11297" width="12.7109375" customWidth="1"/>
    <col min="11298" max="11299" width="12.42578125" customWidth="1"/>
    <col min="11302" max="11303" width="12.7109375" customWidth="1"/>
    <col min="11304" max="11305" width="14.28515625" customWidth="1"/>
    <col min="11306" max="11307" width="14" customWidth="1"/>
    <col min="11308" max="11309" width="15.28515625" customWidth="1"/>
    <col min="11311" max="11311" width="15.140625" customWidth="1"/>
    <col min="11312" max="11312" width="24.7109375" customWidth="1"/>
    <col min="11315" max="11315" width="18.7109375" customWidth="1"/>
    <col min="11534" max="11534" width="22.28515625" customWidth="1"/>
    <col min="11535" max="11535" width="13.28515625" bestFit="1" customWidth="1"/>
    <col min="11536" max="11536" width="7.7109375" customWidth="1"/>
    <col min="11537" max="11537" width="13.28515625" bestFit="1" customWidth="1"/>
    <col min="11538" max="11538" width="8.28515625" customWidth="1"/>
    <col min="11539" max="11539" width="11.5703125" bestFit="1" customWidth="1"/>
    <col min="11540" max="11540" width="8.28515625" customWidth="1"/>
    <col min="11541" max="11541" width="11.5703125" bestFit="1" customWidth="1"/>
    <col min="11542" max="11542" width="8.140625" customWidth="1"/>
    <col min="11543" max="11543" width="11.5703125" bestFit="1" customWidth="1"/>
    <col min="11544" max="11544" width="8.140625" customWidth="1"/>
    <col min="11545" max="11545" width="10.85546875" customWidth="1"/>
    <col min="11546" max="11546" width="8.140625" customWidth="1"/>
    <col min="11547" max="11547" width="10.42578125" customWidth="1"/>
    <col min="11548" max="11548" width="8.140625" customWidth="1"/>
    <col min="11549" max="11549" width="11.5703125" bestFit="1" customWidth="1"/>
    <col min="11550" max="11550" width="9" customWidth="1"/>
    <col min="11551" max="11551" width="9.85546875" customWidth="1"/>
    <col min="11552" max="11553" width="12.7109375" customWidth="1"/>
    <col min="11554" max="11555" width="12.42578125" customWidth="1"/>
    <col min="11558" max="11559" width="12.7109375" customWidth="1"/>
    <col min="11560" max="11561" width="14.28515625" customWidth="1"/>
    <col min="11562" max="11563" width="14" customWidth="1"/>
    <col min="11564" max="11565" width="15.28515625" customWidth="1"/>
    <col min="11567" max="11567" width="15.140625" customWidth="1"/>
    <col min="11568" max="11568" width="24.7109375" customWidth="1"/>
    <col min="11571" max="11571" width="18.7109375" customWidth="1"/>
    <col min="11790" max="11790" width="22.28515625" customWidth="1"/>
    <col min="11791" max="11791" width="13.28515625" bestFit="1" customWidth="1"/>
    <col min="11792" max="11792" width="7.7109375" customWidth="1"/>
    <col min="11793" max="11793" width="13.28515625" bestFit="1" customWidth="1"/>
    <col min="11794" max="11794" width="8.28515625" customWidth="1"/>
    <col min="11795" max="11795" width="11.5703125" bestFit="1" customWidth="1"/>
    <col min="11796" max="11796" width="8.28515625" customWidth="1"/>
    <col min="11797" max="11797" width="11.5703125" bestFit="1" customWidth="1"/>
    <col min="11798" max="11798" width="8.140625" customWidth="1"/>
    <col min="11799" max="11799" width="11.5703125" bestFit="1" customWidth="1"/>
    <col min="11800" max="11800" width="8.140625" customWidth="1"/>
    <col min="11801" max="11801" width="10.85546875" customWidth="1"/>
    <col min="11802" max="11802" width="8.140625" customWidth="1"/>
    <col min="11803" max="11803" width="10.42578125" customWidth="1"/>
    <col min="11804" max="11804" width="8.140625" customWidth="1"/>
    <col min="11805" max="11805" width="11.5703125" bestFit="1" customWidth="1"/>
    <col min="11806" max="11806" width="9" customWidth="1"/>
    <col min="11807" max="11807" width="9.85546875" customWidth="1"/>
    <col min="11808" max="11809" width="12.7109375" customWidth="1"/>
    <col min="11810" max="11811" width="12.42578125" customWidth="1"/>
    <col min="11814" max="11815" width="12.7109375" customWidth="1"/>
    <col min="11816" max="11817" width="14.28515625" customWidth="1"/>
    <col min="11818" max="11819" width="14" customWidth="1"/>
    <col min="11820" max="11821" width="15.28515625" customWidth="1"/>
    <col min="11823" max="11823" width="15.140625" customWidth="1"/>
    <col min="11824" max="11824" width="24.7109375" customWidth="1"/>
    <col min="11827" max="11827" width="18.7109375" customWidth="1"/>
    <col min="12046" max="12046" width="22.28515625" customWidth="1"/>
    <col min="12047" max="12047" width="13.28515625" bestFit="1" customWidth="1"/>
    <col min="12048" max="12048" width="7.7109375" customWidth="1"/>
    <col min="12049" max="12049" width="13.28515625" bestFit="1" customWidth="1"/>
    <col min="12050" max="12050" width="8.28515625" customWidth="1"/>
    <col min="12051" max="12051" width="11.5703125" bestFit="1" customWidth="1"/>
    <col min="12052" max="12052" width="8.28515625" customWidth="1"/>
    <col min="12053" max="12053" width="11.5703125" bestFit="1" customWidth="1"/>
    <col min="12054" max="12054" width="8.140625" customWidth="1"/>
    <col min="12055" max="12055" width="11.5703125" bestFit="1" customWidth="1"/>
    <col min="12056" max="12056" width="8.140625" customWidth="1"/>
    <col min="12057" max="12057" width="10.85546875" customWidth="1"/>
    <col min="12058" max="12058" width="8.140625" customWidth="1"/>
    <col min="12059" max="12059" width="10.42578125" customWidth="1"/>
    <col min="12060" max="12060" width="8.140625" customWidth="1"/>
    <col min="12061" max="12061" width="11.5703125" bestFit="1" customWidth="1"/>
    <col min="12062" max="12062" width="9" customWidth="1"/>
    <col min="12063" max="12063" width="9.85546875" customWidth="1"/>
    <col min="12064" max="12065" width="12.7109375" customWidth="1"/>
    <col min="12066" max="12067" width="12.42578125" customWidth="1"/>
    <col min="12070" max="12071" width="12.7109375" customWidth="1"/>
    <col min="12072" max="12073" width="14.28515625" customWidth="1"/>
    <col min="12074" max="12075" width="14" customWidth="1"/>
    <col min="12076" max="12077" width="15.28515625" customWidth="1"/>
    <col min="12079" max="12079" width="15.140625" customWidth="1"/>
    <col min="12080" max="12080" width="24.7109375" customWidth="1"/>
    <col min="12083" max="12083" width="18.7109375" customWidth="1"/>
    <col min="12302" max="12302" width="22.28515625" customWidth="1"/>
    <col min="12303" max="12303" width="13.28515625" bestFit="1" customWidth="1"/>
    <col min="12304" max="12304" width="7.7109375" customWidth="1"/>
    <col min="12305" max="12305" width="13.28515625" bestFit="1" customWidth="1"/>
    <col min="12306" max="12306" width="8.28515625" customWidth="1"/>
    <col min="12307" max="12307" width="11.5703125" bestFit="1" customWidth="1"/>
    <col min="12308" max="12308" width="8.28515625" customWidth="1"/>
    <col min="12309" max="12309" width="11.5703125" bestFit="1" customWidth="1"/>
    <col min="12310" max="12310" width="8.140625" customWidth="1"/>
    <col min="12311" max="12311" width="11.5703125" bestFit="1" customWidth="1"/>
    <col min="12312" max="12312" width="8.140625" customWidth="1"/>
    <col min="12313" max="12313" width="10.85546875" customWidth="1"/>
    <col min="12314" max="12314" width="8.140625" customWidth="1"/>
    <col min="12315" max="12315" width="10.42578125" customWidth="1"/>
    <col min="12316" max="12316" width="8.140625" customWidth="1"/>
    <col min="12317" max="12317" width="11.5703125" bestFit="1" customWidth="1"/>
    <col min="12318" max="12318" width="9" customWidth="1"/>
    <col min="12319" max="12319" width="9.85546875" customWidth="1"/>
    <col min="12320" max="12321" width="12.7109375" customWidth="1"/>
    <col min="12322" max="12323" width="12.42578125" customWidth="1"/>
    <col min="12326" max="12327" width="12.7109375" customWidth="1"/>
    <col min="12328" max="12329" width="14.28515625" customWidth="1"/>
    <col min="12330" max="12331" width="14" customWidth="1"/>
    <col min="12332" max="12333" width="15.28515625" customWidth="1"/>
    <col min="12335" max="12335" width="15.140625" customWidth="1"/>
    <col min="12336" max="12336" width="24.7109375" customWidth="1"/>
    <col min="12339" max="12339" width="18.7109375" customWidth="1"/>
    <col min="12558" max="12558" width="22.28515625" customWidth="1"/>
    <col min="12559" max="12559" width="13.28515625" bestFit="1" customWidth="1"/>
    <col min="12560" max="12560" width="7.7109375" customWidth="1"/>
    <col min="12561" max="12561" width="13.28515625" bestFit="1" customWidth="1"/>
    <col min="12562" max="12562" width="8.28515625" customWidth="1"/>
    <col min="12563" max="12563" width="11.5703125" bestFit="1" customWidth="1"/>
    <col min="12564" max="12564" width="8.28515625" customWidth="1"/>
    <col min="12565" max="12565" width="11.5703125" bestFit="1" customWidth="1"/>
    <col min="12566" max="12566" width="8.140625" customWidth="1"/>
    <col min="12567" max="12567" width="11.5703125" bestFit="1" customWidth="1"/>
    <col min="12568" max="12568" width="8.140625" customWidth="1"/>
    <col min="12569" max="12569" width="10.85546875" customWidth="1"/>
    <col min="12570" max="12570" width="8.140625" customWidth="1"/>
    <col min="12571" max="12571" width="10.42578125" customWidth="1"/>
    <col min="12572" max="12572" width="8.140625" customWidth="1"/>
    <col min="12573" max="12573" width="11.5703125" bestFit="1" customWidth="1"/>
    <col min="12574" max="12574" width="9" customWidth="1"/>
    <col min="12575" max="12575" width="9.85546875" customWidth="1"/>
    <col min="12576" max="12577" width="12.7109375" customWidth="1"/>
    <col min="12578" max="12579" width="12.42578125" customWidth="1"/>
    <col min="12582" max="12583" width="12.7109375" customWidth="1"/>
    <col min="12584" max="12585" width="14.28515625" customWidth="1"/>
    <col min="12586" max="12587" width="14" customWidth="1"/>
    <col min="12588" max="12589" width="15.28515625" customWidth="1"/>
    <col min="12591" max="12591" width="15.140625" customWidth="1"/>
    <col min="12592" max="12592" width="24.7109375" customWidth="1"/>
    <col min="12595" max="12595" width="18.7109375" customWidth="1"/>
    <col min="12814" max="12814" width="22.28515625" customWidth="1"/>
    <col min="12815" max="12815" width="13.28515625" bestFit="1" customWidth="1"/>
    <col min="12816" max="12816" width="7.7109375" customWidth="1"/>
    <col min="12817" max="12817" width="13.28515625" bestFit="1" customWidth="1"/>
    <col min="12818" max="12818" width="8.28515625" customWidth="1"/>
    <col min="12819" max="12819" width="11.5703125" bestFit="1" customWidth="1"/>
    <col min="12820" max="12820" width="8.28515625" customWidth="1"/>
    <col min="12821" max="12821" width="11.5703125" bestFit="1" customWidth="1"/>
    <col min="12822" max="12822" width="8.140625" customWidth="1"/>
    <col min="12823" max="12823" width="11.5703125" bestFit="1" customWidth="1"/>
    <col min="12824" max="12824" width="8.140625" customWidth="1"/>
    <col min="12825" max="12825" width="10.85546875" customWidth="1"/>
    <col min="12826" max="12826" width="8.140625" customWidth="1"/>
    <col min="12827" max="12827" width="10.42578125" customWidth="1"/>
    <col min="12828" max="12828" width="8.140625" customWidth="1"/>
    <col min="12829" max="12829" width="11.5703125" bestFit="1" customWidth="1"/>
    <col min="12830" max="12830" width="9" customWidth="1"/>
    <col min="12831" max="12831" width="9.85546875" customWidth="1"/>
    <col min="12832" max="12833" width="12.7109375" customWidth="1"/>
    <col min="12834" max="12835" width="12.42578125" customWidth="1"/>
    <col min="12838" max="12839" width="12.7109375" customWidth="1"/>
    <col min="12840" max="12841" width="14.28515625" customWidth="1"/>
    <col min="12842" max="12843" width="14" customWidth="1"/>
    <col min="12844" max="12845" width="15.28515625" customWidth="1"/>
    <col min="12847" max="12847" width="15.140625" customWidth="1"/>
    <col min="12848" max="12848" width="24.7109375" customWidth="1"/>
    <col min="12851" max="12851" width="18.7109375" customWidth="1"/>
    <col min="13070" max="13070" width="22.28515625" customWidth="1"/>
    <col min="13071" max="13071" width="13.28515625" bestFit="1" customWidth="1"/>
    <col min="13072" max="13072" width="7.7109375" customWidth="1"/>
    <col min="13073" max="13073" width="13.28515625" bestFit="1" customWidth="1"/>
    <col min="13074" max="13074" width="8.28515625" customWidth="1"/>
    <col min="13075" max="13075" width="11.5703125" bestFit="1" customWidth="1"/>
    <col min="13076" max="13076" width="8.28515625" customWidth="1"/>
    <col min="13077" max="13077" width="11.5703125" bestFit="1" customWidth="1"/>
    <col min="13078" max="13078" width="8.140625" customWidth="1"/>
    <col min="13079" max="13079" width="11.5703125" bestFit="1" customWidth="1"/>
    <col min="13080" max="13080" width="8.140625" customWidth="1"/>
    <col min="13081" max="13081" width="10.85546875" customWidth="1"/>
    <col min="13082" max="13082" width="8.140625" customWidth="1"/>
    <col min="13083" max="13083" width="10.42578125" customWidth="1"/>
    <col min="13084" max="13084" width="8.140625" customWidth="1"/>
    <col min="13085" max="13085" width="11.5703125" bestFit="1" customWidth="1"/>
    <col min="13086" max="13086" width="9" customWidth="1"/>
    <col min="13087" max="13087" width="9.85546875" customWidth="1"/>
    <col min="13088" max="13089" width="12.7109375" customWidth="1"/>
    <col min="13090" max="13091" width="12.42578125" customWidth="1"/>
    <col min="13094" max="13095" width="12.7109375" customWidth="1"/>
    <col min="13096" max="13097" width="14.28515625" customWidth="1"/>
    <col min="13098" max="13099" width="14" customWidth="1"/>
    <col min="13100" max="13101" width="15.28515625" customWidth="1"/>
    <col min="13103" max="13103" width="15.140625" customWidth="1"/>
    <col min="13104" max="13104" width="24.7109375" customWidth="1"/>
    <col min="13107" max="13107" width="18.7109375" customWidth="1"/>
    <col min="13326" max="13326" width="22.28515625" customWidth="1"/>
    <col min="13327" max="13327" width="13.28515625" bestFit="1" customWidth="1"/>
    <col min="13328" max="13328" width="7.7109375" customWidth="1"/>
    <col min="13329" max="13329" width="13.28515625" bestFit="1" customWidth="1"/>
    <col min="13330" max="13330" width="8.28515625" customWidth="1"/>
    <col min="13331" max="13331" width="11.5703125" bestFit="1" customWidth="1"/>
    <col min="13332" max="13332" width="8.28515625" customWidth="1"/>
    <col min="13333" max="13333" width="11.5703125" bestFit="1" customWidth="1"/>
    <col min="13334" max="13334" width="8.140625" customWidth="1"/>
    <col min="13335" max="13335" width="11.5703125" bestFit="1" customWidth="1"/>
    <col min="13336" max="13336" width="8.140625" customWidth="1"/>
    <col min="13337" max="13337" width="10.85546875" customWidth="1"/>
    <col min="13338" max="13338" width="8.140625" customWidth="1"/>
    <col min="13339" max="13339" width="10.42578125" customWidth="1"/>
    <col min="13340" max="13340" width="8.140625" customWidth="1"/>
    <col min="13341" max="13341" width="11.5703125" bestFit="1" customWidth="1"/>
    <col min="13342" max="13342" width="9" customWidth="1"/>
    <col min="13343" max="13343" width="9.85546875" customWidth="1"/>
    <col min="13344" max="13345" width="12.7109375" customWidth="1"/>
    <col min="13346" max="13347" width="12.42578125" customWidth="1"/>
    <col min="13350" max="13351" width="12.7109375" customWidth="1"/>
    <col min="13352" max="13353" width="14.28515625" customWidth="1"/>
    <col min="13354" max="13355" width="14" customWidth="1"/>
    <col min="13356" max="13357" width="15.28515625" customWidth="1"/>
    <col min="13359" max="13359" width="15.140625" customWidth="1"/>
    <col min="13360" max="13360" width="24.7109375" customWidth="1"/>
    <col min="13363" max="13363" width="18.7109375" customWidth="1"/>
    <col min="13582" max="13582" width="22.28515625" customWidth="1"/>
    <col min="13583" max="13583" width="13.28515625" bestFit="1" customWidth="1"/>
    <col min="13584" max="13584" width="7.7109375" customWidth="1"/>
    <col min="13585" max="13585" width="13.28515625" bestFit="1" customWidth="1"/>
    <col min="13586" max="13586" width="8.28515625" customWidth="1"/>
    <col min="13587" max="13587" width="11.5703125" bestFit="1" customWidth="1"/>
    <col min="13588" max="13588" width="8.28515625" customWidth="1"/>
    <col min="13589" max="13589" width="11.5703125" bestFit="1" customWidth="1"/>
    <col min="13590" max="13590" width="8.140625" customWidth="1"/>
    <col min="13591" max="13591" width="11.5703125" bestFit="1" customWidth="1"/>
    <col min="13592" max="13592" width="8.140625" customWidth="1"/>
    <col min="13593" max="13593" width="10.85546875" customWidth="1"/>
    <col min="13594" max="13594" width="8.140625" customWidth="1"/>
    <col min="13595" max="13595" width="10.42578125" customWidth="1"/>
    <col min="13596" max="13596" width="8.140625" customWidth="1"/>
    <col min="13597" max="13597" width="11.5703125" bestFit="1" customWidth="1"/>
    <col min="13598" max="13598" width="9" customWidth="1"/>
    <col min="13599" max="13599" width="9.85546875" customWidth="1"/>
    <col min="13600" max="13601" width="12.7109375" customWidth="1"/>
    <col min="13602" max="13603" width="12.42578125" customWidth="1"/>
    <col min="13606" max="13607" width="12.7109375" customWidth="1"/>
    <col min="13608" max="13609" width="14.28515625" customWidth="1"/>
    <col min="13610" max="13611" width="14" customWidth="1"/>
    <col min="13612" max="13613" width="15.28515625" customWidth="1"/>
    <col min="13615" max="13615" width="15.140625" customWidth="1"/>
    <col min="13616" max="13616" width="24.7109375" customWidth="1"/>
    <col min="13619" max="13619" width="18.7109375" customWidth="1"/>
    <col min="13838" max="13838" width="22.28515625" customWidth="1"/>
    <col min="13839" max="13839" width="13.28515625" bestFit="1" customWidth="1"/>
    <col min="13840" max="13840" width="7.7109375" customWidth="1"/>
    <col min="13841" max="13841" width="13.28515625" bestFit="1" customWidth="1"/>
    <col min="13842" max="13842" width="8.28515625" customWidth="1"/>
    <col min="13843" max="13843" width="11.5703125" bestFit="1" customWidth="1"/>
    <col min="13844" max="13844" width="8.28515625" customWidth="1"/>
    <col min="13845" max="13845" width="11.5703125" bestFit="1" customWidth="1"/>
    <col min="13846" max="13846" width="8.140625" customWidth="1"/>
    <col min="13847" max="13847" width="11.5703125" bestFit="1" customWidth="1"/>
    <col min="13848" max="13848" width="8.140625" customWidth="1"/>
    <col min="13849" max="13849" width="10.85546875" customWidth="1"/>
    <col min="13850" max="13850" width="8.140625" customWidth="1"/>
    <col min="13851" max="13851" width="10.42578125" customWidth="1"/>
    <col min="13852" max="13852" width="8.140625" customWidth="1"/>
    <col min="13853" max="13853" width="11.5703125" bestFit="1" customWidth="1"/>
    <col min="13854" max="13854" width="9" customWidth="1"/>
    <col min="13855" max="13855" width="9.85546875" customWidth="1"/>
    <col min="13856" max="13857" width="12.7109375" customWidth="1"/>
    <col min="13858" max="13859" width="12.42578125" customWidth="1"/>
    <col min="13862" max="13863" width="12.7109375" customWidth="1"/>
    <col min="13864" max="13865" width="14.28515625" customWidth="1"/>
    <col min="13866" max="13867" width="14" customWidth="1"/>
    <col min="13868" max="13869" width="15.28515625" customWidth="1"/>
    <col min="13871" max="13871" width="15.140625" customWidth="1"/>
    <col min="13872" max="13872" width="24.7109375" customWidth="1"/>
    <col min="13875" max="13875" width="18.7109375" customWidth="1"/>
    <col min="14094" max="14094" width="22.28515625" customWidth="1"/>
    <col min="14095" max="14095" width="13.28515625" bestFit="1" customWidth="1"/>
    <col min="14096" max="14096" width="7.7109375" customWidth="1"/>
    <col min="14097" max="14097" width="13.28515625" bestFit="1" customWidth="1"/>
    <col min="14098" max="14098" width="8.28515625" customWidth="1"/>
    <col min="14099" max="14099" width="11.5703125" bestFit="1" customWidth="1"/>
    <col min="14100" max="14100" width="8.28515625" customWidth="1"/>
    <col min="14101" max="14101" width="11.5703125" bestFit="1" customWidth="1"/>
    <col min="14102" max="14102" width="8.140625" customWidth="1"/>
    <col min="14103" max="14103" width="11.5703125" bestFit="1" customWidth="1"/>
    <col min="14104" max="14104" width="8.140625" customWidth="1"/>
    <col min="14105" max="14105" width="10.85546875" customWidth="1"/>
    <col min="14106" max="14106" width="8.140625" customWidth="1"/>
    <col min="14107" max="14107" width="10.42578125" customWidth="1"/>
    <col min="14108" max="14108" width="8.140625" customWidth="1"/>
    <col min="14109" max="14109" width="11.5703125" bestFit="1" customWidth="1"/>
    <col min="14110" max="14110" width="9" customWidth="1"/>
    <col min="14111" max="14111" width="9.85546875" customWidth="1"/>
    <col min="14112" max="14113" width="12.7109375" customWidth="1"/>
    <col min="14114" max="14115" width="12.42578125" customWidth="1"/>
    <col min="14118" max="14119" width="12.7109375" customWidth="1"/>
    <col min="14120" max="14121" width="14.28515625" customWidth="1"/>
    <col min="14122" max="14123" width="14" customWidth="1"/>
    <col min="14124" max="14125" width="15.28515625" customWidth="1"/>
    <col min="14127" max="14127" width="15.140625" customWidth="1"/>
    <col min="14128" max="14128" width="24.7109375" customWidth="1"/>
    <col min="14131" max="14131" width="18.7109375" customWidth="1"/>
    <col min="14350" max="14350" width="22.28515625" customWidth="1"/>
    <col min="14351" max="14351" width="13.28515625" bestFit="1" customWidth="1"/>
    <col min="14352" max="14352" width="7.7109375" customWidth="1"/>
    <col min="14353" max="14353" width="13.28515625" bestFit="1" customWidth="1"/>
    <col min="14354" max="14354" width="8.28515625" customWidth="1"/>
    <col min="14355" max="14355" width="11.5703125" bestFit="1" customWidth="1"/>
    <col min="14356" max="14356" width="8.28515625" customWidth="1"/>
    <col min="14357" max="14357" width="11.5703125" bestFit="1" customWidth="1"/>
    <col min="14358" max="14358" width="8.140625" customWidth="1"/>
    <col min="14359" max="14359" width="11.5703125" bestFit="1" customWidth="1"/>
    <col min="14360" max="14360" width="8.140625" customWidth="1"/>
    <col min="14361" max="14361" width="10.85546875" customWidth="1"/>
    <col min="14362" max="14362" width="8.140625" customWidth="1"/>
    <col min="14363" max="14363" width="10.42578125" customWidth="1"/>
    <col min="14364" max="14364" width="8.140625" customWidth="1"/>
    <col min="14365" max="14365" width="11.5703125" bestFit="1" customWidth="1"/>
    <col min="14366" max="14366" width="9" customWidth="1"/>
    <col min="14367" max="14367" width="9.85546875" customWidth="1"/>
    <col min="14368" max="14369" width="12.7109375" customWidth="1"/>
    <col min="14370" max="14371" width="12.42578125" customWidth="1"/>
    <col min="14374" max="14375" width="12.7109375" customWidth="1"/>
    <col min="14376" max="14377" width="14.28515625" customWidth="1"/>
    <col min="14378" max="14379" width="14" customWidth="1"/>
    <col min="14380" max="14381" width="15.28515625" customWidth="1"/>
    <col min="14383" max="14383" width="15.140625" customWidth="1"/>
    <col min="14384" max="14384" width="24.7109375" customWidth="1"/>
    <col min="14387" max="14387" width="18.7109375" customWidth="1"/>
    <col min="14606" max="14606" width="22.28515625" customWidth="1"/>
    <col min="14607" max="14607" width="13.28515625" bestFit="1" customWidth="1"/>
    <col min="14608" max="14608" width="7.7109375" customWidth="1"/>
    <col min="14609" max="14609" width="13.28515625" bestFit="1" customWidth="1"/>
    <col min="14610" max="14610" width="8.28515625" customWidth="1"/>
    <col min="14611" max="14611" width="11.5703125" bestFit="1" customWidth="1"/>
    <col min="14612" max="14612" width="8.28515625" customWidth="1"/>
    <col min="14613" max="14613" width="11.5703125" bestFit="1" customWidth="1"/>
    <col min="14614" max="14614" width="8.140625" customWidth="1"/>
    <col min="14615" max="14615" width="11.5703125" bestFit="1" customWidth="1"/>
    <col min="14616" max="14616" width="8.140625" customWidth="1"/>
    <col min="14617" max="14617" width="10.85546875" customWidth="1"/>
    <col min="14618" max="14618" width="8.140625" customWidth="1"/>
    <col min="14619" max="14619" width="10.42578125" customWidth="1"/>
    <col min="14620" max="14620" width="8.140625" customWidth="1"/>
    <col min="14621" max="14621" width="11.5703125" bestFit="1" customWidth="1"/>
    <col min="14622" max="14622" width="9" customWidth="1"/>
    <col min="14623" max="14623" width="9.85546875" customWidth="1"/>
    <col min="14624" max="14625" width="12.7109375" customWidth="1"/>
    <col min="14626" max="14627" width="12.42578125" customWidth="1"/>
    <col min="14630" max="14631" width="12.7109375" customWidth="1"/>
    <col min="14632" max="14633" width="14.28515625" customWidth="1"/>
    <col min="14634" max="14635" width="14" customWidth="1"/>
    <col min="14636" max="14637" width="15.28515625" customWidth="1"/>
    <col min="14639" max="14639" width="15.140625" customWidth="1"/>
    <col min="14640" max="14640" width="24.7109375" customWidth="1"/>
    <col min="14643" max="14643" width="18.7109375" customWidth="1"/>
    <col min="14862" max="14862" width="22.28515625" customWidth="1"/>
    <col min="14863" max="14863" width="13.28515625" bestFit="1" customWidth="1"/>
    <col min="14864" max="14864" width="7.7109375" customWidth="1"/>
    <col min="14865" max="14865" width="13.28515625" bestFit="1" customWidth="1"/>
    <col min="14866" max="14866" width="8.28515625" customWidth="1"/>
    <col min="14867" max="14867" width="11.5703125" bestFit="1" customWidth="1"/>
    <col min="14868" max="14868" width="8.28515625" customWidth="1"/>
    <col min="14869" max="14869" width="11.5703125" bestFit="1" customWidth="1"/>
    <col min="14870" max="14870" width="8.140625" customWidth="1"/>
    <col min="14871" max="14871" width="11.5703125" bestFit="1" customWidth="1"/>
    <col min="14872" max="14872" width="8.140625" customWidth="1"/>
    <col min="14873" max="14873" width="10.85546875" customWidth="1"/>
    <col min="14874" max="14874" width="8.140625" customWidth="1"/>
    <col min="14875" max="14875" width="10.42578125" customWidth="1"/>
    <col min="14876" max="14876" width="8.140625" customWidth="1"/>
    <col min="14877" max="14877" width="11.5703125" bestFit="1" customWidth="1"/>
    <col min="14878" max="14878" width="9" customWidth="1"/>
    <col min="14879" max="14879" width="9.85546875" customWidth="1"/>
    <col min="14880" max="14881" width="12.7109375" customWidth="1"/>
    <col min="14882" max="14883" width="12.42578125" customWidth="1"/>
    <col min="14886" max="14887" width="12.7109375" customWidth="1"/>
    <col min="14888" max="14889" width="14.28515625" customWidth="1"/>
    <col min="14890" max="14891" width="14" customWidth="1"/>
    <col min="14892" max="14893" width="15.28515625" customWidth="1"/>
    <col min="14895" max="14895" width="15.140625" customWidth="1"/>
    <col min="14896" max="14896" width="24.7109375" customWidth="1"/>
    <col min="14899" max="14899" width="18.7109375" customWidth="1"/>
    <col min="15118" max="15118" width="22.28515625" customWidth="1"/>
    <col min="15119" max="15119" width="13.28515625" bestFit="1" customWidth="1"/>
    <col min="15120" max="15120" width="7.7109375" customWidth="1"/>
    <col min="15121" max="15121" width="13.28515625" bestFit="1" customWidth="1"/>
    <col min="15122" max="15122" width="8.28515625" customWidth="1"/>
    <col min="15123" max="15123" width="11.5703125" bestFit="1" customWidth="1"/>
    <col min="15124" max="15124" width="8.28515625" customWidth="1"/>
    <col min="15125" max="15125" width="11.5703125" bestFit="1" customWidth="1"/>
    <col min="15126" max="15126" width="8.140625" customWidth="1"/>
    <col min="15127" max="15127" width="11.5703125" bestFit="1" customWidth="1"/>
    <col min="15128" max="15128" width="8.140625" customWidth="1"/>
    <col min="15129" max="15129" width="10.85546875" customWidth="1"/>
    <col min="15130" max="15130" width="8.140625" customWidth="1"/>
    <col min="15131" max="15131" width="10.42578125" customWidth="1"/>
    <col min="15132" max="15132" width="8.140625" customWidth="1"/>
    <col min="15133" max="15133" width="11.5703125" bestFit="1" customWidth="1"/>
    <col min="15134" max="15134" width="9" customWidth="1"/>
    <col min="15135" max="15135" width="9.85546875" customWidth="1"/>
    <col min="15136" max="15137" width="12.7109375" customWidth="1"/>
    <col min="15138" max="15139" width="12.42578125" customWidth="1"/>
    <col min="15142" max="15143" width="12.7109375" customWidth="1"/>
    <col min="15144" max="15145" width="14.28515625" customWidth="1"/>
    <col min="15146" max="15147" width="14" customWidth="1"/>
    <col min="15148" max="15149" width="15.28515625" customWidth="1"/>
    <col min="15151" max="15151" width="15.140625" customWidth="1"/>
    <col min="15152" max="15152" width="24.7109375" customWidth="1"/>
    <col min="15155" max="15155" width="18.7109375" customWidth="1"/>
    <col min="15374" max="15374" width="22.28515625" customWidth="1"/>
    <col min="15375" max="15375" width="13.28515625" bestFit="1" customWidth="1"/>
    <col min="15376" max="15376" width="7.7109375" customWidth="1"/>
    <col min="15377" max="15377" width="13.28515625" bestFit="1" customWidth="1"/>
    <col min="15378" max="15378" width="8.28515625" customWidth="1"/>
    <col min="15379" max="15379" width="11.5703125" bestFit="1" customWidth="1"/>
    <col min="15380" max="15380" width="8.28515625" customWidth="1"/>
    <col min="15381" max="15381" width="11.5703125" bestFit="1" customWidth="1"/>
    <col min="15382" max="15382" width="8.140625" customWidth="1"/>
    <col min="15383" max="15383" width="11.5703125" bestFit="1" customWidth="1"/>
    <col min="15384" max="15384" width="8.140625" customWidth="1"/>
    <col min="15385" max="15385" width="10.85546875" customWidth="1"/>
    <col min="15386" max="15386" width="8.140625" customWidth="1"/>
    <col min="15387" max="15387" width="10.42578125" customWidth="1"/>
    <col min="15388" max="15388" width="8.140625" customWidth="1"/>
    <col min="15389" max="15389" width="11.5703125" bestFit="1" customWidth="1"/>
    <col min="15390" max="15390" width="9" customWidth="1"/>
    <col min="15391" max="15391" width="9.85546875" customWidth="1"/>
    <col min="15392" max="15393" width="12.7109375" customWidth="1"/>
    <col min="15394" max="15395" width="12.42578125" customWidth="1"/>
    <col min="15398" max="15399" width="12.7109375" customWidth="1"/>
    <col min="15400" max="15401" width="14.28515625" customWidth="1"/>
    <col min="15402" max="15403" width="14" customWidth="1"/>
    <col min="15404" max="15405" width="15.28515625" customWidth="1"/>
    <col min="15407" max="15407" width="15.140625" customWidth="1"/>
    <col min="15408" max="15408" width="24.7109375" customWidth="1"/>
    <col min="15411" max="15411" width="18.7109375" customWidth="1"/>
    <col min="15630" max="15630" width="22.28515625" customWidth="1"/>
    <col min="15631" max="15631" width="13.28515625" bestFit="1" customWidth="1"/>
    <col min="15632" max="15632" width="7.7109375" customWidth="1"/>
    <col min="15633" max="15633" width="13.28515625" bestFit="1" customWidth="1"/>
    <col min="15634" max="15634" width="8.28515625" customWidth="1"/>
    <col min="15635" max="15635" width="11.5703125" bestFit="1" customWidth="1"/>
    <col min="15636" max="15636" width="8.28515625" customWidth="1"/>
    <col min="15637" max="15637" width="11.5703125" bestFit="1" customWidth="1"/>
    <col min="15638" max="15638" width="8.140625" customWidth="1"/>
    <col min="15639" max="15639" width="11.5703125" bestFit="1" customWidth="1"/>
    <col min="15640" max="15640" width="8.140625" customWidth="1"/>
    <col min="15641" max="15641" width="10.85546875" customWidth="1"/>
    <col min="15642" max="15642" width="8.140625" customWidth="1"/>
    <col min="15643" max="15643" width="10.42578125" customWidth="1"/>
    <col min="15644" max="15644" width="8.140625" customWidth="1"/>
    <col min="15645" max="15645" width="11.5703125" bestFit="1" customWidth="1"/>
    <col min="15646" max="15646" width="9" customWidth="1"/>
    <col min="15647" max="15647" width="9.85546875" customWidth="1"/>
    <col min="15648" max="15649" width="12.7109375" customWidth="1"/>
    <col min="15650" max="15651" width="12.42578125" customWidth="1"/>
    <col min="15654" max="15655" width="12.7109375" customWidth="1"/>
    <col min="15656" max="15657" width="14.28515625" customWidth="1"/>
    <col min="15658" max="15659" width="14" customWidth="1"/>
    <col min="15660" max="15661" width="15.28515625" customWidth="1"/>
    <col min="15663" max="15663" width="15.140625" customWidth="1"/>
    <col min="15664" max="15664" width="24.7109375" customWidth="1"/>
    <col min="15667" max="15667" width="18.7109375" customWidth="1"/>
    <col min="15886" max="15886" width="22.28515625" customWidth="1"/>
    <col min="15887" max="15887" width="13.28515625" bestFit="1" customWidth="1"/>
    <col min="15888" max="15888" width="7.7109375" customWidth="1"/>
    <col min="15889" max="15889" width="13.28515625" bestFit="1" customWidth="1"/>
    <col min="15890" max="15890" width="8.28515625" customWidth="1"/>
    <col min="15891" max="15891" width="11.5703125" bestFit="1" customWidth="1"/>
    <col min="15892" max="15892" width="8.28515625" customWidth="1"/>
    <col min="15893" max="15893" width="11.5703125" bestFit="1" customWidth="1"/>
    <col min="15894" max="15894" width="8.140625" customWidth="1"/>
    <col min="15895" max="15895" width="11.5703125" bestFit="1" customWidth="1"/>
    <col min="15896" max="15896" width="8.140625" customWidth="1"/>
    <col min="15897" max="15897" width="10.85546875" customWidth="1"/>
    <col min="15898" max="15898" width="8.140625" customWidth="1"/>
    <col min="15899" max="15899" width="10.42578125" customWidth="1"/>
    <col min="15900" max="15900" width="8.140625" customWidth="1"/>
    <col min="15901" max="15901" width="11.5703125" bestFit="1" customWidth="1"/>
    <col min="15902" max="15902" width="9" customWidth="1"/>
    <col min="15903" max="15903" width="9.85546875" customWidth="1"/>
    <col min="15904" max="15905" width="12.7109375" customWidth="1"/>
    <col min="15906" max="15907" width="12.42578125" customWidth="1"/>
    <col min="15910" max="15911" width="12.7109375" customWidth="1"/>
    <col min="15912" max="15913" width="14.28515625" customWidth="1"/>
    <col min="15914" max="15915" width="14" customWidth="1"/>
    <col min="15916" max="15917" width="15.28515625" customWidth="1"/>
    <col min="15919" max="15919" width="15.140625" customWidth="1"/>
    <col min="15920" max="15920" width="24.7109375" customWidth="1"/>
    <col min="15923" max="15923" width="18.7109375" customWidth="1"/>
    <col min="16142" max="16142" width="22.28515625" customWidth="1"/>
    <col min="16143" max="16143" width="13.28515625" bestFit="1" customWidth="1"/>
    <col min="16144" max="16144" width="7.7109375" customWidth="1"/>
    <col min="16145" max="16145" width="13.28515625" bestFit="1" customWidth="1"/>
    <col min="16146" max="16146" width="8.28515625" customWidth="1"/>
    <col min="16147" max="16147" width="11.5703125" bestFit="1" customWidth="1"/>
    <col min="16148" max="16148" width="8.28515625" customWidth="1"/>
    <col min="16149" max="16149" width="11.5703125" bestFit="1" customWidth="1"/>
    <col min="16150" max="16150" width="8.140625" customWidth="1"/>
    <col min="16151" max="16151" width="11.5703125" bestFit="1" customWidth="1"/>
    <col min="16152" max="16152" width="8.140625" customWidth="1"/>
    <col min="16153" max="16153" width="10.85546875" customWidth="1"/>
    <col min="16154" max="16154" width="8.140625" customWidth="1"/>
    <col min="16155" max="16155" width="10.42578125" customWidth="1"/>
    <col min="16156" max="16156" width="8.140625" customWidth="1"/>
    <col min="16157" max="16157" width="11.5703125" bestFit="1" customWidth="1"/>
    <col min="16158" max="16158" width="9" customWidth="1"/>
    <col min="16159" max="16159" width="9.85546875" customWidth="1"/>
    <col min="16160" max="16161" width="12.7109375" customWidth="1"/>
    <col min="16162" max="16163" width="12.42578125" customWidth="1"/>
    <col min="16166" max="16167" width="12.7109375" customWidth="1"/>
    <col min="16168" max="16169" width="14.28515625" customWidth="1"/>
    <col min="16170" max="16171" width="14" customWidth="1"/>
    <col min="16172" max="16173" width="15.28515625" customWidth="1"/>
    <col min="16175" max="16175" width="15.140625" customWidth="1"/>
    <col min="16176" max="16176" width="24.7109375" customWidth="1"/>
    <col min="16179" max="16179" width="18.7109375" customWidth="1"/>
  </cols>
  <sheetData>
    <row r="1" spans="1:51" ht="68.25" customHeight="1" x14ac:dyDescent="0.25">
      <c r="A1" s="1" t="s">
        <v>0</v>
      </c>
      <c r="B1" s="2" t="s">
        <v>1</v>
      </c>
      <c r="C1" s="105" t="s">
        <v>148</v>
      </c>
      <c r="D1" s="2" t="s">
        <v>3</v>
      </c>
      <c r="E1" s="105" t="s">
        <v>148</v>
      </c>
      <c r="F1" s="2" t="s">
        <v>4</v>
      </c>
      <c r="G1" s="105" t="s">
        <v>148</v>
      </c>
      <c r="H1" s="2" t="s">
        <v>6</v>
      </c>
      <c r="I1" s="105" t="s">
        <v>148</v>
      </c>
      <c r="J1" s="2" t="s">
        <v>7</v>
      </c>
      <c r="K1" s="105" t="s">
        <v>148</v>
      </c>
      <c r="L1" s="2" t="s">
        <v>8</v>
      </c>
      <c r="M1" s="105" t="s">
        <v>148</v>
      </c>
      <c r="N1" s="2" t="s">
        <v>9</v>
      </c>
      <c r="O1" s="105" t="s">
        <v>148</v>
      </c>
      <c r="P1" s="2" t="s">
        <v>10</v>
      </c>
      <c r="Q1" s="105" t="s">
        <v>148</v>
      </c>
      <c r="R1" s="2" t="s">
        <v>149</v>
      </c>
      <c r="S1" s="105" t="s">
        <v>148</v>
      </c>
      <c r="T1" s="106" t="s">
        <v>307</v>
      </c>
      <c r="U1" s="106" t="s">
        <v>234</v>
      </c>
      <c r="V1" s="106" t="s">
        <v>184</v>
      </c>
      <c r="W1" s="106" t="s">
        <v>170</v>
      </c>
      <c r="X1" s="106" t="s">
        <v>164</v>
      </c>
      <c r="Y1" s="106" t="s">
        <v>247</v>
      </c>
      <c r="Z1" s="106" t="s">
        <v>243</v>
      </c>
      <c r="AA1" s="106" t="s">
        <v>240</v>
      </c>
      <c r="AB1" s="106" t="s">
        <v>185</v>
      </c>
      <c r="AC1" s="3" t="s">
        <v>13</v>
      </c>
      <c r="AD1" s="3" t="s">
        <v>14</v>
      </c>
      <c r="AE1" s="3" t="s">
        <v>15</v>
      </c>
      <c r="AF1" s="4" t="s">
        <v>16</v>
      </c>
      <c r="AG1" s="4" t="s">
        <v>220</v>
      </c>
      <c r="AH1" s="4" t="s">
        <v>210</v>
      </c>
      <c r="AI1" s="4" t="s">
        <v>204</v>
      </c>
      <c r="AJ1" s="4" t="s">
        <v>173</v>
      </c>
      <c r="AK1" s="4" t="s">
        <v>191</v>
      </c>
      <c r="AL1" s="4" t="s">
        <v>171</v>
      </c>
      <c r="AM1" s="4" t="s">
        <v>17</v>
      </c>
      <c r="AN1" s="4" t="s">
        <v>18</v>
      </c>
      <c r="AO1" s="5" t="s">
        <v>19</v>
      </c>
      <c r="AP1" s="6" t="s">
        <v>20</v>
      </c>
      <c r="AQ1" s="6" t="s">
        <v>429</v>
      </c>
      <c r="AR1" s="7"/>
    </row>
    <row r="2" spans="1:51" ht="24" x14ac:dyDescent="0.25">
      <c r="A2" s="8" t="s">
        <v>21</v>
      </c>
      <c r="B2" s="9"/>
      <c r="C2" s="10"/>
      <c r="D2" s="9"/>
      <c r="E2" s="10"/>
      <c r="F2" s="11"/>
      <c r="G2" s="10"/>
      <c r="H2" s="11"/>
      <c r="I2" s="10"/>
      <c r="J2" s="12">
        <v>6.9823809523809537</v>
      </c>
      <c r="K2" s="10"/>
      <c r="L2" s="11"/>
      <c r="M2" s="10"/>
      <c r="N2" s="12">
        <v>92.228571428571442</v>
      </c>
      <c r="O2" s="12"/>
      <c r="P2" s="12">
        <v>125.14285714285714</v>
      </c>
      <c r="Q2" s="10"/>
      <c r="R2" s="10"/>
      <c r="S2" s="10"/>
      <c r="T2" s="13"/>
      <c r="U2" s="129"/>
      <c r="V2" s="23"/>
      <c r="W2" s="23"/>
      <c r="X2" s="23"/>
      <c r="Y2" s="23" t="s">
        <v>249</v>
      </c>
      <c r="Z2" s="23" t="s">
        <v>248</v>
      </c>
      <c r="AA2" s="23" t="s">
        <v>250</v>
      </c>
      <c r="AB2" s="107">
        <f>3*C2+4*E2+3*G2+2*I2+2*K2+2*O2+M2+Q2+2*S2</f>
        <v>0</v>
      </c>
      <c r="AC2" s="14"/>
      <c r="AD2" s="14"/>
      <c r="AE2" s="14"/>
      <c r="AF2" s="14" t="s">
        <v>22</v>
      </c>
      <c r="AG2" s="14"/>
      <c r="AH2" s="14"/>
      <c r="AI2" s="14"/>
      <c r="AJ2" s="14"/>
      <c r="AK2" s="14"/>
      <c r="AL2" s="14"/>
      <c r="AM2" s="14" t="s">
        <v>22</v>
      </c>
      <c r="AN2" s="14" t="s">
        <v>22</v>
      </c>
      <c r="AO2" s="15"/>
      <c r="AP2" s="16" t="s">
        <v>23</v>
      </c>
      <c r="AQ2" s="16" t="s">
        <v>23</v>
      </c>
      <c r="AR2" s="17"/>
    </row>
    <row r="3" spans="1:51" ht="18.75" x14ac:dyDescent="0.25">
      <c r="A3" s="18" t="s">
        <v>24</v>
      </c>
      <c r="B3" s="19">
        <v>3076</v>
      </c>
      <c r="C3" s="20">
        <f>0.0000000031105346*B3^2-0.0001123*B3+1.0174376</f>
        <v>0.70143398162544957</v>
      </c>
      <c r="D3" s="19">
        <v>754</v>
      </c>
      <c r="E3" s="21">
        <f>(0.9836679-0.0004041*D3)/(1-0.0004723*D3+0.0000011381201*D3^2)</f>
        <v>0.525961112511796</v>
      </c>
      <c r="F3" s="20">
        <v>0.31</v>
      </c>
      <c r="G3" s="20">
        <v>1</v>
      </c>
      <c r="H3" s="20">
        <v>7.81</v>
      </c>
      <c r="I3" s="21">
        <f>0.0008803*H3^2-0.0595082*H3+1.0222551</f>
        <v>0.61119092483000004</v>
      </c>
      <c r="J3" s="20">
        <v>6.2518750000000001</v>
      </c>
      <c r="K3" s="22">
        <f>-0.0032863*J3^3+0.0307757*J3^2+0.1126933*J3-0.1469681</f>
        <v>0.9574318798643433</v>
      </c>
      <c r="L3" s="22">
        <v>1</v>
      </c>
      <c r="M3" s="22">
        <v>1</v>
      </c>
      <c r="N3" s="20">
        <v>83.22499999999998</v>
      </c>
      <c r="O3" s="21">
        <f>-0.0000014340773*N3^3+0.0002078*N3^2+0.0035748*N3-0.0174306</f>
        <v>0.89271476196340105</v>
      </c>
      <c r="P3" s="20">
        <v>113.96875</v>
      </c>
      <c r="Q3" s="22">
        <f>(0.9900409-0.003589*P3)/(1-0.0036712*P3+0.000015867147*P3^2)</f>
        <v>0.73760472114855857</v>
      </c>
      <c r="R3" s="22">
        <v>7</v>
      </c>
      <c r="S3" s="22">
        <v>1</v>
      </c>
      <c r="T3" s="193">
        <f>1.63*C3+3.19*E3+3.12*G3+1.37*I3+4.41*K3+4.59*O3+3.63*M3+1.66*Q3+3.25*S3</f>
        <v>23.202744090699582</v>
      </c>
      <c r="U3" s="186">
        <f>0.7*C3+0.53*E3+1*G3+0.61*I3+0.96*K3+0.89*O3+1*M3+0.74*BASICO!Q3+1*S3</f>
        <v>6.4020678773824971</v>
      </c>
      <c r="V3" s="128">
        <f>2*C3+2*E3+3*G3+1*I3+2*K3+2*O3+M3+Q3+2*S3</f>
        <v>13.503879117908538</v>
      </c>
      <c r="W3" s="107">
        <f>3*C3+4*E3+3*G3+2*I3+2*K3+2*O3+M3+Q3+2*S3</f>
        <v>15.86842624938758</v>
      </c>
      <c r="X3" s="107">
        <f>2*C3+3*E3+3*G3+1*I3+2*K3+2*O3+1*M3+0.5*Q3+2*S3</f>
        <v>13.661037869846055</v>
      </c>
      <c r="Y3" s="107">
        <f>7*E3+5*G3+4*K3+Q3+3*S3</f>
        <v>16.249060028188502</v>
      </c>
      <c r="Z3" s="107">
        <f>7*E3+3*G3+2*I3+4*K3+Q3+3*S3</f>
        <v>15.471441877848504</v>
      </c>
      <c r="AA3" s="107">
        <f>7*E3+3*G3+2*I3+2*K3+2*O3+Q3+3*S3</f>
        <v>15.342007642046619</v>
      </c>
      <c r="AB3" s="107">
        <f>3*C3+4*E3+3*G3+2*I3+2*K3+2*O3+M3+Q3+2*S3</f>
        <v>15.86842624938758</v>
      </c>
      <c r="AC3" s="16" t="s">
        <v>25</v>
      </c>
      <c r="AD3" s="16" t="s">
        <v>25</v>
      </c>
      <c r="AE3" s="16" t="s">
        <v>25</v>
      </c>
      <c r="AF3" s="16" t="s">
        <v>25</v>
      </c>
      <c r="AG3" s="26" t="s">
        <v>28</v>
      </c>
      <c r="AH3" s="16" t="s">
        <v>25</v>
      </c>
      <c r="AI3" s="16" t="s">
        <v>25</v>
      </c>
      <c r="AJ3" s="26" t="s">
        <v>28</v>
      </c>
      <c r="AK3" s="26" t="s">
        <v>28</v>
      </c>
      <c r="AL3" s="16" t="s">
        <v>25</v>
      </c>
      <c r="AM3" s="16" t="s">
        <v>25</v>
      </c>
      <c r="AN3" s="16" t="s">
        <v>25</v>
      </c>
      <c r="AO3" s="24">
        <v>3</v>
      </c>
      <c r="AP3" s="25" t="s">
        <v>26</v>
      </c>
      <c r="AQ3" s="25" t="s">
        <v>26</v>
      </c>
      <c r="AR3" s="17"/>
      <c r="AU3" s="36" t="s">
        <v>180</v>
      </c>
      <c r="AV3" s="127" t="s">
        <v>205</v>
      </c>
      <c r="AW3" s="36" t="s">
        <v>221</v>
      </c>
    </row>
    <row r="4" spans="1:51" ht="18.75" x14ac:dyDescent="0.25">
      <c r="A4" s="18" t="s">
        <v>27</v>
      </c>
      <c r="B4" s="19">
        <v>17329</v>
      </c>
      <c r="C4" s="20">
        <f>0.0000000031105346*B4^2-0.0001123*B4+1.0174376</f>
        <v>5.4665268112383814E-3</v>
      </c>
      <c r="D4" s="19">
        <v>487</v>
      </c>
      <c r="E4" s="21">
        <f>(0.9836679-0.0004041*D4)/(1-0.0004723*D4+0.0000011381201*D4^2)</f>
        <v>0.75666752487227162</v>
      </c>
      <c r="F4" s="20">
        <v>0.21</v>
      </c>
      <c r="G4" s="20">
        <v>1</v>
      </c>
      <c r="H4" s="20">
        <v>9.33</v>
      </c>
      <c r="I4" s="21">
        <f>0.0008803*H4^2-0.0595082*H4+1.0222551</f>
        <v>0.54367274066999993</v>
      </c>
      <c r="J4" s="20">
        <v>7.0972972972972981</v>
      </c>
      <c r="K4" s="22">
        <v>1</v>
      </c>
      <c r="L4" s="22">
        <v>5.73</v>
      </c>
      <c r="M4" s="22">
        <f>(1.055955-0.0093891*L4)/(1+0.0109876*L4-0.000091365058*L4^2)</f>
        <v>0.94546609631571832</v>
      </c>
      <c r="N4" s="20">
        <v>92.845945945945957</v>
      </c>
      <c r="O4" s="21">
        <f>-0.0000014340773*N4^3+0.0002078*N4^2+0.0035748*N4-0.0174306</f>
        <v>0.95800065353553543</v>
      </c>
      <c r="P4" s="20">
        <v>96.621621621621628</v>
      </c>
      <c r="Q4" s="22">
        <f>(0.9900409-0.003589*P4)/(1-0.0036712*P4+0.000015867147*P4^2)</f>
        <v>0.81075670032425839</v>
      </c>
      <c r="R4" s="21">
        <v>11</v>
      </c>
      <c r="S4" s="22">
        <v>1</v>
      </c>
      <c r="T4" s="193">
        <f>1.63*C4+3.19*E4+3.12*G4+1.37*I4+4.41*K4+4.59*O4+3.63*M4+1.66*Q4+3.25*S4</f>
        <v>23.122632549655197</v>
      </c>
      <c r="U4" s="186">
        <f>0.7*C4+0.53*E4+1*G4+0.61*I4+0.96*K4+0.89*O4+1*M4+0.74*BASICO!Q4+1*S4</f>
        <v>6.0945473649611674</v>
      </c>
      <c r="V4" s="128">
        <f>2*C4+2*E4+3*G4+1*I4+2*K4+2*O4+M4+Q4+2*S4</f>
        <v>12.740164947748067</v>
      </c>
      <c r="W4" s="107">
        <f>3*C4+4*E4+3*G4+2*I4+2*K4+2*O4+M4+Q4+2*S4</f>
        <v>14.802639264973848</v>
      </c>
      <c r="X4" s="107">
        <f>2*C4+3*E4+3*G4+1*I4+2*K4+2*O4+1*M4+0.5*Q4+2*S4</f>
        <v>13.091454122458209</v>
      </c>
      <c r="Y4" s="107">
        <f>7*E4+5*G4+4*K4+Q4+3*S4</f>
        <v>18.107429374430161</v>
      </c>
      <c r="Z4" s="107">
        <f>7*E4+3*G4+2*I4+4*K4+Q4+3*S4</f>
        <v>17.194774855770159</v>
      </c>
      <c r="AA4" s="107">
        <f>7*E4+3*G4+2*I4+2*K4+2*O4+Q4+3*S4</f>
        <v>17.11077616284123</v>
      </c>
      <c r="AB4" s="107">
        <f>3*C4+4*E4+3*G4+2*I4+2*K4+2*O4+M4+Q4+2*S4</f>
        <v>14.802639264973848</v>
      </c>
      <c r="AC4" s="16" t="s">
        <v>25</v>
      </c>
      <c r="AD4" s="26" t="s">
        <v>28</v>
      </c>
      <c r="AE4" s="26" t="s">
        <v>28</v>
      </c>
      <c r="AF4" s="16" t="s">
        <v>25</v>
      </c>
      <c r="AG4" s="16" t="s">
        <v>25</v>
      </c>
      <c r="AH4" s="16" t="s">
        <v>25</v>
      </c>
      <c r="AI4" s="16" t="s">
        <v>25</v>
      </c>
      <c r="AJ4" s="16" t="s">
        <v>25</v>
      </c>
      <c r="AK4" s="16" t="s">
        <v>25</v>
      </c>
      <c r="AL4" s="16" t="s">
        <v>25</v>
      </c>
      <c r="AM4" s="16" t="s">
        <v>25</v>
      </c>
      <c r="AN4" s="16" t="s">
        <v>25</v>
      </c>
      <c r="AO4" s="24">
        <v>3</v>
      </c>
      <c r="AP4" s="25" t="s">
        <v>26</v>
      </c>
      <c r="AQ4" s="25" t="s">
        <v>26</v>
      </c>
      <c r="AR4" s="17"/>
      <c r="AS4" s="40">
        <v>5</v>
      </c>
      <c r="AT4" s="41" t="s">
        <v>49</v>
      </c>
      <c r="AU4" s="111" t="s">
        <v>206</v>
      </c>
      <c r="AW4" s="111" t="s">
        <v>212</v>
      </c>
      <c r="AX4">
        <v>8</v>
      </c>
      <c r="AY4">
        <v>7</v>
      </c>
    </row>
    <row r="5" spans="1:51" ht="18.75" x14ac:dyDescent="0.25">
      <c r="A5" s="18" t="s">
        <v>29</v>
      </c>
      <c r="B5" s="19">
        <v>27550</v>
      </c>
      <c r="C5" s="20">
        <v>0</v>
      </c>
      <c r="D5" s="19">
        <v>860</v>
      </c>
      <c r="E5" s="21">
        <f>(0.9836679-0.0004041*D5)/(1-0.0004723*D5+0.0000011381201*D5^2)</f>
        <v>0.44312670715246949</v>
      </c>
      <c r="F5" s="20">
        <v>0.51</v>
      </c>
      <c r="G5" s="20">
        <v>1</v>
      </c>
      <c r="H5" s="20">
        <v>10.9</v>
      </c>
      <c r="I5" s="21">
        <f>0.0008803*H5^2-0.0595082*H5+1.0222551</f>
        <v>0.47820416300000002</v>
      </c>
      <c r="J5" s="20">
        <v>7.4279999999999999</v>
      </c>
      <c r="K5" s="22">
        <v>1</v>
      </c>
      <c r="L5" s="22">
        <v>10.4</v>
      </c>
      <c r="M5" s="22">
        <f>(1.055955-0.0093891*L5)/(1+0.0109876*L5-0.000091365058*L5^2)</f>
        <v>0.86772719037869084</v>
      </c>
      <c r="N5" s="20">
        <v>96.624000000000009</v>
      </c>
      <c r="O5" s="21">
        <f>-0.0000014340773*N5^3+0.0002078*N5^2+0.0035748*N5-0.0174306</f>
        <v>0.97436050318509781</v>
      </c>
      <c r="P5" s="20">
        <v>268.52</v>
      </c>
      <c r="Q5" s="22">
        <f>(0.9900409-0.003589*P5)/(1-0.0036712*P5+0.000015867147*P5^2)</f>
        <v>2.2725647198852523E-2</v>
      </c>
      <c r="R5" s="22">
        <v>18</v>
      </c>
      <c r="S5" s="22">
        <v>1</v>
      </c>
      <c r="T5" s="193">
        <f>1.63*C5+3.19*E5+3.12*G5+1.37*I5+4.41*K5+4.59*O5+3.63*M5+1.66*Q5+3.25*S5</f>
        <v>20.508602884170717</v>
      </c>
      <c r="U5" s="186">
        <f>0.7*C5+0.53*E5+1*G5+0.61*I5+0.96*K5+0.89*O5+1*M5+0.74*BASICO!Q5+1*S5</f>
        <v>5.238286711361388</v>
      </c>
      <c r="V5" s="128">
        <f>2*C5+2*E5+3*G5+1*I5+2*K5+2*O5+M5+Q5+2*S5</f>
        <v>11.203631421252677</v>
      </c>
      <c r="W5" s="107">
        <f>3*C5+4*E5+3*G5+2*I5+2*K5+2*O5+M5+Q5+2*S5</f>
        <v>12.568088998557617</v>
      </c>
      <c r="X5" s="107">
        <f>2*C5+3*E5+3*G5+1*I5+2*K5+2*O5+1*M5+0.5*Q5+2*S5</f>
        <v>11.635395304805721</v>
      </c>
      <c r="Y5" s="107">
        <f>7*E5+5*G5+4*K5+Q5+3*S5</f>
        <v>15.124612597266138</v>
      </c>
      <c r="Z5" s="107">
        <f>7*E5+3*G5+2*I5+4*K5+Q5+3*S5</f>
        <v>14.08102092326614</v>
      </c>
      <c r="AA5" s="107">
        <f>7*E5+3*G5+2*I5+2*K5+2*O5+Q5+3*S5</f>
        <v>14.029741929636335</v>
      </c>
      <c r="AB5" s="107">
        <f>3*C5+4*E5+3*G5+2*I5+2*K5+2*O5+M5+Q5+2*S5</f>
        <v>12.568088998557617</v>
      </c>
      <c r="AC5" s="16" t="s">
        <v>25</v>
      </c>
      <c r="AD5" s="16" t="s">
        <v>25</v>
      </c>
      <c r="AE5" s="16" t="s">
        <v>25</v>
      </c>
      <c r="AF5" s="16" t="s">
        <v>25</v>
      </c>
      <c r="AG5" s="16" t="s">
        <v>25</v>
      </c>
      <c r="AH5" s="25" t="s">
        <v>32</v>
      </c>
      <c r="AI5" s="16" t="s">
        <v>25</v>
      </c>
      <c r="AJ5" s="16" t="s">
        <v>25</v>
      </c>
      <c r="AK5" s="16" t="s">
        <v>25</v>
      </c>
      <c r="AL5" s="16" t="s">
        <v>25</v>
      </c>
      <c r="AM5" s="16" t="s">
        <v>25</v>
      </c>
      <c r="AN5" s="16" t="s">
        <v>25</v>
      </c>
      <c r="AO5" s="24">
        <v>3</v>
      </c>
      <c r="AP5" s="16" t="s">
        <v>23</v>
      </c>
      <c r="AQ5" s="16" t="s">
        <v>23</v>
      </c>
      <c r="AR5" s="17"/>
      <c r="AS5" s="43">
        <v>4</v>
      </c>
      <c r="AT5" s="44" t="s">
        <v>28</v>
      </c>
      <c r="AU5" s="111" t="s">
        <v>207</v>
      </c>
      <c r="AW5" s="111" t="s">
        <v>213</v>
      </c>
      <c r="AX5">
        <v>16</v>
      </c>
      <c r="AY5">
        <v>15</v>
      </c>
    </row>
    <row r="6" spans="1:51" ht="24" x14ac:dyDescent="0.25">
      <c r="A6" s="8" t="s">
        <v>30</v>
      </c>
      <c r="B6" s="9"/>
      <c r="C6" s="10"/>
      <c r="D6" s="9"/>
      <c r="E6" s="10"/>
      <c r="F6" s="12"/>
      <c r="G6" s="10"/>
      <c r="H6" s="12"/>
      <c r="I6" s="10"/>
      <c r="J6" s="12">
        <v>5.2336363636363634</v>
      </c>
      <c r="K6" s="10"/>
      <c r="L6" s="12"/>
      <c r="M6" s="22"/>
      <c r="N6" s="12">
        <v>70.924242424242422</v>
      </c>
      <c r="O6" s="21">
        <f>-0.0000014340773*N6^3+0.0002078*N6^2+0.0035748*N6-0.0174306</f>
        <v>0.76976415348498939</v>
      </c>
      <c r="P6" s="12">
        <v>394.57575757575756</v>
      </c>
      <c r="Q6" s="22">
        <v>0</v>
      </c>
      <c r="R6" s="10"/>
      <c r="S6" s="22"/>
      <c r="T6" s="193">
        <f>1.63*C6+3.19*E6+3.12*G6+1.37*I6+4.41*K6+4.59*O6+3.63*M6+1.66*Q6+3.25*S6</f>
        <v>3.5332174644961012</v>
      </c>
      <c r="U6" s="186">
        <f>0.7*C6+0.53*E6+1*G6+0.61*I6+0.96*K6+0.89*O6+1*M6+0.74*BASICO!Q6+1*S6</f>
        <v>0.68509009660164055</v>
      </c>
      <c r="V6" s="128">
        <f>2*C6+2*E6+3*G6+1*I6+2*K6+2*O6+M6+Q6+2*S6</f>
        <v>1.5395283069699788</v>
      </c>
      <c r="W6" s="107">
        <f>3*C6+4*E6+3*G6+2*I6+2*K6+2*O6+M6+Q6+2*S6</f>
        <v>1.5395283069699788</v>
      </c>
      <c r="X6" s="107">
        <f>2*C6+3*E6+3*G6+1*I6+2*K6+2*O6+1*M6+0.5*Q6+2*S6</f>
        <v>1.5395283069699788</v>
      </c>
      <c r="Y6" s="107">
        <f>7*E6+5*G6+4*K6+Q6+3*S6</f>
        <v>0</v>
      </c>
      <c r="Z6" s="107">
        <f>7*E6+3*G6+2*I6+4*K6+Q6+3*S6</f>
        <v>0</v>
      </c>
      <c r="AA6" s="107">
        <f>7*E6+3*G6+2*I6+2*K6+2*O6+Q6+3*S6</f>
        <v>1.5395283069699788</v>
      </c>
      <c r="AB6" s="107">
        <f>3*C6+4*E6+3*G6+2*I6+2*K6+2*O6+M6+Q6+2*S6</f>
        <v>1.5395283069699788</v>
      </c>
      <c r="AC6" s="14"/>
      <c r="AD6" s="14"/>
      <c r="AE6" s="14"/>
      <c r="AF6" s="14" t="s">
        <v>22</v>
      </c>
      <c r="AG6" s="14"/>
      <c r="AH6" s="14"/>
      <c r="AI6" s="14"/>
      <c r="AJ6" s="14"/>
      <c r="AK6" s="14"/>
      <c r="AL6" s="14"/>
      <c r="AM6" s="14" t="s">
        <v>22</v>
      </c>
      <c r="AN6" s="14" t="s">
        <v>22</v>
      </c>
      <c r="AO6" s="24"/>
      <c r="AP6" s="24"/>
      <c r="AQ6" s="15"/>
      <c r="AR6" s="17"/>
      <c r="AS6" s="45">
        <v>3</v>
      </c>
      <c r="AT6" s="46" t="s">
        <v>25</v>
      </c>
      <c r="AU6" s="111" t="s">
        <v>208</v>
      </c>
      <c r="AW6" s="111" t="s">
        <v>214</v>
      </c>
      <c r="AX6">
        <v>35</v>
      </c>
      <c r="AY6">
        <v>30</v>
      </c>
    </row>
    <row r="7" spans="1:51" ht="18.75" x14ac:dyDescent="0.25">
      <c r="A7" s="18" t="s">
        <v>31</v>
      </c>
      <c r="B7" s="27">
        <v>517200</v>
      </c>
      <c r="C7" s="22">
        <v>0</v>
      </c>
      <c r="D7" s="27">
        <v>129970</v>
      </c>
      <c r="E7" s="22">
        <v>0</v>
      </c>
      <c r="F7" s="20">
        <v>11.4</v>
      </c>
      <c r="G7" s="20">
        <f>0.0022496*F7^2-0.1023114*F7+1.1451398</f>
        <v>0.27114785599999991</v>
      </c>
      <c r="H7" s="20">
        <v>16.2</v>
      </c>
      <c r="I7" s="21">
        <f>0.0008803*H7^2-0.0595082*H7+1.0222551</f>
        <v>0.28924819200000007</v>
      </c>
      <c r="J7" s="20">
        <v>6.7051724137931039</v>
      </c>
      <c r="K7" s="22">
        <f>-0.0032863*J7^3+0.0307757*J7^2+0.1126933*J7-0.1469681</f>
        <v>1.0016266279647654</v>
      </c>
      <c r="L7" s="20">
        <v>5.97</v>
      </c>
      <c r="M7" s="22">
        <f>(1.055955-0.0093891*L7)/(1+0.0109876*L7-0.000091365058*L7^2)</f>
        <v>0.94122636131984139</v>
      </c>
      <c r="N7" s="20">
        <v>89.75517241379309</v>
      </c>
      <c r="O7" s="21">
        <f>-0.0000014340773*N7^3+0.0002078*N7^2+0.0035748*N7-0.0174306</f>
        <v>0.94052734618541001</v>
      </c>
      <c r="P7" s="20">
        <v>155.48275862068965</v>
      </c>
      <c r="Q7" s="22">
        <f>(0.9900409-0.003589*P7)/(1-0.0036712*P7+0.000015867147*P7^2)</f>
        <v>0.53152665556840173</v>
      </c>
      <c r="R7" s="22">
        <v>15</v>
      </c>
      <c r="S7" s="22">
        <v>1</v>
      </c>
      <c r="T7" s="193">
        <f>1.63*C7+3.19*E7+3.12*G7+1.37*I7+4.41*K7+4.59*O7+3.63*M7+1.66*Q7+3.25*S7</f>
        <v>17.525431221910218</v>
      </c>
      <c r="U7" s="186">
        <f>0.7*C7+0.53*E7+1*G7+0.61*I7+0.96*K7+0.89*O7+1*M7+0.74*BASICO!Q7+1*S7</f>
        <v>4.5807762405116481</v>
      </c>
      <c r="V7" s="128">
        <f>2*C7+2*E7+3*G7+1*I7+2*K7+2*O7+M7+Q7+2*S7</f>
        <v>8.4597527251885936</v>
      </c>
      <c r="W7" s="107">
        <f>3*C7+4*E7+3*G7+2*I7+2*K7+2*O7+M7+Q7+2*S7</f>
        <v>8.7490009171885941</v>
      </c>
      <c r="X7" s="107">
        <f>2*C7+3*E7+3*G7+1*I7+2*K7+2*O7+1*M7+0.5*Q7+2*S7</f>
        <v>8.1939893974043922</v>
      </c>
      <c r="Y7" s="107">
        <f>7*E7+5*G7+4*K7+Q7+3*S7</f>
        <v>8.8937724474274624</v>
      </c>
      <c r="Z7" s="107">
        <f>7*E7+3*G7+2*I7+4*K7+Q7+3*S7</f>
        <v>8.9299731194274621</v>
      </c>
      <c r="AA7" s="107">
        <f>7*E7+3*G7+2*I7+2*K7+2*O7+Q7+3*S7</f>
        <v>8.8077745558687539</v>
      </c>
      <c r="AB7" s="107">
        <f>3*C7+4*E7+3*G7+2*I7+2*K7+2*O7+M7+Q7+2*S7</f>
        <v>8.7490009171885941</v>
      </c>
      <c r="AC7" s="25" t="s">
        <v>32</v>
      </c>
      <c r="AD7" s="16" t="s">
        <v>25</v>
      </c>
      <c r="AE7" s="16" t="s">
        <v>25</v>
      </c>
      <c r="AF7" s="25" t="s">
        <v>32</v>
      </c>
      <c r="AG7" s="25" t="s">
        <v>32</v>
      </c>
      <c r="AH7" s="25" t="s">
        <v>32</v>
      </c>
      <c r="AI7" s="25" t="s">
        <v>32</v>
      </c>
      <c r="AJ7" s="25" t="s">
        <v>32</v>
      </c>
      <c r="AK7" s="25" t="s">
        <v>32</v>
      </c>
      <c r="AL7" s="25" t="s">
        <v>32</v>
      </c>
      <c r="AM7" s="25" t="s">
        <v>32</v>
      </c>
      <c r="AN7" s="25" t="s">
        <v>32</v>
      </c>
      <c r="AO7" s="24">
        <v>2</v>
      </c>
      <c r="AP7" s="25" t="s">
        <v>26</v>
      </c>
      <c r="AQ7" s="25" t="s">
        <v>26</v>
      </c>
      <c r="AR7" s="17"/>
      <c r="AS7" s="47">
        <v>2</v>
      </c>
      <c r="AT7" s="48" t="s">
        <v>32</v>
      </c>
      <c r="AU7" s="111" t="s">
        <v>209</v>
      </c>
      <c r="AW7" s="111" t="s">
        <v>215</v>
      </c>
      <c r="AX7">
        <v>55</v>
      </c>
      <c r="AY7">
        <v>50</v>
      </c>
    </row>
    <row r="8" spans="1:51" ht="18.75" x14ac:dyDescent="0.25">
      <c r="A8" s="18" t="s">
        <v>33</v>
      </c>
      <c r="B8" s="27">
        <v>1281000</v>
      </c>
      <c r="C8" s="22">
        <v>0</v>
      </c>
      <c r="D8" s="27">
        <v>420000</v>
      </c>
      <c r="E8" s="22">
        <v>0</v>
      </c>
      <c r="F8" s="20">
        <v>13.8</v>
      </c>
      <c r="G8" s="20">
        <f>0.0022496*F8^2-0.1023114*F8+1.1451398</f>
        <v>0.16165630399999997</v>
      </c>
      <c r="H8" s="20">
        <v>25.9</v>
      </c>
      <c r="I8" s="21">
        <f>0.0008803*H8^2-0.0595082*H8+1.0222551</f>
        <v>7.150676300000014E-2</v>
      </c>
      <c r="J8" s="20">
        <v>6.7062222222222214</v>
      </c>
      <c r="K8" s="22">
        <f>-0.0032863*J8^3+0.0307757*J8^2+0.1126933*J8-0.1469681</f>
        <v>1.0017128375479794</v>
      </c>
      <c r="L8" s="20">
        <v>24.3</v>
      </c>
      <c r="M8" s="22">
        <f>(1.055955-0.0093891*L8)/(1+0.0109876*L8-0.000091365058*L8^2)</f>
        <v>0.6824128232647062</v>
      </c>
      <c r="N8" s="20">
        <v>87.25555555555556</v>
      </c>
      <c r="O8" s="21">
        <f>-0.0000014340773*N8^3+0.0002078*N8^2+0.0035748*N8-0.0174306</f>
        <v>0.92389202444404739</v>
      </c>
      <c r="P8" s="20">
        <v>205.86666666666667</v>
      </c>
      <c r="Q8" s="22">
        <f>(0.9900409-0.003589*P8)/(1-0.0036712*P8+0.000015867147*P8^2)</f>
        <v>0.27401373989100658</v>
      </c>
      <c r="R8" s="22">
        <v>36</v>
      </c>
      <c r="S8" s="22">
        <f t="shared" ref="S8:S66" si="0">(0.984099-0.0070292*R8)/(1-0.015495*R8+0.0003917*R8^2)</f>
        <v>0.76966723912408108</v>
      </c>
      <c r="T8" s="193">
        <f>1.63*C8+3.19*E8+3.12*G8+1.37*I8+4.41*K8+4.59*O8+3.63*M8+1.66*Q8+3.25*S8</f>
        <v>14.693989823397985</v>
      </c>
      <c r="U8" s="186">
        <f>0.7*C8+0.53*E8+1*G8+0.61*I8+0.96*K8+0.89*O8+1*M8+0.74*BASICO!Q8+1*S8</f>
        <v>3.6440338851393941</v>
      </c>
      <c r="V8" s="128">
        <f>2*C8+2*E8+3*G8+1*I8+2*K8+2*O8+M8+Q8+2*S8</f>
        <v>6.9034464403879285</v>
      </c>
      <c r="W8" s="107">
        <f>3*C8+4*E8+3*G8+2*I8+2*K8+2*O8+M8+Q8+2*S8</f>
        <v>6.9749532033879289</v>
      </c>
      <c r="X8" s="107">
        <f>2*C8+3*E8+3*G8+1*I8+2*K8+2*O8+1*M8+0.5*Q8+2*S8</f>
        <v>6.7664395704424258</v>
      </c>
      <c r="Y8" s="107">
        <f>7*E8+5*G8+4*K8+Q8+3*S8</f>
        <v>7.398148327455166</v>
      </c>
      <c r="Z8" s="107">
        <f>7*E8+3*G8+2*I8+4*K8+Q8+3*S8</f>
        <v>7.2178492454551666</v>
      </c>
      <c r="AA8" s="107">
        <f>7*E8+3*G8+2*I8+2*K8+2*O8+Q8+3*S8</f>
        <v>7.0622076192473031</v>
      </c>
      <c r="AB8" s="107">
        <f>3*C8+4*E8+3*G8+2*I8+2*K8+2*O8+M8+Q8+2*S8</f>
        <v>6.9749532033879289</v>
      </c>
      <c r="AC8" s="25" t="s">
        <v>32</v>
      </c>
      <c r="AD8" s="16" t="s">
        <v>25</v>
      </c>
      <c r="AE8" s="25" t="s">
        <v>32</v>
      </c>
      <c r="AF8" s="25" t="s">
        <v>32</v>
      </c>
      <c r="AG8" s="28" t="s">
        <v>65</v>
      </c>
      <c r="AH8" s="28" t="s">
        <v>65</v>
      </c>
      <c r="AI8" s="28" t="s">
        <v>65</v>
      </c>
      <c r="AJ8" s="28" t="s">
        <v>65</v>
      </c>
      <c r="AK8" s="28" t="s">
        <v>65</v>
      </c>
      <c r="AL8" s="28" t="s">
        <v>65</v>
      </c>
      <c r="AM8" s="25" t="s">
        <v>32</v>
      </c>
      <c r="AN8" s="25" t="s">
        <v>32</v>
      </c>
      <c r="AO8" s="24">
        <v>2</v>
      </c>
      <c r="AP8" s="28" t="s">
        <v>34</v>
      </c>
      <c r="AQ8" s="28" t="s">
        <v>34</v>
      </c>
      <c r="AR8" s="17"/>
      <c r="AS8" s="49">
        <v>1</v>
      </c>
      <c r="AT8" s="50" t="s">
        <v>65</v>
      </c>
      <c r="AU8" s="111" t="s">
        <v>152</v>
      </c>
      <c r="AW8" s="111" t="s">
        <v>216</v>
      </c>
    </row>
    <row r="9" spans="1:51" ht="18.75" x14ac:dyDescent="0.25">
      <c r="A9" s="18" t="s">
        <v>35</v>
      </c>
      <c r="B9" s="27">
        <v>17930</v>
      </c>
      <c r="C9" s="20">
        <f>0.0000000031105346*B9^2-0.0001123*B9+1.0174376</f>
        <v>3.8885048275396628E-3</v>
      </c>
      <c r="D9" s="27">
        <v>2187</v>
      </c>
      <c r="E9" s="21">
        <f>(0.9836679-0.0004041*D9)/(1-0.0004723*D9+0.0000011381201*D9^2)</f>
        <v>1.8463728810700533E-2</v>
      </c>
      <c r="F9" s="20">
        <v>0.35</v>
      </c>
      <c r="G9" s="20">
        <v>1</v>
      </c>
      <c r="H9" s="20">
        <v>10.6</v>
      </c>
      <c r="I9" s="21">
        <f>0.0008803*H9^2-0.0595082*H9+1.0222551</f>
        <v>0.49037868800000006</v>
      </c>
      <c r="J9" s="20">
        <v>6.6465909090909099</v>
      </c>
      <c r="K9" s="22">
        <f>-0.0032863*J9^3+0.0307757*J9^2+0.1126933*J9-0.1469681</f>
        <v>0.99669319574269721</v>
      </c>
      <c r="L9" s="20">
        <v>1</v>
      </c>
      <c r="M9" s="22">
        <v>1</v>
      </c>
      <c r="N9" s="20">
        <v>87.486363636363635</v>
      </c>
      <c r="O9" s="21">
        <f>-0.0000014340773*N9^3+0.0002078*N9^2+0.0035748*N9-0.0174306</f>
        <v>0.92551789897373338</v>
      </c>
      <c r="P9" s="20">
        <v>125.15909090909091</v>
      </c>
      <c r="Q9" s="22">
        <f>(0.9900409-0.003589*P9)/(1-0.0036712*P9+0.000015867147*P9^2)</f>
        <v>0.68541932527063154</v>
      </c>
      <c r="R9" s="22">
        <v>7</v>
      </c>
      <c r="S9" s="22">
        <v>1</v>
      </c>
      <c r="T9" s="193">
        <f>1.63*C9+3.19*E9+3.12*G9+1.37*I9+4.41*K9+4.59*O9+3.63*M9+1.66*Q9+3.25*S9</f>
        <v>20.518396589799</v>
      </c>
      <c r="U9" s="186">
        <f>0.7*C9+0.53*E9+1*G9+0.61*I9+0.96*K9+0.89*O9+1*M9+0.74*BASICO!Q9+1*S9</f>
        <v>5.5993854280288282</v>
      </c>
      <c r="V9" s="128">
        <f>2*C9+2*E9+3*G9+1*I9+2*K9+2*O9+M9+Q9+2*S9</f>
        <v>11.064924669979973</v>
      </c>
      <c r="W9" s="107">
        <f>3*C9+4*E9+3*G9+2*I9+2*K9+2*O9+M9+Q9+2*S9</f>
        <v>11.596119320428913</v>
      </c>
      <c r="X9" s="107">
        <f>2*C9+3*E9+3*G9+1*I9+2*K9+2*O9+1*M9+0.5*Q9+2*S9</f>
        <v>10.740678736155358</v>
      </c>
      <c r="Y9" s="107">
        <f>7*E9+5*G9+4*K9+Q9+3*S9</f>
        <v>12.801438209916324</v>
      </c>
      <c r="Z9" s="107">
        <f>7*E9+3*G9+2*I9+4*K9+Q9+3*S9</f>
        <v>11.782195585916325</v>
      </c>
      <c r="AA9" s="107">
        <f>7*E9+3*G9+2*I9+2*K9+2*O9+Q9+3*S9</f>
        <v>11.639844992378396</v>
      </c>
      <c r="AB9" s="107">
        <f>3*C9+4*E9+3*G9+2*I9+2*K9+2*O9+M9+Q9+2*S9</f>
        <v>11.596119320428913</v>
      </c>
      <c r="AC9" s="26" t="s">
        <v>28</v>
      </c>
      <c r="AD9" s="26" t="s">
        <v>28</v>
      </c>
      <c r="AE9" s="26" t="s">
        <v>28</v>
      </c>
      <c r="AF9" s="16" t="s">
        <v>25</v>
      </c>
      <c r="AG9" s="16" t="s">
        <v>25</v>
      </c>
      <c r="AH9" s="25" t="s">
        <v>32</v>
      </c>
      <c r="AI9" s="16" t="s">
        <v>25</v>
      </c>
      <c r="AJ9" s="16" t="s">
        <v>25</v>
      </c>
      <c r="AK9" s="16" t="s">
        <v>25</v>
      </c>
      <c r="AL9" s="16" t="s">
        <v>25</v>
      </c>
      <c r="AM9" s="16" t="s">
        <v>25</v>
      </c>
      <c r="AN9" s="16" t="s">
        <v>25</v>
      </c>
      <c r="AO9" s="24">
        <v>3</v>
      </c>
      <c r="AP9" s="26" t="s">
        <v>36</v>
      </c>
      <c r="AQ9" s="16" t="s">
        <v>23</v>
      </c>
      <c r="AR9" s="17"/>
    </row>
    <row r="10" spans="1:51" ht="18.75" x14ac:dyDescent="0.25">
      <c r="A10" s="18" t="s">
        <v>37</v>
      </c>
      <c r="B10" s="27">
        <v>21430</v>
      </c>
      <c r="C10" s="20">
        <v>0</v>
      </c>
      <c r="D10" s="27">
        <v>1220</v>
      </c>
      <c r="E10" s="21">
        <f>(0.9836679-0.0004041*D10)/(1-0.0004723*D10+0.0000011381201*D10^2)</f>
        <v>0.23168967669783455</v>
      </c>
      <c r="F10" s="20">
        <v>0.35</v>
      </c>
      <c r="G10" s="20">
        <v>1</v>
      </c>
      <c r="H10" s="20">
        <v>7.93</v>
      </c>
      <c r="I10" s="21">
        <f>0.0008803*H10^2-0.0595082*H10+1.0222551</f>
        <v>0.60571265146999997</v>
      </c>
      <c r="J10" s="20">
        <v>7.1176666666666675</v>
      </c>
      <c r="K10" s="22">
        <v>1</v>
      </c>
      <c r="L10" s="20">
        <v>5.25</v>
      </c>
      <c r="M10" s="22">
        <f>(1.055955-0.0093891*L10)/(1+0.0109876*L10-0.000091365058*L10^2)</f>
        <v>0.95403150245337531</v>
      </c>
      <c r="N10" s="20">
        <v>93.371666666666655</v>
      </c>
      <c r="O10" s="21">
        <f>-0.0000014340773*N10^3+0.0002078*N10^2+0.0035748*N10-0.0174306</f>
        <v>0.96061537691514154</v>
      </c>
      <c r="P10" s="20">
        <v>156.1</v>
      </c>
      <c r="Q10" s="22">
        <f>(0.9900409-0.003589*P10)/(1-0.0036712*P10+0.000015867147*P10^2)</f>
        <v>0.5282904782078458</v>
      </c>
      <c r="R10" s="22">
        <v>9</v>
      </c>
      <c r="S10" s="22">
        <v>1</v>
      </c>
      <c r="T10" s="193">
        <f>1.63*C10+3.19*E10+3.12*G10+1.37*I10+4.41*K10+4.59*O10+3.63*M10+1.66*Q10+3.25*S10</f>
        <v>21.098237528951266</v>
      </c>
      <c r="U10" s="186">
        <f>0.7*C10+0.53*E10+1*G10+0.61*I10+0.96*K10+0.89*O10+1*M10+0.74*BASICO!Q10+1*S10</f>
        <v>5.6521943878282093</v>
      </c>
      <c r="V10" s="128">
        <f>2*C10+2*E10+3*G10+1*I10+2*K10+2*O10+M10+Q10+2*S10</f>
        <v>11.472644739357172</v>
      </c>
      <c r="W10" s="107">
        <f>3*C10+4*E10+3*G10+2*I10+2*K10+2*O10+M10+Q10+2*S10</f>
        <v>12.541736744222842</v>
      </c>
      <c r="X10" s="107">
        <f>2*C10+3*E10+3*G10+1*I10+2*K10+2*O10+1*M10+0.5*Q10+2*S10</f>
        <v>11.440189176951085</v>
      </c>
      <c r="Y10" s="107">
        <f>7*E10+5*G10+4*K10+Q10+3*S10</f>
        <v>14.150118215092688</v>
      </c>
      <c r="Z10" s="107">
        <f>7*E10+3*G10+2*I10+4*K10+Q10+3*S10</f>
        <v>13.361543518032686</v>
      </c>
      <c r="AA10" s="107">
        <f>7*E10+3*G10+2*I10+2*K10+2*O10+Q10+3*S10</f>
        <v>13.282774271862969</v>
      </c>
      <c r="AB10" s="107">
        <f>3*C10+4*E10+3*G10+2*I10+2*K10+2*O10+M10+Q10+2*S10</f>
        <v>12.541736744222842</v>
      </c>
      <c r="AC10" s="16" t="s">
        <v>25</v>
      </c>
      <c r="AD10" s="16" t="s">
        <v>25</v>
      </c>
      <c r="AE10" s="16" t="s">
        <v>25</v>
      </c>
      <c r="AF10" s="16" t="s">
        <v>25</v>
      </c>
      <c r="AG10" s="16" t="s">
        <v>25</v>
      </c>
      <c r="AH10" s="16" t="s">
        <v>25</v>
      </c>
      <c r="AI10" s="16" t="s">
        <v>25</v>
      </c>
      <c r="AJ10" s="16" t="s">
        <v>25</v>
      </c>
      <c r="AK10" s="16" t="s">
        <v>25</v>
      </c>
      <c r="AL10" s="16" t="s">
        <v>25</v>
      </c>
      <c r="AM10" s="16" t="s">
        <v>25</v>
      </c>
      <c r="AN10" s="16" t="s">
        <v>25</v>
      </c>
      <c r="AO10" s="24">
        <v>3</v>
      </c>
      <c r="AP10" s="16" t="s">
        <v>23</v>
      </c>
      <c r="AQ10" s="25" t="s">
        <v>26</v>
      </c>
      <c r="AR10" s="17"/>
      <c r="AU10" s="36" t="s">
        <v>179</v>
      </c>
      <c r="AV10" s="127" t="s">
        <v>186</v>
      </c>
      <c r="AW10" s="127"/>
    </row>
    <row r="11" spans="1:51" ht="18.75" x14ac:dyDescent="0.25">
      <c r="A11" s="18" t="s">
        <v>38</v>
      </c>
      <c r="B11" s="27">
        <v>77170</v>
      </c>
      <c r="C11" s="20">
        <v>0</v>
      </c>
      <c r="D11" s="27">
        <v>39895</v>
      </c>
      <c r="E11" s="20">
        <v>0</v>
      </c>
      <c r="F11" s="20">
        <v>1.1599999999999999</v>
      </c>
      <c r="G11" s="20">
        <v>1</v>
      </c>
      <c r="H11" s="20">
        <v>15</v>
      </c>
      <c r="I11" s="21">
        <f>0.0008803*H11^2-0.0595082*H11+1.0222551</f>
        <v>0.32769960000000009</v>
      </c>
      <c r="J11" s="20">
        <v>7.2956410256410278</v>
      </c>
      <c r="K11" s="22">
        <v>1</v>
      </c>
      <c r="L11" s="20">
        <v>1.86</v>
      </c>
      <c r="M11" s="22">
        <v>1</v>
      </c>
      <c r="N11" s="20">
        <v>97.312820512820522</v>
      </c>
      <c r="O11" s="21">
        <f>-0.0000014340773*N11^3+0.0002078*N11^2+0.0035748*N11-0.0174306</f>
        <v>0.97671720806100892</v>
      </c>
      <c r="P11" s="20">
        <v>145.43589743589743</v>
      </c>
      <c r="Q11" s="22">
        <f>(0.9900409-0.003589*P11)/(1-0.0036712*P11+0.000015867147*P11^2)</f>
        <v>0.58385499936109142</v>
      </c>
      <c r="R11" s="22">
        <v>7</v>
      </c>
      <c r="S11" s="22">
        <v>1</v>
      </c>
      <c r="T11" s="193">
        <f>1.63*C11+3.19*E11+3.12*G11+1.37*I11+4.41*K11+4.59*O11+3.63*M11+1.66*Q11+3.25*S11</f>
        <v>20.311279735939443</v>
      </c>
      <c r="U11" s="186">
        <f>0.7*C11+0.53*E11+1*G11+0.61*I11+0.96*K11+0.89*O11+1*M11+0.74*BASICO!Q11+1*S11</f>
        <v>5.4612277707015053</v>
      </c>
      <c r="V11" s="128">
        <f>2*C11+2*E11+3*G11+1*I11+2*K11+2*O11+M11+Q11+2*S11</f>
        <v>10.864989015483109</v>
      </c>
      <c r="W11" s="107">
        <f>3*C11+4*E11+3*G11+2*I11+2*K11+2*O11+M11+Q11+2*S11</f>
        <v>11.19268861548311</v>
      </c>
      <c r="X11" s="107">
        <f>2*C11+3*E11+3*G11+1*I11+2*K11+2*O11+1*M11+0.5*Q11+2*S11</f>
        <v>10.573061515802562</v>
      </c>
      <c r="Y11" s="107">
        <f>7*E11+5*G11+4*K11+Q11+3*S11</f>
        <v>12.583854999361092</v>
      </c>
      <c r="Z11" s="107">
        <f>7*E11+3*G11+2*I11+4*K11+Q11+3*S11</f>
        <v>11.239254199361092</v>
      </c>
      <c r="AA11" s="107">
        <f>7*E11+3*G11+2*I11+2*K11+2*O11+Q11+3*S11</f>
        <v>11.19268861548311</v>
      </c>
      <c r="AB11" s="107">
        <f>3*C11+4*E11+3*G11+2*I11+2*K11+2*O11+M11+Q11+2*S11</f>
        <v>11.19268861548311</v>
      </c>
      <c r="AC11" s="16" t="s">
        <v>25</v>
      </c>
      <c r="AD11" s="16" t="s">
        <v>25</v>
      </c>
      <c r="AE11" s="16" t="s">
        <v>25</v>
      </c>
      <c r="AF11" s="25" t="s">
        <v>32</v>
      </c>
      <c r="AG11" s="16" t="s">
        <v>25</v>
      </c>
      <c r="AH11" s="25" t="s">
        <v>32</v>
      </c>
      <c r="AI11" s="16" t="s">
        <v>25</v>
      </c>
      <c r="AJ11" s="16" t="s">
        <v>25</v>
      </c>
      <c r="AK11" s="16" t="s">
        <v>25</v>
      </c>
      <c r="AL11" s="16" t="s">
        <v>25</v>
      </c>
      <c r="AM11" s="16" t="s">
        <v>25</v>
      </c>
      <c r="AN11" s="25" t="s">
        <v>32</v>
      </c>
      <c r="AO11" s="24">
        <v>2</v>
      </c>
      <c r="AP11" s="26" t="s">
        <v>36</v>
      </c>
      <c r="AQ11" s="16" t="s">
        <v>23</v>
      </c>
      <c r="AR11" s="29"/>
      <c r="AS11" s="40">
        <v>5</v>
      </c>
      <c r="AT11" s="41" t="s">
        <v>49</v>
      </c>
      <c r="AU11" s="111" t="s">
        <v>194</v>
      </c>
    </row>
    <row r="12" spans="1:51" ht="18.75" x14ac:dyDescent="0.25">
      <c r="A12" s="18" t="s">
        <v>39</v>
      </c>
      <c r="B12" s="19">
        <v>81640</v>
      </c>
      <c r="C12" s="20">
        <v>0</v>
      </c>
      <c r="D12" s="19">
        <v>1450</v>
      </c>
      <c r="E12" s="21">
        <f>(0.9836679-0.0004041*D12)/(1-0.0004723*D12+0.0000011381201*D12^2)</f>
        <v>0.14686621837369754</v>
      </c>
      <c r="F12" s="20">
        <v>0.31</v>
      </c>
      <c r="G12" s="20">
        <v>1</v>
      </c>
      <c r="H12" s="20">
        <v>8.26</v>
      </c>
      <c r="I12" s="21">
        <f>0.0008803*H12^2-0.0595082*H12+1.0222551</f>
        <v>0.59077812428000009</v>
      </c>
      <c r="J12" s="20">
        <v>5.9439130434782603</v>
      </c>
      <c r="K12" s="22">
        <f>-0.0032863*J12^3+0.0307757*J12^2+0.1126933*J12-0.1469681</f>
        <v>0.92005980741579285</v>
      </c>
      <c r="L12" s="22">
        <v>1</v>
      </c>
      <c r="M12" s="22">
        <v>1</v>
      </c>
      <c r="N12" s="20">
        <v>78.086956521739111</v>
      </c>
      <c r="O12" s="21">
        <f>-0.0000014340773*N12^3+0.0002078*N12^2+0.0035748*N12-0.0174306</f>
        <v>0.8459674186509597</v>
      </c>
      <c r="P12" s="20">
        <v>110</v>
      </c>
      <c r="Q12" s="22">
        <f>(0.9900409-0.003589*P12)/(1-0.0036712*P12+0.000015867147*P12^2)</f>
        <v>0.75524073597525831</v>
      </c>
      <c r="R12" s="22">
        <v>7</v>
      </c>
      <c r="S12" s="22">
        <v>1</v>
      </c>
      <c r="T12" s="193">
        <f>1.63*C12+3.19*E12+3.12*G12+1.37*I12+4.41*K12+4.59*O12+3.63*M12+1.66*Q12+3.25*S12</f>
        <v>20.472023090906177</v>
      </c>
      <c r="U12" s="186">
        <f>0.7*C12+0.53*E12+1*G12+0.61*I12+0.96*K12+0.89*O12+1*M12+0.74*BASICO!Q12+1*S12</f>
        <v>5.6332603138890667</v>
      </c>
      <c r="V12" s="128">
        <f>2*C12+2*E12+3*G12+1*I12+2*K12+2*O12+M12+Q12+2*S12</f>
        <v>11.171805749136157</v>
      </c>
      <c r="W12" s="107">
        <f>3*C12+4*E12+3*G12+2*I12+2*K12+2*O12+M12+Q12+2*S12</f>
        <v>12.056316310163554</v>
      </c>
      <c r="X12" s="107">
        <f>2*C12+3*E12+3*G12+1*I12+2*K12+2*O12+1*M12+0.5*Q12+2*S12</f>
        <v>10.941051599522227</v>
      </c>
      <c r="Y12" s="107">
        <f>7*E12+5*G12+4*K12+Q12+3*S12</f>
        <v>13.463543494254312</v>
      </c>
      <c r="Z12" s="107">
        <f>7*E12+3*G12+2*I12+4*K12+Q12+3*S12</f>
        <v>12.645099742814311</v>
      </c>
      <c r="AA12" s="107">
        <f>7*E12+3*G12+2*I12+2*K12+2*O12+Q12+3*S12</f>
        <v>12.496914965284647</v>
      </c>
      <c r="AB12" s="107">
        <f>3*C12+4*E12+3*G12+2*I12+2*K12+2*O12+M12+Q12+2*S12</f>
        <v>12.056316310163554</v>
      </c>
      <c r="AC12" s="16" t="s">
        <v>25</v>
      </c>
      <c r="AD12" s="16" t="s">
        <v>25</v>
      </c>
      <c r="AE12" s="16" t="s">
        <v>25</v>
      </c>
      <c r="AF12" s="16" t="s">
        <v>25</v>
      </c>
      <c r="AG12" s="16" t="s">
        <v>25</v>
      </c>
      <c r="AH12" s="25" t="s">
        <v>32</v>
      </c>
      <c r="AI12" s="16" t="s">
        <v>25</v>
      </c>
      <c r="AJ12" s="16" t="s">
        <v>25</v>
      </c>
      <c r="AK12" s="16" t="s">
        <v>25</v>
      </c>
      <c r="AL12" s="16" t="s">
        <v>25</v>
      </c>
      <c r="AM12" s="16" t="s">
        <v>25</v>
      </c>
      <c r="AN12" s="16" t="s">
        <v>25</v>
      </c>
      <c r="AO12" s="24">
        <v>3</v>
      </c>
      <c r="AP12" s="16" t="s">
        <v>23</v>
      </c>
      <c r="AQ12" s="16" t="s">
        <v>23</v>
      </c>
      <c r="AR12" s="17"/>
      <c r="AS12" s="43">
        <v>4</v>
      </c>
      <c r="AT12" s="44" t="s">
        <v>28</v>
      </c>
      <c r="AU12" s="111" t="s">
        <v>193</v>
      </c>
    </row>
    <row r="13" spans="1:51" ht="18.75" x14ac:dyDescent="0.25">
      <c r="A13" s="18" t="s">
        <v>40</v>
      </c>
      <c r="B13" s="19">
        <v>29090</v>
      </c>
      <c r="C13" s="20">
        <v>0</v>
      </c>
      <c r="D13" s="19">
        <v>1350</v>
      </c>
      <c r="E13" s="21">
        <f>(0.9836679-0.0004041*D13)/(1-0.0004723*D13+0.0000011381201*D13^2)</f>
        <v>0.17981182990563685</v>
      </c>
      <c r="F13" s="20">
        <v>0.27</v>
      </c>
      <c r="G13" s="20">
        <v>1</v>
      </c>
      <c r="H13" s="20">
        <v>13</v>
      </c>
      <c r="I13" s="21">
        <f>0.0008803*H13^2-0.0595082*H13+1.0222551</f>
        <v>0.39741920000000008</v>
      </c>
      <c r="J13" s="20">
        <v>7.2677142857142876</v>
      </c>
      <c r="K13" s="22">
        <v>1</v>
      </c>
      <c r="L13" s="22">
        <v>1.87</v>
      </c>
      <c r="M13" s="22">
        <v>1</v>
      </c>
      <c r="N13" s="20">
        <v>94.491428571428571</v>
      </c>
      <c r="O13" s="21">
        <f>-0.0000014340773*N13^3+0.0002078*N13^2+0.0035748*N13-0.0174306</f>
        <v>0.96582577020927629</v>
      </c>
      <c r="P13" s="20">
        <v>109.11428571428571</v>
      </c>
      <c r="Q13" s="22">
        <f>(0.9900409-0.003589*P13)/(1-0.0036712*P13+0.000015867147*P13^2)</f>
        <v>0.75910805553488803</v>
      </c>
      <c r="R13" s="22">
        <v>7</v>
      </c>
      <c r="S13" s="22">
        <v>1</v>
      </c>
      <c r="T13" s="193">
        <f>1.63*C13+3.19*E13+3.12*G13+1.37*I13+4.41*K13+4.59*O13+3.63*M13+1.66*Q13+3.25*S13</f>
        <v>21.221323698847474</v>
      </c>
      <c r="U13" s="186">
        <f>0.7*C13+0.53*E13+1*G13+0.61*I13+0.96*K13+0.89*O13+1*M13+0.74*BASICO!Q13+1*S13</f>
        <v>5.7190508784320606</v>
      </c>
      <c r="V13" s="128">
        <f>2*C13+2*E13+3*G13+1*I13+2*K13+2*O13+M13+Q13+2*S13</f>
        <v>11.447802455764714</v>
      </c>
      <c r="W13" s="107">
        <f>3*C13+4*E13+3*G13+2*I13+2*K13+2*O13+M13+Q13+2*S13</f>
        <v>12.204845315575989</v>
      </c>
      <c r="X13" s="107">
        <f>2*C13+3*E13+3*G13+1*I13+2*K13+2*O13+1*M13+0.5*Q13+2*S13</f>
        <v>11.248060257902907</v>
      </c>
      <c r="Y13" s="107">
        <f>7*E13+5*G13+4*K13+Q13+3*S13</f>
        <v>14.017790864874346</v>
      </c>
      <c r="Z13" s="107">
        <f>7*E13+3*G13+2*I13+4*K13+Q13+3*S13</f>
        <v>12.812629264874346</v>
      </c>
      <c r="AA13" s="107">
        <f>7*E13+3*G13+2*I13+2*K13+2*O13+Q13+3*S13</f>
        <v>12.744280805292899</v>
      </c>
      <c r="AB13" s="107">
        <f>3*C13+4*E13+3*G13+2*I13+2*K13+2*O13+M13+Q13+2*S13</f>
        <v>12.204845315575989</v>
      </c>
      <c r="AC13" s="26" t="s">
        <v>28</v>
      </c>
      <c r="AD13" s="26" t="s">
        <v>28</v>
      </c>
      <c r="AE13" s="26" t="s">
        <v>28</v>
      </c>
      <c r="AF13" s="16" t="s">
        <v>25</v>
      </c>
      <c r="AG13" s="16" t="s">
        <v>25</v>
      </c>
      <c r="AH13" s="16" t="s">
        <v>25</v>
      </c>
      <c r="AI13" s="16" t="s">
        <v>25</v>
      </c>
      <c r="AJ13" s="16" t="s">
        <v>25</v>
      </c>
      <c r="AK13" s="16" t="s">
        <v>25</v>
      </c>
      <c r="AL13" s="16" t="s">
        <v>25</v>
      </c>
      <c r="AM13" s="16" t="s">
        <v>25</v>
      </c>
      <c r="AN13" s="16" t="s">
        <v>25</v>
      </c>
      <c r="AO13" s="24">
        <v>3</v>
      </c>
      <c r="AP13" s="25" t="s">
        <v>26</v>
      </c>
      <c r="AQ13" s="25" t="s">
        <v>26</v>
      </c>
      <c r="AR13" s="17"/>
      <c r="AS13" s="45">
        <v>3</v>
      </c>
      <c r="AT13" s="46" t="s">
        <v>25</v>
      </c>
      <c r="AU13" s="111" t="s">
        <v>196</v>
      </c>
    </row>
    <row r="14" spans="1:51" ht="18.75" x14ac:dyDescent="0.25">
      <c r="A14" s="18" t="s">
        <v>41</v>
      </c>
      <c r="B14" s="27">
        <v>8414</v>
      </c>
      <c r="C14" s="20">
        <f>0.0000000031105346*B14^2-0.0001123*B14+1.0174376</f>
        <v>0.29275692877870152</v>
      </c>
      <c r="D14" s="27">
        <v>920</v>
      </c>
      <c r="E14" s="21">
        <f>(0.9836679-0.0004041*D14)/(1-0.0004723*D14+0.0000011381201*D14^2)</f>
        <v>0.40024879756504189</v>
      </c>
      <c r="F14" s="20">
        <v>0.24</v>
      </c>
      <c r="G14" s="20">
        <v>1</v>
      </c>
      <c r="H14" s="20">
        <v>15</v>
      </c>
      <c r="I14" s="21">
        <f>0.0008803*H14^2-0.0595082*H14+1.0222551</f>
        <v>0.32769960000000009</v>
      </c>
      <c r="J14" s="20">
        <v>6.8564285714285713</v>
      </c>
      <c r="K14" s="22">
        <v>1</v>
      </c>
      <c r="L14" s="20">
        <v>1.25</v>
      </c>
      <c r="M14" s="22">
        <v>1</v>
      </c>
      <c r="N14" s="20">
        <v>90.05285714285715</v>
      </c>
      <c r="O14" s="21">
        <f>-0.0000014340773*N14^3+0.0002078*N14^2+0.0035748*N14-0.0174306</f>
        <v>0.94236259929211186</v>
      </c>
      <c r="P14" s="20">
        <v>152.1</v>
      </c>
      <c r="Q14" s="22">
        <f>(0.9900409-0.003589*P14)/(1-0.0036712*P14+0.000015867147*P14^2)</f>
        <v>0.54922818112561911</v>
      </c>
      <c r="R14" s="22">
        <v>7</v>
      </c>
      <c r="S14" s="22">
        <v>1</v>
      </c>
      <c r="T14" s="193">
        <f>1.63*C14+3.19*E14+3.12*G14+1.37*I14+4.41*K14+4.59*O14+3.63*M14+1.66*Q14+3.25*S14</f>
        <v>21.850099021561086</v>
      </c>
      <c r="U14" s="186">
        <f>0.7*C14+0.53*E14+1*G14+0.61*I14+0.96*K14+0.89*O14+1*M14+0.74*BASICO!Q14+1*S14</f>
        <v>5.8220900362575012</v>
      </c>
      <c r="V14" s="128">
        <f>2*C14+2*E14+3*G14+1*I14+2*K14+2*O14+M14+Q14+2*S14</f>
        <v>12.147664432397329</v>
      </c>
      <c r="W14" s="107">
        <f>3*C14+4*E14+3*G14+2*I14+2*K14+2*O14+M14+Q14+2*S14</f>
        <v>13.568618556306115</v>
      </c>
      <c r="X14" s="107">
        <f>2*C14+3*E14+3*G14+1*I14+2*K14+2*O14+1*M14+0.5*Q14+2*S14</f>
        <v>12.273299139399562</v>
      </c>
      <c r="Y14" s="107">
        <f>7*E14+5*G14+4*K14+Q14+3*S14</f>
        <v>15.350969764080912</v>
      </c>
      <c r="Z14" s="107">
        <f>7*E14+3*G14+2*I14+4*K14+Q14+3*S14</f>
        <v>14.006368964080911</v>
      </c>
      <c r="AA14" s="107">
        <f>7*E14+3*G14+2*I14+2*K14+2*O14+Q14+3*S14</f>
        <v>13.891094162665135</v>
      </c>
      <c r="AB14" s="107">
        <f>3*C14+4*E14+3*G14+2*I14+2*K14+2*O14+M14+Q14+2*S14</f>
        <v>13.568618556306115</v>
      </c>
      <c r="AC14" s="26" t="s">
        <v>28</v>
      </c>
      <c r="AD14" s="26" t="s">
        <v>28</v>
      </c>
      <c r="AE14" s="26" t="s">
        <v>28</v>
      </c>
      <c r="AF14" s="16" t="s">
        <v>25</v>
      </c>
      <c r="AG14" s="16" t="s">
        <v>25</v>
      </c>
      <c r="AH14" s="16" t="s">
        <v>25</v>
      </c>
      <c r="AI14" s="16" t="s">
        <v>25</v>
      </c>
      <c r="AJ14" s="16" t="s">
        <v>25</v>
      </c>
      <c r="AK14" s="16" t="s">
        <v>25</v>
      </c>
      <c r="AL14" s="16" t="s">
        <v>25</v>
      </c>
      <c r="AM14" s="16" t="s">
        <v>25</v>
      </c>
      <c r="AN14" s="16" t="s">
        <v>25</v>
      </c>
      <c r="AO14" s="24">
        <v>3</v>
      </c>
      <c r="AP14" s="28" t="s">
        <v>34</v>
      </c>
      <c r="AQ14" s="28" t="s">
        <v>34</v>
      </c>
      <c r="AR14" s="17"/>
      <c r="AS14" s="47">
        <v>2</v>
      </c>
      <c r="AT14" s="48" t="s">
        <v>32</v>
      </c>
      <c r="AU14" s="111" t="s">
        <v>195</v>
      </c>
    </row>
    <row r="15" spans="1:51" ht="34.5" customHeight="1" x14ac:dyDescent="0.25">
      <c r="A15" s="18" t="s">
        <v>42</v>
      </c>
      <c r="B15" s="27">
        <v>9850</v>
      </c>
      <c r="C15" s="20">
        <f>0.0000000031105346*B15^2-0.0001123*B15+1.0174376</f>
        <v>0.21307444322850011</v>
      </c>
      <c r="D15" s="30">
        <v>520</v>
      </c>
      <c r="E15" s="21">
        <f>(0.9836679-0.0004041*D15)/(1-0.0004723*D15+0.0000011381201*D15^2)</f>
        <v>0.72827254165076671</v>
      </c>
      <c r="F15" s="20">
        <v>0.23</v>
      </c>
      <c r="G15" s="20">
        <v>1</v>
      </c>
      <c r="H15" s="20">
        <v>9.67</v>
      </c>
      <c r="I15" s="21">
        <f>0.0008803*H15^2-0.0595082*H15+1.0222551</f>
        <v>0.52912669067000007</v>
      </c>
      <c r="J15" s="20">
        <v>6.8619999999999992</v>
      </c>
      <c r="K15" s="22">
        <v>1</v>
      </c>
      <c r="L15" s="20">
        <v>14.2</v>
      </c>
      <c r="M15" s="22">
        <f>(1.055955-0.0093891*L15)/(1+0.0109876*L15-0.000091365058*L15^2)</f>
        <v>0.81103104117100688</v>
      </c>
      <c r="N15" s="20">
        <v>91.031428571428577</v>
      </c>
      <c r="O15" s="21">
        <f>-0.0000014340773*N15^3+0.0002078*N15^2+0.0035748*N15-0.0174306</f>
        <v>0.94817002144635265</v>
      </c>
      <c r="P15" s="20">
        <v>101.31428571428572</v>
      </c>
      <c r="Q15" s="22">
        <f>(0.9900409-0.003589*P15)/(1-0.0036712*P15+0.000015867147*P15^2)</f>
        <v>0.79201465837492546</v>
      </c>
      <c r="R15" s="21">
        <v>16</v>
      </c>
      <c r="S15" s="22">
        <v>1</v>
      </c>
      <c r="T15" s="193">
        <f>1.63*C15+3.19*E15+3.12*G15+1.37*I15+4.41*K15+4.59*O15+3.63*M15+1.66*Q15+3.25*S15</f>
        <v>22.786291727338192</v>
      </c>
      <c r="U15" s="186">
        <f>0.7*C15+0.53*E15+1*G15+0.61*I15+0.96*K15+0.89*O15+1*M15+0.74*BASICO!Q15+1*S15</f>
        <v>6.0588970460992631</v>
      </c>
      <c r="V15" s="128">
        <f>2*C15+2*E15+3*G15+1*I15+2*K15+2*O15+M15+Q15+2*S15</f>
        <v>12.911206402867171</v>
      </c>
      <c r="W15" s="107">
        <f>3*C15+4*E15+3*G15+2*I15+2*K15+2*O15+M15+Q15+2*S15</f>
        <v>15.109952620067206</v>
      </c>
      <c r="X15" s="107">
        <f>2*C15+3*E15+3*G15+1*I15+2*K15+2*O15+1*M15+0.5*Q15+2*S15</f>
        <v>13.243471615330474</v>
      </c>
      <c r="Y15" s="107">
        <f>7*E15+5*G15+4*K15+Q15+3*S15</f>
        <v>17.889922449930296</v>
      </c>
      <c r="Z15" s="107">
        <f>7*E15+3*G15+2*I15+4*K15+Q15+3*S15</f>
        <v>16.948175831270294</v>
      </c>
      <c r="AA15" s="107">
        <f>7*E15+3*G15+2*I15+2*K15+2*O15+Q15+3*S15</f>
        <v>16.844515874163001</v>
      </c>
      <c r="AB15" s="107">
        <f>3*C15+4*E15+3*G15+2*I15+2*K15+2*O15+M15+Q15+2*S15</f>
        <v>15.109952620067206</v>
      </c>
      <c r="AC15" s="16" t="s">
        <v>25</v>
      </c>
      <c r="AD15" s="16" t="s">
        <v>25</v>
      </c>
      <c r="AE15" s="16" t="s">
        <v>25</v>
      </c>
      <c r="AF15" s="16" t="s">
        <v>25</v>
      </c>
      <c r="AG15" s="26" t="s">
        <v>28</v>
      </c>
      <c r="AH15" s="16" t="s">
        <v>25</v>
      </c>
      <c r="AI15" s="16" t="s">
        <v>25</v>
      </c>
      <c r="AJ15" s="26" t="s">
        <v>28</v>
      </c>
      <c r="AK15" s="16" t="s">
        <v>25</v>
      </c>
      <c r="AL15" s="16" t="s">
        <v>25</v>
      </c>
      <c r="AM15" s="16" t="s">
        <v>25</v>
      </c>
      <c r="AN15" s="16" t="s">
        <v>25</v>
      </c>
      <c r="AO15" s="24">
        <v>3</v>
      </c>
      <c r="AP15" s="26" t="s">
        <v>36</v>
      </c>
      <c r="AQ15" s="16" t="s">
        <v>23</v>
      </c>
      <c r="AR15" s="17"/>
      <c r="AS15" s="49">
        <v>1</v>
      </c>
      <c r="AT15" s="50" t="s">
        <v>65</v>
      </c>
      <c r="AU15" s="111" t="s">
        <v>192</v>
      </c>
    </row>
    <row r="16" spans="1:51" ht="36" customHeight="1" x14ac:dyDescent="0.25">
      <c r="A16" s="18" t="s">
        <v>43</v>
      </c>
      <c r="B16" s="27">
        <v>9804</v>
      </c>
      <c r="C16" s="20">
        <f>0.0000000031105346*B16^2-0.0001123*B16+1.0174376</f>
        <v>0.21542805866519354</v>
      </c>
      <c r="D16" s="30">
        <v>187</v>
      </c>
      <c r="E16" s="21">
        <f>(0.9836679-0.0004041*D16)/(1-0.0004723*D16+0.0000011381201*D16^2)</f>
        <v>0.95441031288968503</v>
      </c>
      <c r="F16" s="20">
        <v>0.15</v>
      </c>
      <c r="G16" s="20">
        <v>1</v>
      </c>
      <c r="H16" s="20">
        <v>5.17</v>
      </c>
      <c r="I16" s="21">
        <f>0.0008803*H16^2-0.0595082*H16+1.0222551</f>
        <v>0.73812715667000006</v>
      </c>
      <c r="J16" s="20">
        <v>6.6864864864864844</v>
      </c>
      <c r="K16" s="22">
        <f>-0.0032863*J16^3+0.0307757*J16^2+0.1126933*J16-0.1469681</f>
        <v>1.0000791441923043</v>
      </c>
      <c r="L16" s="20">
        <v>2.31</v>
      </c>
      <c r="M16" s="22">
        <v>1</v>
      </c>
      <c r="N16" s="20">
        <v>90.532432432432429</v>
      </c>
      <c r="O16" s="21">
        <f>-0.0000014340773*N16^3+0.0002078*N16^2+0.0035748*N16-0.0174306</f>
        <v>0.94525216953569646</v>
      </c>
      <c r="P16" s="20">
        <v>131</v>
      </c>
      <c r="Q16" s="22">
        <f>(0.9900409-0.003589*P16)/(1-0.0036712*P16+0.000015867147*P16^2)</f>
        <v>0.65694001071985619</v>
      </c>
      <c r="R16" s="22">
        <v>7</v>
      </c>
      <c r="S16" s="22">
        <v>1</v>
      </c>
      <c r="T16" s="193">
        <f>1.63*C16+3.19*E16+3.12*G16+1.37*I16+4.41*K16+4.59*O16+3.63*M16+1.66*Q16+3.25*S16</f>
        <v>24.246527740232128</v>
      </c>
      <c r="U16" s="186">
        <f>0.7*C16+0.53*E16+1*G16+0.61*I16+0.96*K16+0.89*O16+1*M16+0.74*BASICO!Q16+1*S16</f>
        <v>6.3943806897099442</v>
      </c>
      <c r="V16" s="128">
        <f>2*C16+2*E16+3*G16+1*I16+2*K16+2*O16+M16+Q16+2*S16</f>
        <v>13.625406537955616</v>
      </c>
      <c r="W16" s="107">
        <f>3*C16+4*E16+3*G16+2*I16+2*K16+2*O16+M16+Q16+2*S16</f>
        <v>16.487782379070179</v>
      </c>
      <c r="X16" s="107">
        <f>2*C16+3*E16+3*G16+1*I16+2*K16+2*O16+1*M16+0.5*Q16+2*S16</f>
        <v>14.251346845485374</v>
      </c>
      <c r="Y16" s="107">
        <f>7*E16+5*G16+4*K16+Q16+3*S16</f>
        <v>19.338128777716868</v>
      </c>
      <c r="Z16" s="107">
        <f>7*E16+3*G16+2*I16+4*K16+Q16+3*S16</f>
        <v>18.814383091056868</v>
      </c>
      <c r="AA16" s="107">
        <f>7*E16+3*G16+2*I16+2*K16+2*O16+Q16+3*S16</f>
        <v>18.704729141743652</v>
      </c>
      <c r="AB16" s="107">
        <f>3*C16+4*E16+3*G16+2*I16+2*K16+2*O16+M16+Q16+2*S16</f>
        <v>16.487782379070179</v>
      </c>
      <c r="AC16" s="16" t="s">
        <v>25</v>
      </c>
      <c r="AD16" s="16" t="s">
        <v>25</v>
      </c>
      <c r="AE16" s="16" t="s">
        <v>25</v>
      </c>
      <c r="AF16" s="26" t="s">
        <v>28</v>
      </c>
      <c r="AG16" s="26" t="s">
        <v>28</v>
      </c>
      <c r="AH16" s="26" t="s">
        <v>28</v>
      </c>
      <c r="AI16" s="26" t="s">
        <v>28</v>
      </c>
      <c r="AJ16" s="26" t="s">
        <v>28</v>
      </c>
      <c r="AK16" s="26" t="s">
        <v>28</v>
      </c>
      <c r="AL16" s="26" t="s">
        <v>28</v>
      </c>
      <c r="AM16" s="16" t="s">
        <v>25</v>
      </c>
      <c r="AN16" s="16" t="s">
        <v>25</v>
      </c>
      <c r="AO16" s="24">
        <v>4</v>
      </c>
      <c r="AP16" s="26" t="s">
        <v>36</v>
      </c>
      <c r="AQ16" s="26" t="s">
        <v>36</v>
      </c>
      <c r="AR16" s="31"/>
      <c r="AY16" s="36" t="s">
        <v>308</v>
      </c>
    </row>
    <row r="17" spans="1:51" ht="26.25" customHeight="1" x14ac:dyDescent="0.25">
      <c r="A17" s="18" t="s">
        <v>44</v>
      </c>
      <c r="B17" s="27">
        <v>120330</v>
      </c>
      <c r="C17" s="20">
        <v>0</v>
      </c>
      <c r="D17" s="30">
        <v>72700</v>
      </c>
      <c r="E17" s="20">
        <v>0</v>
      </c>
      <c r="F17" s="20">
        <v>15.3</v>
      </c>
      <c r="G17" s="20">
        <f>0.0022496*F17^2-0.1023114*F17+1.1451398</f>
        <v>0.10638424400000002</v>
      </c>
      <c r="H17" s="20">
        <v>18.100000000000001</v>
      </c>
      <c r="I17" s="21">
        <f>0.0008803*H17^2-0.0595082*H17+1.0222551</f>
        <v>0.23355176300000002</v>
      </c>
      <c r="J17" s="20">
        <v>4.7734090909090909</v>
      </c>
      <c r="K17" s="22">
        <f>-0.0032863*J17^3+0.0307757*J17^2+0.1126933*J17-0.1469681</f>
        <v>0.73476902591027526</v>
      </c>
      <c r="L17" s="20">
        <v>29.1</v>
      </c>
      <c r="M17" s="22">
        <f>(1.055955-0.0093891*L17)/(1+0.0109876*L17-0.000091365058*L17^2)</f>
        <v>0.6300313041944583</v>
      </c>
      <c r="N17" s="20">
        <v>63.149999999999984</v>
      </c>
      <c r="O17" s="21">
        <f>-0.0000014340773*N17^3+0.0002078*N17^2+0.0035748*N17-0.0174306</f>
        <v>0.67585415185150566</v>
      </c>
      <c r="P17" s="20">
        <v>199.45454545454547</v>
      </c>
      <c r="Q17" s="22">
        <f>(0.9900409-0.003589*P17)/(1-0.0036712*P17+0.000015867147*P17^2)</f>
        <v>0.30500693604829004</v>
      </c>
      <c r="R17" s="22">
        <v>39</v>
      </c>
      <c r="S17" s="22">
        <f t="shared" si="0"/>
        <v>0.71606775671736933</v>
      </c>
      <c r="T17" s="193">
        <f>1.63*C17+3.19*E17+3.12*G17+1.37*I17+4.41*K17+4.59*O17+3.63*M17+1.66*Q17+3.25*S17</f>
        <v>12.114932075250222</v>
      </c>
      <c r="U17" s="186">
        <f>0.7*C17+0.53*E17+1*G17+0.61*I17+0.96*K17+0.89*O17+1*M17+0.74*BASICO!Q17+1*S17</f>
        <v>3.1275434730392666</v>
      </c>
      <c r="V17" s="128">
        <f>2*C17+2*E17+3*G17+1*I17+2*K17+2*O17+M17+Q17+2*S17</f>
        <v>5.7411246042010493</v>
      </c>
      <c r="W17" s="107">
        <f>3*C17+4*E17+3*G17+2*I17+2*K17+2*O17+M17+Q17+2*S17</f>
        <v>5.9746763672010488</v>
      </c>
      <c r="X17" s="107">
        <f>2*C17+3*E17+3*G17+1*I17+2*K17+2*O17+1*M17+0.5*Q17+2*S17</f>
        <v>5.5886211361769043</v>
      </c>
      <c r="Y17" s="107">
        <f>7*E17+5*G17+4*K17+Q17+3*S17</f>
        <v>5.9242075298414996</v>
      </c>
      <c r="Z17" s="107">
        <f>7*E17+3*G17+2*I17+4*K17+Q17+3*S17</f>
        <v>6.1785425678414985</v>
      </c>
      <c r="AA17" s="107">
        <f>7*E17+3*G17+2*I17+2*K17+2*O17+Q17+3*S17</f>
        <v>6.0607128197239604</v>
      </c>
      <c r="AB17" s="107">
        <f>3*C17+4*E17+3*G17+2*I17+2*K17+2*O17+M17+Q17+2*S17</f>
        <v>5.9746763672010488</v>
      </c>
      <c r="AC17" s="16"/>
      <c r="AD17" s="16"/>
      <c r="AE17" s="16"/>
      <c r="AF17" s="25" t="s">
        <v>32</v>
      </c>
      <c r="AG17" s="28" t="s">
        <v>65</v>
      </c>
      <c r="AH17" s="28" t="s">
        <v>65</v>
      </c>
      <c r="AI17" s="28" t="s">
        <v>65</v>
      </c>
      <c r="AJ17" s="28" t="s">
        <v>65</v>
      </c>
      <c r="AK17" s="28" t="s">
        <v>65</v>
      </c>
      <c r="AL17" s="28" t="s">
        <v>65</v>
      </c>
      <c r="AM17" s="25" t="s">
        <v>32</v>
      </c>
      <c r="AN17" s="25" t="s">
        <v>32</v>
      </c>
      <c r="AO17" s="24">
        <v>2</v>
      </c>
      <c r="AP17" s="28" t="s">
        <v>34</v>
      </c>
      <c r="AQ17" s="28" t="s">
        <v>34</v>
      </c>
      <c r="AR17" s="17"/>
      <c r="AU17" s="36" t="s">
        <v>176</v>
      </c>
      <c r="AV17" s="130" t="s">
        <v>181</v>
      </c>
      <c r="AW17" s="130"/>
      <c r="AY17" s="111" t="s">
        <v>313</v>
      </c>
    </row>
    <row r="18" spans="1:51" ht="36" x14ac:dyDescent="0.25">
      <c r="A18" s="18" t="s">
        <v>45</v>
      </c>
      <c r="B18" s="9"/>
      <c r="C18" s="10"/>
      <c r="D18" s="9"/>
      <c r="E18" s="10"/>
      <c r="F18" s="12"/>
      <c r="G18" s="12"/>
      <c r="H18" s="12"/>
      <c r="I18" s="12"/>
      <c r="J18" s="12">
        <v>3.462800000000001</v>
      </c>
      <c r="K18" s="12"/>
      <c r="L18" s="12"/>
      <c r="M18" s="22"/>
      <c r="N18" s="12">
        <v>47.231999999999999</v>
      </c>
      <c r="O18" s="21">
        <f>-0.0000014340773*N18^3+0.0002078*N18^2+0.0035748*N18-0.0174306</f>
        <v>0.46388148950326863</v>
      </c>
      <c r="P18" s="12">
        <v>280</v>
      </c>
      <c r="Q18" s="22">
        <v>0</v>
      </c>
      <c r="R18" s="10"/>
      <c r="S18" s="22"/>
      <c r="T18" s="193">
        <f>1.63*C18+3.19*E18+3.12*G18+1.37*I18+4.41*K18+4.59*O18+3.63*M18+1.66*Q18+3.25*S18</f>
        <v>2.129216036820003</v>
      </c>
      <c r="U18" s="186">
        <f>0.7*C18+0.53*E18+1*G18+0.61*I18+0.96*K18+0.89*O18+1*M18+0.74*BASICO!Q18+1*S18</f>
        <v>0.41285452565790909</v>
      </c>
      <c r="V18" s="128">
        <f>2*C18+2*E18+3*G18+1*I18+2*K18+2*O18+M18+Q18+2*S18</f>
        <v>0.92776297900653726</v>
      </c>
      <c r="W18" s="107">
        <f>3*C18+4*E18+3*G18+2*I18+2*K18+2*O18+M18+Q18+2*S18</f>
        <v>0.92776297900653726</v>
      </c>
      <c r="X18" s="107">
        <f>2*C18+3*E18+3*G18+1*I18+2*K18+2*O18+1*M18+0.5*Q18+2*S18</f>
        <v>0.92776297900653726</v>
      </c>
      <c r="Y18" s="107">
        <f>7*E18+5*G18+4*K18+Q18+3*S18</f>
        <v>0</v>
      </c>
      <c r="Z18" s="107">
        <f>7*E18+3*G18+2*I18+4*K18+Q18+3*S18</f>
        <v>0</v>
      </c>
      <c r="AA18" s="107">
        <f>7*E18+3*G18+2*I18+2*K18+2*O18+Q18+3*S18</f>
        <v>0.92776297900653726</v>
      </c>
      <c r="AB18" s="107">
        <f>3*C18+4*E18+3*G18+2*I18+2*K18+2*O18+M18+Q18+2*S18</f>
        <v>0.92776297900653726</v>
      </c>
      <c r="AC18" s="25" t="s">
        <v>32</v>
      </c>
      <c r="AD18" s="25" t="s">
        <v>32</v>
      </c>
      <c r="AE18" s="25" t="s">
        <v>32</v>
      </c>
      <c r="AF18" s="14" t="s">
        <v>22</v>
      </c>
      <c r="AG18" s="14"/>
      <c r="AH18" s="14"/>
      <c r="AI18" s="14"/>
      <c r="AJ18" s="14"/>
      <c r="AK18" s="14"/>
      <c r="AL18" s="14"/>
      <c r="AM18" s="14" t="s">
        <v>22</v>
      </c>
      <c r="AN18" s="14" t="s">
        <v>22</v>
      </c>
      <c r="AO18" s="24"/>
      <c r="AP18" s="32"/>
      <c r="AQ18" s="32"/>
      <c r="AR18" s="29"/>
      <c r="AS18" s="40">
        <v>5</v>
      </c>
      <c r="AT18" s="41" t="s">
        <v>49</v>
      </c>
      <c r="AU18" s="111" t="s">
        <v>188</v>
      </c>
      <c r="AV18" s="58"/>
      <c r="AW18" s="58"/>
      <c r="AY18" s="111" t="s">
        <v>312</v>
      </c>
    </row>
    <row r="19" spans="1:51" ht="36" x14ac:dyDescent="0.25">
      <c r="A19" s="18" t="s">
        <v>46</v>
      </c>
      <c r="B19" s="27">
        <v>727000</v>
      </c>
      <c r="C19" s="22">
        <v>0</v>
      </c>
      <c r="D19" s="30">
        <v>464000</v>
      </c>
      <c r="E19" s="22">
        <v>0</v>
      </c>
      <c r="F19" s="20">
        <v>21.1</v>
      </c>
      <c r="G19" s="21">
        <v>0</v>
      </c>
      <c r="H19" s="20">
        <v>26.2</v>
      </c>
      <c r="I19" s="21">
        <f>0.0008803*H19^2-0.0595082*H19+1.0222551</f>
        <v>6.7413392000000072E-2</v>
      </c>
      <c r="J19" s="20">
        <v>4.6724489795918362</v>
      </c>
      <c r="K19" s="22">
        <f>-0.0032863*J19^3+0.0307757*J19^2+0.1126933*J19-0.1469681</f>
        <v>0.71624540804191938</v>
      </c>
      <c r="L19" s="20">
        <v>24.2</v>
      </c>
      <c r="M19" s="22">
        <f>(1.055955-0.0093891*L19)/(1+0.0109876*L19-0.000091365058*L19^2)</f>
        <v>0.68355628657206247</v>
      </c>
      <c r="N19" s="20">
        <v>61.467346938775513</v>
      </c>
      <c r="O19" s="21">
        <f>-0.0000014340773*N19^3+0.0002078*N19^2+0.0035748*N19-0.0174306</f>
        <v>0.65437271272807807</v>
      </c>
      <c r="P19" s="20">
        <v>217.79591836734693</v>
      </c>
      <c r="Q19" s="22">
        <f>(0.9900409-0.003589*P19)/(1-0.0036712*P19+0.000015867147*P19^2)</f>
        <v>0.21862789927990114</v>
      </c>
      <c r="R19" s="22">
        <v>29</v>
      </c>
      <c r="S19" s="22">
        <f t="shared" si="0"/>
        <v>0.88658504312239761</v>
      </c>
      <c r="T19" s="193">
        <f>1.63*C19+3.19*E19+3.12*G19+1.37*I19+4.41*K19+4.59*O19+3.63*M19+1.66*Q19+3.25*S19</f>
        <v>11.980202371135759</v>
      </c>
      <c r="U19" s="186">
        <f>0.7*C19+0.53*E19+1*G19+0.61*I19+0.96*K19+0.89*O19+1*M19+0.74*BASICO!Q19+1*S19</f>
        <v>3.0430354503298185</v>
      </c>
      <c r="V19" s="128">
        <f>2*C19+2*E19+3*G19+1*I19+2*K19+2*O19+M19+Q19+2*S19</f>
        <v>5.4840039056367544</v>
      </c>
      <c r="W19" s="107">
        <f>3*C19+4*E19+3*G19+2*I19+2*K19+2*O19+M19+Q19+2*S19</f>
        <v>5.5514172976367542</v>
      </c>
      <c r="X19" s="107">
        <f>2*C19+3*E19+3*G19+1*I19+2*K19+2*O19+1*M19+0.5*Q19+2*S19</f>
        <v>5.3746899559968035</v>
      </c>
      <c r="Y19" s="107">
        <f>7*E19+5*G19+4*K19+Q19+3*S19</f>
        <v>5.7433646608147715</v>
      </c>
      <c r="Z19" s="107">
        <f>7*E19+3*G19+2*I19+4*K19+Q19+3*S19</f>
        <v>5.8781914448147727</v>
      </c>
      <c r="AA19" s="107">
        <f>7*E19+3*G19+2*I19+2*K19+2*O19+Q19+3*S19</f>
        <v>5.7544460541870901</v>
      </c>
      <c r="AB19" s="107">
        <f>3*C19+4*E19+3*G19+2*I19+2*K19+2*O19+M19+Q19+2*S19</f>
        <v>5.5514172976367542</v>
      </c>
      <c r="AC19" s="25" t="s">
        <v>32</v>
      </c>
      <c r="AD19" s="25" t="s">
        <v>32</v>
      </c>
      <c r="AE19" s="25" t="s">
        <v>32</v>
      </c>
      <c r="AF19" s="25" t="s">
        <v>32</v>
      </c>
      <c r="AG19" s="28" t="s">
        <v>65</v>
      </c>
      <c r="AH19" s="28" t="s">
        <v>65</v>
      </c>
      <c r="AI19" s="28" t="s">
        <v>65</v>
      </c>
      <c r="AJ19" s="28" t="s">
        <v>65</v>
      </c>
      <c r="AK19" s="28" t="s">
        <v>65</v>
      </c>
      <c r="AL19" s="28" t="s">
        <v>65</v>
      </c>
      <c r="AM19" s="25" t="s">
        <v>32</v>
      </c>
      <c r="AN19" s="25" t="s">
        <v>32</v>
      </c>
      <c r="AO19" s="24">
        <v>2</v>
      </c>
      <c r="AP19" s="28" t="s">
        <v>34</v>
      </c>
      <c r="AQ19" s="25" t="s">
        <v>26</v>
      </c>
      <c r="AR19" s="17"/>
      <c r="AS19" s="43">
        <v>4</v>
      </c>
      <c r="AT19" s="44" t="s">
        <v>28</v>
      </c>
      <c r="AU19" s="111" t="s">
        <v>190</v>
      </c>
      <c r="AV19" s="58"/>
      <c r="AW19" s="58"/>
      <c r="AY19" s="111" t="s">
        <v>311</v>
      </c>
    </row>
    <row r="20" spans="1:51" ht="24" x14ac:dyDescent="0.25">
      <c r="A20" s="18" t="s">
        <v>47</v>
      </c>
      <c r="B20" s="27">
        <v>74855</v>
      </c>
      <c r="C20" s="22">
        <v>0</v>
      </c>
      <c r="D20" s="30">
        <v>11510</v>
      </c>
      <c r="E20" s="22">
        <v>0</v>
      </c>
      <c r="F20" s="20">
        <v>0.26</v>
      </c>
      <c r="G20" s="20">
        <v>1</v>
      </c>
      <c r="H20" s="20">
        <v>8.17</v>
      </c>
      <c r="I20" s="21">
        <f>0.0008803*H20^2-0.0595082*H20+1.0222551</f>
        <v>0.59483216266999994</v>
      </c>
      <c r="J20" s="20">
        <v>6.8564285714285713</v>
      </c>
      <c r="K20" s="22">
        <v>1</v>
      </c>
      <c r="L20" s="20">
        <v>4.55</v>
      </c>
      <c r="M20" s="22">
        <f>(1.055955-0.0093891*L20)/(1+0.0109876*L20-0.000091365058*L20^2)</f>
        <v>0.96673272569832769</v>
      </c>
      <c r="N20" s="20">
        <v>90.05285714285715</v>
      </c>
      <c r="O20" s="21">
        <f>-0.0000014340773*N20^3+0.0002078*N20^2+0.0035748*N20-0.0174306</f>
        <v>0.94236259929211186</v>
      </c>
      <c r="P20" s="20">
        <v>152.1</v>
      </c>
      <c r="Q20" s="22">
        <f>(0.9900409-0.003589*P20)/(1-0.0036712*P20+0.000015867147*P20^2)</f>
        <v>0.54922818112561911</v>
      </c>
      <c r="R20" s="22">
        <v>8</v>
      </c>
      <c r="S20" s="22">
        <v>1</v>
      </c>
      <c r="T20" s="193">
        <f>1.63*C20+3.19*E20+3.12*G20+1.37*I20+4.41*K20+4.59*O20+3.63*M20+1.66*Q20+3.25*S20</f>
        <v>20.341322968562153</v>
      </c>
      <c r="U20" s="186">
        <f>0.7*C20+0.53*E20+1*G20+0.61*I20+0.96*K20+0.89*O20+1*M20+0.74*BASICO!Q20+1*S20</f>
        <v>5.5347119123299651</v>
      </c>
      <c r="V20" s="128">
        <f>2*C20+2*E20+3*G20+1*I20+2*K20+2*O20+M20+Q20+2*S20</f>
        <v>10.995518268078172</v>
      </c>
      <c r="W20" s="107">
        <f>3*C20+4*E20+3*G20+2*I20+2*K20+2*O20+M20+Q20+2*S20</f>
        <v>11.59035043074817</v>
      </c>
      <c r="X20" s="107">
        <f>2*C20+3*E20+3*G20+1*I20+2*K20+2*O20+1*M20+0.5*Q20+2*S20</f>
        <v>10.720904177515363</v>
      </c>
      <c r="Y20" s="107">
        <f>7*E20+5*G20+4*K20+Q20+3*S20</f>
        <v>12.549228181125619</v>
      </c>
      <c r="Z20" s="107">
        <f>7*E20+3*G20+2*I20+4*K20+Q20+3*S20</f>
        <v>11.73889250646562</v>
      </c>
      <c r="AA20" s="107">
        <f>7*E20+3*G20+2*I20+2*K20+2*O20+Q20+3*S20</f>
        <v>11.623617705049842</v>
      </c>
      <c r="AB20" s="107">
        <f>3*C20+4*E20+3*G20+2*I20+2*K20+2*O20+M20+Q20+2*S20</f>
        <v>11.59035043074817</v>
      </c>
      <c r="AC20" s="25" t="s">
        <v>32</v>
      </c>
      <c r="AD20" s="16" t="s">
        <v>25</v>
      </c>
      <c r="AE20" s="16" t="s">
        <v>25</v>
      </c>
      <c r="AF20" s="25" t="s">
        <v>32</v>
      </c>
      <c r="AG20" s="16" t="s">
        <v>25</v>
      </c>
      <c r="AH20" s="25" t="s">
        <v>32</v>
      </c>
      <c r="AI20" s="16" t="s">
        <v>25</v>
      </c>
      <c r="AJ20" s="16" t="s">
        <v>25</v>
      </c>
      <c r="AK20" s="16" t="s">
        <v>25</v>
      </c>
      <c r="AL20" s="16" t="s">
        <v>25</v>
      </c>
      <c r="AM20" s="16" t="s">
        <v>25</v>
      </c>
      <c r="AN20" s="16" t="s">
        <v>25</v>
      </c>
      <c r="AO20" s="24">
        <v>2</v>
      </c>
      <c r="AP20" s="16" t="s">
        <v>23</v>
      </c>
      <c r="AQ20" s="16" t="s">
        <v>23</v>
      </c>
      <c r="AR20" s="17"/>
      <c r="AS20" s="45">
        <v>3</v>
      </c>
      <c r="AT20" s="46" t="s">
        <v>25</v>
      </c>
      <c r="AU20" s="111" t="s">
        <v>189</v>
      </c>
      <c r="AV20" s="58"/>
      <c r="AW20" s="58"/>
      <c r="AY20" s="111" t="s">
        <v>310</v>
      </c>
    </row>
    <row r="21" spans="1:51" ht="18.75" x14ac:dyDescent="0.25">
      <c r="A21" s="18" t="s">
        <v>48</v>
      </c>
      <c r="B21" s="27">
        <v>2909</v>
      </c>
      <c r="C21" s="20">
        <f>0.0000000031105346*B21^2-0.0001123*B21+1.0174376</f>
        <v>0.71707911784542266</v>
      </c>
      <c r="D21" s="27">
        <v>96</v>
      </c>
      <c r="E21" s="21">
        <f>(0.9836679-0.0004041*D21)/(1-0.0004723*D21+0.0000011381201*D21^2)</f>
        <v>0.97899408958082323</v>
      </c>
      <c r="F21" s="20">
        <v>1.69</v>
      </c>
      <c r="G21" s="20">
        <f>0.0022496*F21^2-0.1023114*F21+1.1451398</f>
        <v>0.97865861655999997</v>
      </c>
      <c r="H21" s="20">
        <v>2.36</v>
      </c>
      <c r="I21" s="21">
        <f>0.0008803*H21^2-0.0595082*H21+1.0222551</f>
        <v>0.88671866688000001</v>
      </c>
      <c r="J21" s="20">
        <v>7.315287356321841</v>
      </c>
      <c r="K21" s="22">
        <v>1</v>
      </c>
      <c r="L21" s="20">
        <v>1</v>
      </c>
      <c r="M21" s="22">
        <v>1</v>
      </c>
      <c r="N21" s="20">
        <v>94.012643678160984</v>
      </c>
      <c r="O21" s="21">
        <f>-0.0000014340773*N21^3+0.0002078*N21^2+0.0035748*N21-0.0174306</f>
        <v>0.96365820666271373</v>
      </c>
      <c r="P21" s="20">
        <v>113.59770114942529</v>
      </c>
      <c r="Q21" s="22">
        <f>(0.9900409-0.003589*P21)/(1-0.0036712*P21+0.000015867147*P21^2)</f>
        <v>0.73927432122051218</v>
      </c>
      <c r="R21" s="22">
        <v>7</v>
      </c>
      <c r="S21" s="22">
        <v>1</v>
      </c>
      <c r="T21" s="193">
        <f>1.63*C21+3.19*E21+3.12*G21+1.37*I21+4.41*K21+4.59*O21+3.63*M21+1.66*Q21+3.25*S21</f>
        <v>25.500436106951568</v>
      </c>
      <c r="U21" s="186">
        <f>0.7*C21+0.53*E21+1*G21+0.61*I21+0.96*K21+0.89*O21+1*M21+0.74*BASICO!Q21+1*S21</f>
        <v>6.905098054959427</v>
      </c>
      <c r="V21" s="128">
        <f>2*C21+2*E21+3*G21+1*I21+2*K21+2*O21+M21+Q21+2*S21</f>
        <v>14.881431665958432</v>
      </c>
      <c r="W21" s="107">
        <f>3*C21+4*E21+3*G21+2*I21+2*K21+2*O21+M21+Q21+2*S21</f>
        <v>18.443217629845503</v>
      </c>
      <c r="X21" s="107">
        <f>2*C21+3*E21+3*G21+1*I21+2*K21+2*O21+1*M21+0.5*Q21+2*S21</f>
        <v>15.490788594929001</v>
      </c>
      <c r="Y21" s="107">
        <f>7*E21+5*G21+4*K21+Q21+3*S21</f>
        <v>19.485526031086277</v>
      </c>
      <c r="Z21" s="107">
        <f>7*E21+3*G21+2*I21+4*K21+Q21+3*S21</f>
        <v>19.301646131726276</v>
      </c>
      <c r="AA21" s="107">
        <f>7*E21+3*G21+2*I21+2*K21+2*O21+Q21+3*S21</f>
        <v>19.228962545051704</v>
      </c>
      <c r="AB21" s="107">
        <f>3*C21+4*E21+3*G21+2*I21+2*K21+2*O21+M21+Q21+2*S21</f>
        <v>18.443217629845503</v>
      </c>
      <c r="AC21" s="26" t="s">
        <v>28</v>
      </c>
      <c r="AD21" s="34" t="s">
        <v>49</v>
      </c>
      <c r="AE21" s="34" t="s">
        <v>49</v>
      </c>
      <c r="AF21" s="26" t="s">
        <v>28</v>
      </c>
      <c r="AG21" s="26" t="s">
        <v>28</v>
      </c>
      <c r="AH21" s="51" t="s">
        <v>49</v>
      </c>
      <c r="AI21" s="51" t="s">
        <v>49</v>
      </c>
      <c r="AJ21" s="51" t="s">
        <v>49</v>
      </c>
      <c r="AK21" s="26" t="s">
        <v>28</v>
      </c>
      <c r="AL21" s="26" t="s">
        <v>28</v>
      </c>
      <c r="AM21" s="26" t="s">
        <v>28</v>
      </c>
      <c r="AN21" s="16" t="s">
        <v>25</v>
      </c>
      <c r="AO21" s="24">
        <v>4</v>
      </c>
      <c r="AP21" s="26" t="s">
        <v>36</v>
      </c>
      <c r="AQ21" s="26" t="s">
        <v>36</v>
      </c>
      <c r="AR21" s="17"/>
      <c r="AS21" s="47">
        <v>2</v>
      </c>
      <c r="AT21" s="48" t="s">
        <v>32</v>
      </c>
      <c r="AU21" s="111" t="s">
        <v>187</v>
      </c>
      <c r="AV21" s="58"/>
      <c r="AW21" s="58"/>
      <c r="AY21" s="111" t="s">
        <v>309</v>
      </c>
    </row>
    <row r="22" spans="1:51" ht="18.75" x14ac:dyDescent="0.25">
      <c r="A22" s="18" t="s">
        <v>50</v>
      </c>
      <c r="B22" s="27">
        <v>15531</v>
      </c>
      <c r="C22" s="20">
        <f>0.0000000031105346*B22^2-0.0001123*B22+1.0174376</f>
        <v>2.360445062435057E-2</v>
      </c>
      <c r="D22" s="27">
        <v>629</v>
      </c>
      <c r="E22" s="21">
        <f>(0.9836679-0.0004041*D22)/(1-0.0004723*D22+0.0000011381201*D22^2)</f>
        <v>0.63257240777389379</v>
      </c>
      <c r="F22" s="21">
        <v>1.04</v>
      </c>
      <c r="G22" s="20">
        <v>1</v>
      </c>
      <c r="H22" s="20">
        <v>4.18</v>
      </c>
      <c r="I22" s="21">
        <f>0.0008803*H22^2-0.0595082*H22+1.0222551</f>
        <v>0.78889177771999996</v>
      </c>
      <c r="J22" s="20">
        <v>7.4104878048780494</v>
      </c>
      <c r="K22" s="22">
        <v>1</v>
      </c>
      <c r="L22" s="20">
        <v>1.32</v>
      </c>
      <c r="M22" s="22">
        <v>1</v>
      </c>
      <c r="N22" s="20">
        <v>97.309756097560978</v>
      </c>
      <c r="O22" s="21">
        <f>-0.0000014340773*N22^3+0.0002078*N22^2+0.0035748*N22-0.0174306</f>
        <v>0.97670716461438345</v>
      </c>
      <c r="P22" s="20">
        <v>141.02439024390245</v>
      </c>
      <c r="Q22" s="22">
        <f>(0.9900409-0.003589*P22)/(1-0.0036712*P22+0.000015867147*P22^2)</f>
        <v>0.60652173810856547</v>
      </c>
      <c r="R22" s="22">
        <v>7</v>
      </c>
      <c r="S22" s="22">
        <v>1</v>
      </c>
      <c r="T22" s="193">
        <f>1.63*C22+3.19*E22+3.12*G22+1.37*I22+4.41*K22+4.59*O22+3.63*M22+1.66*Q22+3.25*S22</f>
        <v>23.037074941633051</v>
      </c>
      <c r="U22" s="186">
        <f>0.7*C22+0.53*E22+1*G22+0.61*I22+0.96*K22+0.89*O22+1*M22+0.74*BASICO!Q22+1*S22</f>
        <v>6.1111059386735489</v>
      </c>
      <c r="V22" s="128">
        <f>2*C22+2*E22+3*G22+1*I22+2*K22+2*O22+M22+Q22+2*S22</f>
        <v>12.661181561853821</v>
      </c>
      <c r="W22" s="107">
        <f>3*C22+4*E22+3*G22+2*I22+2*K22+2*O22+M22+Q22+2*S22</f>
        <v>14.738822605745959</v>
      </c>
      <c r="X22" s="107">
        <f>2*C22+3*E22+3*G22+1*I22+2*K22+2*O22+1*M22+0.5*Q22+2*S22</f>
        <v>12.990493100573431</v>
      </c>
      <c r="Y22" s="107">
        <f>7*E22+5*G22+4*K22+Q22+3*S22</f>
        <v>17.034528592525824</v>
      </c>
      <c r="Z22" s="107">
        <f>7*E22+3*G22+2*I22+4*K22+Q22+3*S22</f>
        <v>16.612312147965824</v>
      </c>
      <c r="AA22" s="107">
        <f>7*E22+3*G22+2*I22+2*K22+2*O22+Q22+3*S22</f>
        <v>16.565726477194588</v>
      </c>
      <c r="AB22" s="107">
        <f>3*C22+4*E22+3*G22+2*I22+2*K22+2*O22+M22+Q22+2*S22</f>
        <v>14.738822605745959</v>
      </c>
      <c r="AC22" s="26" t="s">
        <v>28</v>
      </c>
      <c r="AD22" s="26" t="s">
        <v>28</v>
      </c>
      <c r="AE22" s="26" t="s">
        <v>28</v>
      </c>
      <c r="AF22" s="16" t="s">
        <v>25</v>
      </c>
      <c r="AG22" s="16" t="s">
        <v>25</v>
      </c>
      <c r="AH22" s="16" t="s">
        <v>25</v>
      </c>
      <c r="AI22" s="16" t="s">
        <v>25</v>
      </c>
      <c r="AJ22" s="16" t="s">
        <v>25</v>
      </c>
      <c r="AK22" s="16" t="s">
        <v>25</v>
      </c>
      <c r="AL22" s="16" t="s">
        <v>25</v>
      </c>
      <c r="AM22" s="16" t="s">
        <v>25</v>
      </c>
      <c r="AN22" s="16" t="s">
        <v>25</v>
      </c>
      <c r="AO22" s="24">
        <v>3</v>
      </c>
      <c r="AP22" s="26" t="s">
        <v>36</v>
      </c>
      <c r="AQ22" s="26" t="s">
        <v>36</v>
      </c>
      <c r="AR22" s="17"/>
      <c r="AS22" s="49">
        <v>1</v>
      </c>
      <c r="AT22" s="50" t="s">
        <v>65</v>
      </c>
      <c r="AU22" s="111" t="s">
        <v>152</v>
      </c>
      <c r="AV22" s="58"/>
      <c r="AW22" s="58"/>
    </row>
    <row r="23" spans="1:51" ht="18.75" x14ac:dyDescent="0.25">
      <c r="A23" s="18" t="s">
        <v>51</v>
      </c>
      <c r="B23" s="27">
        <v>75560</v>
      </c>
      <c r="C23" s="22">
        <v>0</v>
      </c>
      <c r="D23" s="27">
        <v>54930</v>
      </c>
      <c r="E23" s="22">
        <v>0</v>
      </c>
      <c r="F23" s="21">
        <v>2.09</v>
      </c>
      <c r="G23" s="20">
        <f>0.0022496*F23^2-0.1023114*F23+1.1451398</f>
        <v>0.94113545175999991</v>
      </c>
      <c r="H23" s="20">
        <v>5.29</v>
      </c>
      <c r="I23" s="21">
        <f>0.0008803*H23^2-0.0595082*H23+1.0222551</f>
        <v>0.73209112522999997</v>
      </c>
      <c r="J23" s="20">
        <v>7.4608064516129033</v>
      </c>
      <c r="K23" s="22">
        <v>1</v>
      </c>
      <c r="L23" s="20">
        <v>2.64</v>
      </c>
      <c r="M23" s="22">
        <f>(1.055955-0.0093891*L23)/(1+0.0109876*L23-0.000091365058*L23^2)</f>
        <v>1.0027201188152215</v>
      </c>
      <c r="N23" s="20">
        <v>97.870967741935488</v>
      </c>
      <c r="O23" s="21">
        <f>-0.0000014340773*N23^3+0.0002078*N23^2+0.0035748*N23-0.0174306</f>
        <v>0.97848020424949156</v>
      </c>
      <c r="P23" s="20">
        <v>210.09677419354838</v>
      </c>
      <c r="Q23" s="22">
        <f>(0.9900409-0.003589*P23)/(1-0.0036712*P23+0.000015867147*P23^2)</f>
        <v>0.25401885453866746</v>
      </c>
      <c r="R23" s="22">
        <v>7</v>
      </c>
      <c r="S23" s="22">
        <v>1</v>
      </c>
      <c r="T23" s="193">
        <f>1.63*C23+3.19*E23+3.12*G23+1.37*I23+4.41*K23+4.59*O23+3.63*M23+1.66*Q23+3.25*S23</f>
        <v>20.152076918394911</v>
      </c>
      <c r="U23" s="186">
        <f>0.7*C23+0.53*E23+1*G23+0.61*I23+0.96*K23+0.89*O23+1*M23+0.74*BASICO!Q23+1*S23</f>
        <v>5.4092524911061828</v>
      </c>
      <c r="V23" s="128">
        <f>2*C23+2*E23+3*G23+1*I23+2*K23+2*O23+M23+Q23+2*S23</f>
        <v>10.769196862362872</v>
      </c>
      <c r="W23" s="107">
        <f>3*C23+4*E23+3*G23+2*I23+2*K23+2*O23+M23+Q23+2*S23</f>
        <v>11.501287987592871</v>
      </c>
      <c r="X23" s="107">
        <f>2*C23+3*E23+3*G23+1*I23+2*K23+2*O23+1*M23+0.5*Q23+2*S23</f>
        <v>10.642187435093538</v>
      </c>
      <c r="Y23" s="107">
        <f>7*E23+5*G23+4*K23+Q23+3*S23</f>
        <v>11.959696113338667</v>
      </c>
      <c r="Z23" s="107">
        <f>7*E23+3*G23+2*I23+4*K23+Q23+3*S23</f>
        <v>11.541607460278668</v>
      </c>
      <c r="AA23" s="107">
        <f>7*E23+3*G23+2*I23+2*K23+2*O23+Q23+3*S23</f>
        <v>11.49856786877765</v>
      </c>
      <c r="AB23" s="107">
        <f>3*C23+4*E23+3*G23+2*I23+2*K23+2*O23+M23+Q23+2*S23</f>
        <v>11.501287987592871</v>
      </c>
      <c r="AC23" s="16" t="s">
        <v>25</v>
      </c>
      <c r="AD23" s="16" t="s">
        <v>25</v>
      </c>
      <c r="AE23" s="16" t="s">
        <v>25</v>
      </c>
      <c r="AF23" s="25" t="s">
        <v>32</v>
      </c>
      <c r="AG23" s="16" t="s">
        <v>25</v>
      </c>
      <c r="AH23" s="25" t="s">
        <v>32</v>
      </c>
      <c r="AI23" s="16" t="s">
        <v>25</v>
      </c>
      <c r="AJ23" s="16" t="s">
        <v>25</v>
      </c>
      <c r="AK23" s="16" t="s">
        <v>25</v>
      </c>
      <c r="AL23" s="16" t="s">
        <v>25</v>
      </c>
      <c r="AM23" s="25" t="s">
        <v>32</v>
      </c>
      <c r="AN23" s="25" t="s">
        <v>32</v>
      </c>
      <c r="AO23" s="24">
        <v>2</v>
      </c>
      <c r="AP23" s="25" t="s">
        <v>26</v>
      </c>
      <c r="AQ23" s="25" t="s">
        <v>26</v>
      </c>
      <c r="AR23" s="17"/>
      <c r="AU23" s="36" t="s">
        <v>174</v>
      </c>
      <c r="AV23" s="127" t="s">
        <v>177</v>
      </c>
      <c r="AW23" s="36" t="s">
        <v>222</v>
      </c>
      <c r="AY23" s="36" t="s">
        <v>301</v>
      </c>
    </row>
    <row r="24" spans="1:51" ht="18.75" x14ac:dyDescent="0.25">
      <c r="A24" s="18" t="s">
        <v>52</v>
      </c>
      <c r="B24" s="27">
        <v>98350</v>
      </c>
      <c r="C24" s="22">
        <v>0</v>
      </c>
      <c r="D24" s="27">
        <v>52525</v>
      </c>
      <c r="E24" s="22">
        <v>0</v>
      </c>
      <c r="F24" s="21">
        <v>2.59</v>
      </c>
      <c r="G24" s="20">
        <f>0.0022496*F24^2-0.1023114*F24+1.1451398</f>
        <v>0.89524381575999989</v>
      </c>
      <c r="H24" s="20">
        <v>8.94</v>
      </c>
      <c r="I24" s="21">
        <f>0.0008803*H24^2-0.0595082*H24+1.0222551</f>
        <v>0.56060853708000002</v>
      </c>
      <c r="J24" s="20">
        <v>7.4541509433962254</v>
      </c>
      <c r="K24" s="22">
        <v>1</v>
      </c>
      <c r="L24" s="20">
        <v>1.36</v>
      </c>
      <c r="M24" s="22">
        <v>1</v>
      </c>
      <c r="N24" s="20">
        <v>102.03584905660378</v>
      </c>
      <c r="O24" s="21">
        <f>-0.0000014340773*N24^3+0.0002078*N24^2+0.0035748*N24-0.0174306</f>
        <v>0.98733881853022853</v>
      </c>
      <c r="P24" s="20">
        <v>190</v>
      </c>
      <c r="Q24" s="22">
        <f>(0.9900409-0.003589*P24)/(1-0.0036712*P24+0.000015867147*P24^2)</f>
        <v>0.35203855428612418</v>
      </c>
      <c r="R24" s="22">
        <v>7</v>
      </c>
      <c r="S24" s="22">
        <v>1</v>
      </c>
      <c r="T24" s="193">
        <f>1.63*C24+3.19*E24+3.12*G24+1.37*I24+4.41*K24+4.59*O24+3.63*M24+1.66*Q24+3.25*S24</f>
        <v>19.967463578139515</v>
      </c>
      <c r="U24" s="186">
        <f>0.7*C24+0.53*E24+1*G24+0.61*I24+0.96*K24+0.89*O24+1*M24+0.74*BASICO!Q24+1*S24</f>
        <v>5.3364551020424358</v>
      </c>
      <c r="V24" s="128">
        <f>2*C24+2*E24+3*G24+1*I24+2*K24+2*O24+M24+Q24+2*S24</f>
        <v>10.573056175706581</v>
      </c>
      <c r="W24" s="107">
        <f>3*C24+4*E24+3*G24+2*I24+2*K24+2*O24+M24+Q24+2*S24</f>
        <v>11.133664712786581</v>
      </c>
      <c r="X24" s="107">
        <f>2*C24+3*E24+3*G24+1*I24+2*K24+2*O24+1*M24+0.5*Q24+2*S24</f>
        <v>10.397036898563519</v>
      </c>
      <c r="Y24" s="107">
        <f>7*E24+5*G24+4*K24+Q24+3*S24</f>
        <v>11.828257633086125</v>
      </c>
      <c r="Z24" s="107">
        <f>7*E24+3*G24+2*I24+4*K24+Q24+3*S24</f>
        <v>11.158987075726124</v>
      </c>
      <c r="AA24" s="107">
        <f>7*E24+3*G24+2*I24+2*K24+2*O24+Q24+3*S24</f>
        <v>11.133664712786581</v>
      </c>
      <c r="AB24" s="107">
        <f>3*C24+4*E24+3*G24+2*I24+2*K24+2*O24+M24+Q24+2*S24</f>
        <v>11.133664712786581</v>
      </c>
      <c r="AC24" s="25" t="s">
        <v>32</v>
      </c>
      <c r="AD24" s="25" t="s">
        <v>32</v>
      </c>
      <c r="AE24" s="25" t="s">
        <v>32</v>
      </c>
      <c r="AF24" s="25" t="s">
        <v>32</v>
      </c>
      <c r="AG24" s="16" t="s">
        <v>25</v>
      </c>
      <c r="AH24" s="25" t="s">
        <v>32</v>
      </c>
      <c r="AI24" s="16" t="s">
        <v>25</v>
      </c>
      <c r="AJ24" s="16" t="s">
        <v>25</v>
      </c>
      <c r="AK24" s="25" t="s">
        <v>32</v>
      </c>
      <c r="AL24" s="16" t="s">
        <v>25</v>
      </c>
      <c r="AM24" s="16" t="s">
        <v>25</v>
      </c>
      <c r="AN24" s="25" t="s">
        <v>32</v>
      </c>
      <c r="AO24" s="24">
        <v>2</v>
      </c>
      <c r="AP24" s="26" t="s">
        <v>36</v>
      </c>
      <c r="AQ24" s="26" t="s">
        <v>36</v>
      </c>
      <c r="AR24" s="17"/>
      <c r="AS24" s="40">
        <v>5</v>
      </c>
      <c r="AT24" s="41" t="s">
        <v>49</v>
      </c>
      <c r="AU24" s="111" t="s">
        <v>153</v>
      </c>
      <c r="AW24" s="131" t="s">
        <v>153</v>
      </c>
      <c r="AY24" s="111" t="s">
        <v>306</v>
      </c>
    </row>
    <row r="25" spans="1:51" ht="18.75" x14ac:dyDescent="0.25">
      <c r="A25" s="18" t="s">
        <v>53</v>
      </c>
      <c r="B25" s="27">
        <v>6382</v>
      </c>
      <c r="C25" s="20">
        <f>0.0000000031105346*B25^2-0.0001123*B25+1.0174376</f>
        <v>0.42743083785737035</v>
      </c>
      <c r="D25" s="27">
        <v>57</v>
      </c>
      <c r="E25" s="21">
        <f>(0.9836679-0.0004041*D25)/(1-0.0004723*D25+0.0000011381201*D25^2)</f>
        <v>0.98347375301358686</v>
      </c>
      <c r="F25" s="20">
        <v>0.28000000000000003</v>
      </c>
      <c r="G25" s="20">
        <v>1</v>
      </c>
      <c r="H25" s="20">
        <v>6.76</v>
      </c>
      <c r="I25" s="21">
        <f>0.0008803*H25^2-0.0595082*H25+1.0222551</f>
        <v>0.66020726527999996</v>
      </c>
      <c r="J25" s="20">
        <v>7.8579999999999979</v>
      </c>
      <c r="K25" s="22">
        <v>1</v>
      </c>
      <c r="L25" s="20">
        <v>0.77400000000000002</v>
      </c>
      <c r="M25" s="22">
        <v>1</v>
      </c>
      <c r="N25" s="20">
        <v>102.51142857142855</v>
      </c>
      <c r="O25" s="21">
        <f>-0.0000014340773*N25^3+0.0002078*N25^2+0.0035748*N25-0.0174306</f>
        <v>0.98785184508769408</v>
      </c>
      <c r="P25" s="20">
        <v>54</v>
      </c>
      <c r="Q25" s="22">
        <f>(0.9900409-0.003589*P25)/(1-0.0036712*P25+0.000015867147*P25^2)</f>
        <v>0.93892989723615972</v>
      </c>
      <c r="R25" s="21">
        <v>7</v>
      </c>
      <c r="S25" s="22">
        <v>1</v>
      </c>
      <c r="T25" s="193">
        <f>1.63*C25+3.19*E25+3.12*G25+1.37*I25+4.41*K25+4.59*O25+3.63*M25+1.66*Q25+3.25*S25</f>
        <v>25.241341089618995</v>
      </c>
      <c r="U25" s="186">
        <f>0.7*C25+0.53*E25+1*G25+0.61*I25+0.96*K25+0.89*O25+1*M25+0.74*BASICO!Q25+1*S25</f>
        <v>6.7571653735009667</v>
      </c>
      <c r="V25" s="128">
        <f>2*C25+2*E25+3*G25+1*I25+2*K25+2*O25+M25+Q25+2*S25</f>
        <v>14.396650034433462</v>
      </c>
      <c r="W25" s="107">
        <f>3*C25+4*E25+3*G25+2*I25+2*K25+2*O25+M25+Q25+2*S25</f>
        <v>17.451235643598007</v>
      </c>
      <c r="X25" s="107">
        <f>2*C25+3*E25+3*G25+1*I25+2*K25+2*O25+1*M25+0.5*Q25+2*S25</f>
        <v>14.91065883882897</v>
      </c>
      <c r="Y25" s="107">
        <f>7*E25+5*G25+4*K25+Q25+3*S25</f>
        <v>19.82324616833127</v>
      </c>
      <c r="Z25" s="107">
        <f>7*E25+3*G25+2*I25+4*K25+Q25+3*S25</f>
        <v>19.143660698891271</v>
      </c>
      <c r="AA25" s="107">
        <f>7*E25+3*G25+2*I25+2*K25+2*O25+Q25+3*S25</f>
        <v>19.119364389066657</v>
      </c>
      <c r="AB25" s="107">
        <f>3*C25+4*E25+3*G25+2*I25+2*K25+2*O25+M25+Q25+2*S25</f>
        <v>17.451235643598007</v>
      </c>
      <c r="AC25" s="35"/>
      <c r="AD25" s="35"/>
      <c r="AE25" s="35"/>
      <c r="AF25" s="34" t="s">
        <v>49</v>
      </c>
      <c r="AG25" s="26" t="s">
        <v>28</v>
      </c>
      <c r="AH25" s="26" t="s">
        <v>28</v>
      </c>
      <c r="AI25" s="26" t="s">
        <v>28</v>
      </c>
      <c r="AJ25" s="26" t="s">
        <v>28</v>
      </c>
      <c r="AK25" s="26" t="s">
        <v>28</v>
      </c>
      <c r="AL25" s="26" t="s">
        <v>28</v>
      </c>
      <c r="AM25" s="34" t="s">
        <v>49</v>
      </c>
      <c r="AN25" s="34" t="s">
        <v>49</v>
      </c>
      <c r="AO25" s="24">
        <v>5</v>
      </c>
      <c r="AP25" s="26" t="s">
        <v>36</v>
      </c>
      <c r="AQ25" s="26" t="s">
        <v>36</v>
      </c>
      <c r="AR25" s="17"/>
      <c r="AS25" s="43">
        <v>4</v>
      </c>
      <c r="AT25" s="44" t="s">
        <v>28</v>
      </c>
      <c r="AU25" s="111" t="s">
        <v>157</v>
      </c>
      <c r="AW25" s="131" t="s">
        <v>226</v>
      </c>
      <c r="AY25" s="111" t="s">
        <v>305</v>
      </c>
    </row>
    <row r="26" spans="1:51" ht="24" x14ac:dyDescent="0.25">
      <c r="A26" s="18" t="s">
        <v>54</v>
      </c>
      <c r="B26" s="27">
        <v>547500</v>
      </c>
      <c r="C26" s="20">
        <v>0</v>
      </c>
      <c r="D26" s="27">
        <v>90800</v>
      </c>
      <c r="E26" s="20">
        <v>0</v>
      </c>
      <c r="F26" s="20">
        <v>9.8699999999999992</v>
      </c>
      <c r="G26" s="20">
        <f>0.0022496*F26^2-0.1023114*F26+1.1451398</f>
        <v>0.35447534024000005</v>
      </c>
      <c r="H26" s="20">
        <v>22.7</v>
      </c>
      <c r="I26" s="21">
        <f>0.0008803*H26^2-0.0595082*H26+1.0222551</f>
        <v>0.125028747</v>
      </c>
      <c r="J26" s="20">
        <v>5.8252307692307674</v>
      </c>
      <c r="K26" s="22">
        <f>-0.0032863*J26^3+0.0307757*J26^2+0.1126933*J26-0.1469681</f>
        <v>0.90421696535512996</v>
      </c>
      <c r="L26" s="20">
        <v>36.799999999999997</v>
      </c>
      <c r="M26" s="22">
        <f>(1.055955-0.0093891*L26)/(1+0.0109876*L26-0.000091365058*L26^2)</f>
        <v>0.55476233856069379</v>
      </c>
      <c r="N26" s="20">
        <v>85.649230769230783</v>
      </c>
      <c r="O26" s="21">
        <f>-0.0000014340773*N26^3+0.0002078*N26^2+0.0035748*N26-0.0174306</f>
        <v>0.91208788532222362</v>
      </c>
      <c r="P26" s="20">
        <v>146.43076923076924</v>
      </c>
      <c r="Q26" s="22">
        <f>(0.9900409-0.003589*P26)/(1-0.0036712*P26+0.000015867147*P26^2)</f>
        <v>0.57871181435672858</v>
      </c>
      <c r="R26" s="20"/>
      <c r="S26" s="22"/>
      <c r="T26" s="193">
        <f>1.63*C26+3.19*E26+3.12*G26+1.37*I26+4.41*K26+4.59*O26+3.63*M26+1.66*Q26+3.25*S26</f>
        <v>12.425781556591417</v>
      </c>
      <c r="U26" s="186">
        <f>0.7*C26+0.53*E26+1*G26+0.61*I26+0.96*K26+0.89*O26+1*M26+0.74*BASICO!Q26+1*S26</f>
        <v>3.093558461772377</v>
      </c>
      <c r="V26" s="128">
        <f>2*C26+2*E26+3*G26+1*I26+2*K26+2*O26+M26+Q26+2*S26</f>
        <v>5.9545386219921301</v>
      </c>
      <c r="W26" s="107">
        <f>3*C26+4*E26+3*G26+2*I26+2*K26+2*O26+M26+Q26+2*S26</f>
        <v>6.0795673689921301</v>
      </c>
      <c r="X26" s="107">
        <f>2*C26+3*E26+3*G26+1*I26+2*K26+2*O26+1*M26+0.5*Q26+2*S26</f>
        <v>5.6651827148137652</v>
      </c>
      <c r="Y26" s="107">
        <f>7*E26+5*G26+4*K26+Q26+3*S26</f>
        <v>5.9679563769772495</v>
      </c>
      <c r="Z26" s="107">
        <f>7*E26+3*G26+2*I26+4*K26+Q26+3*S26</f>
        <v>5.5090631904972485</v>
      </c>
      <c r="AA26" s="107">
        <f>7*E26+3*G26+2*I26+2*K26+2*O26+Q26+3*S26</f>
        <v>5.5248050304314367</v>
      </c>
      <c r="AB26" s="107">
        <f>3*C26+4*E26+3*G26+2*I26+2*K26+2*O26+M26+Q26+2*S26</f>
        <v>6.0795673689921301</v>
      </c>
      <c r="AC26" s="35"/>
      <c r="AD26" s="35"/>
      <c r="AE26" s="35"/>
      <c r="AF26" s="25" t="s">
        <v>32</v>
      </c>
      <c r="AG26" s="28" t="s">
        <v>65</v>
      </c>
      <c r="AH26" s="28" t="s">
        <v>65</v>
      </c>
      <c r="AI26" s="28" t="s">
        <v>65</v>
      </c>
      <c r="AJ26" s="28" t="s">
        <v>65</v>
      </c>
      <c r="AK26" s="28" t="s">
        <v>65</v>
      </c>
      <c r="AL26" s="28" t="s">
        <v>65</v>
      </c>
      <c r="AM26" s="25" t="s">
        <v>32</v>
      </c>
      <c r="AN26" s="25" t="s">
        <v>32</v>
      </c>
      <c r="AO26" s="24">
        <v>2</v>
      </c>
      <c r="AP26" s="25" t="s">
        <v>26</v>
      </c>
      <c r="AQ26" s="25" t="s">
        <v>26</v>
      </c>
      <c r="AR26" s="17"/>
      <c r="AS26" s="45">
        <v>3</v>
      </c>
      <c r="AT26" s="46" t="s">
        <v>25</v>
      </c>
      <c r="AU26" s="111" t="s">
        <v>183</v>
      </c>
      <c r="AW26" s="132" t="s">
        <v>225</v>
      </c>
      <c r="AY26" s="111" t="s">
        <v>304</v>
      </c>
    </row>
    <row r="27" spans="1:51" ht="18.75" x14ac:dyDescent="0.25">
      <c r="A27" s="18" t="s">
        <v>55</v>
      </c>
      <c r="B27" s="27">
        <v>13550</v>
      </c>
      <c r="C27" s="20">
        <f>0.0000000031105346*B27^2-0.0001123*B27+1.0174376</f>
        <v>6.687452889650003E-2</v>
      </c>
      <c r="D27" s="27">
        <v>700</v>
      </c>
      <c r="E27" s="21">
        <f>(0.9836679-0.0004041*D27)/(1-0.0004723*D27+0.0000011381201*D27^2)</f>
        <v>0.57111538653362071</v>
      </c>
      <c r="F27" s="21">
        <v>0.17</v>
      </c>
      <c r="G27" s="20">
        <v>1</v>
      </c>
      <c r="H27" s="20">
        <v>9.1300000000000008</v>
      </c>
      <c r="I27" s="21">
        <f>0.0008803*H27^2-0.0595082*H27+1.0222551</f>
        <v>0.55232431306999996</v>
      </c>
      <c r="J27" s="20">
        <v>7.5605263157894749</v>
      </c>
      <c r="K27" s="22">
        <v>1</v>
      </c>
      <c r="L27" s="20">
        <v>1</v>
      </c>
      <c r="M27" s="22">
        <v>1</v>
      </c>
      <c r="N27" s="20">
        <v>99.950877192982503</v>
      </c>
      <c r="O27" s="21">
        <f>-0.0000014340773*N27^3+0.0002078*N27^2+0.0035748*N27-0.0174306</f>
        <v>0.98386779245518219</v>
      </c>
      <c r="P27" s="20">
        <v>137</v>
      </c>
      <c r="Q27" s="22">
        <f>(0.9900409-0.003589*P27)/(1-0.0036712*P27+0.000015867147*P27^2)</f>
        <v>0.62696620339006282</v>
      </c>
      <c r="R27" s="22">
        <v>31</v>
      </c>
      <c r="S27" s="22">
        <f t="shared" si="0"/>
        <v>0.85505190559713118</v>
      </c>
      <c r="T27" s="193">
        <f>1.63*C27+3.19*E27+3.12*G27+1.37*I27+4.41*K27+4.59*O27+3.63*M27+1.66*Q27+3.25*S27</f>
        <v>22.183183632236908</v>
      </c>
      <c r="U27" s="186">
        <f>0.7*C27+0.53*E27+1*G27+0.61*I27+0.96*K27+0.89*O27+1*M27+0.74*BASICO!Q27+1*S27</f>
        <v>5.8410703874539589</v>
      </c>
      <c r="V27" s="128">
        <f>2*C27+2*E27+3*G27+1*I27+2*K27+2*O27+M27+Q27+2*S27</f>
        <v>12.133109743424932</v>
      </c>
      <c r="W27" s="107">
        <f>3*C27+4*E27+3*G27+2*I27+2*K27+2*O27+M27+Q27+2*S27</f>
        <v>13.894539358458672</v>
      </c>
      <c r="X27" s="107">
        <f>2*C27+3*E27+3*G27+1*I27+2*K27+2*O27+1*M27+0.5*Q27+2*S27</f>
        <v>12.390742028263519</v>
      </c>
      <c r="Y27" s="107">
        <f>7*E27+5*G27+4*K27+Q27+3*S27</f>
        <v>16.1899296259168</v>
      </c>
      <c r="Z27" s="107">
        <f>7*E27+3*G27+2*I27+4*K27+Q27+3*S27</f>
        <v>15.294578252056802</v>
      </c>
      <c r="AA27" s="107">
        <f>7*E27+3*G27+2*I27+2*K27+2*O27+Q27+3*S27</f>
        <v>15.262313836967166</v>
      </c>
      <c r="AB27" s="107">
        <f>3*C27+4*E27+3*G27+2*I27+2*K27+2*O27+M27+Q27+2*S27</f>
        <v>13.894539358458672</v>
      </c>
      <c r="AC27" s="16" t="s">
        <v>25</v>
      </c>
      <c r="AD27" s="16" t="s">
        <v>25</v>
      </c>
      <c r="AE27" s="16" t="s">
        <v>25</v>
      </c>
      <c r="AF27" s="16" t="s">
        <v>25</v>
      </c>
      <c r="AG27" s="16" t="s">
        <v>25</v>
      </c>
      <c r="AH27" s="16" t="s">
        <v>25</v>
      </c>
      <c r="AI27" s="16" t="s">
        <v>25</v>
      </c>
      <c r="AJ27" s="16" t="s">
        <v>25</v>
      </c>
      <c r="AK27" s="16" t="s">
        <v>25</v>
      </c>
      <c r="AL27" s="16" t="s">
        <v>25</v>
      </c>
      <c r="AM27" s="16" t="s">
        <v>25</v>
      </c>
      <c r="AN27" s="16" t="s">
        <v>25</v>
      </c>
      <c r="AO27" s="24">
        <v>3</v>
      </c>
      <c r="AP27" s="26" t="s">
        <v>36</v>
      </c>
      <c r="AQ27" s="26" t="s">
        <v>36</v>
      </c>
      <c r="AR27" s="17"/>
      <c r="AS27" s="47">
        <v>2</v>
      </c>
      <c r="AT27" s="48" t="s">
        <v>32</v>
      </c>
      <c r="AU27" s="111" t="s">
        <v>182</v>
      </c>
      <c r="AW27" s="131" t="s">
        <v>224</v>
      </c>
      <c r="AY27" s="111" t="s">
        <v>303</v>
      </c>
    </row>
    <row r="28" spans="1:51" ht="18.75" x14ac:dyDescent="0.25">
      <c r="A28" s="18" t="s">
        <v>56</v>
      </c>
      <c r="B28" s="27">
        <v>17329</v>
      </c>
      <c r="C28" s="20">
        <f>0.0000000031105346*B28^2-0.0001123*B28+1.0174376</f>
        <v>5.4665268112383814E-3</v>
      </c>
      <c r="D28" s="27">
        <v>571</v>
      </c>
      <c r="E28" s="21">
        <f>(0.9836679-0.0004041*D28)/(1-0.0004723*D28+0.0000011381201*D28^2)</f>
        <v>0.68361474825458934</v>
      </c>
      <c r="F28" s="20">
        <v>0.83</v>
      </c>
      <c r="G28" s="20">
        <v>1</v>
      </c>
      <c r="H28" s="20">
        <v>5.91</v>
      </c>
      <c r="I28" s="21">
        <f>0.0008803*H28^2-0.0595082*H28+1.0222551</f>
        <v>0.70130884442999997</v>
      </c>
      <c r="J28" s="20">
        <v>7.0767213114754091</v>
      </c>
      <c r="K28" s="22">
        <v>1</v>
      </c>
      <c r="L28" s="20">
        <v>1</v>
      </c>
      <c r="M28" s="22">
        <v>1</v>
      </c>
      <c r="N28" s="20">
        <v>93.398360655737704</v>
      </c>
      <c r="O28" s="21">
        <f>-0.0000014340773*N28^3+0.0002078*N28^2+0.0035748*N28-0.0174306</f>
        <v>0.96074529325569347</v>
      </c>
      <c r="P28" s="20">
        <v>144.18032786885246</v>
      </c>
      <c r="Q28" s="22">
        <f>(0.9900409-0.003589*P28)/(1-0.0036712*P28+0.000015867147*P28^2)</f>
        <v>0.59033036545324391</v>
      </c>
      <c r="R28" s="22">
        <v>8</v>
      </c>
      <c r="S28" s="22">
        <v>1</v>
      </c>
      <c r="T28" s="193">
        <f>1.63*C28+3.19*E28+3.12*G28+1.37*I28+4.41*K28+4.59*O28+3.63*M28+1.66*Q28+3.25*S28</f>
        <v>22.950203905199576</v>
      </c>
      <c r="U28" s="186">
        <f>0.7*C28+0.53*E28+1*G28+0.61*I28+0.96*K28+0.89*O28+1*M28+0.74*BASICO!Q28+1*S28</f>
        <v>6.0458485618780662</v>
      </c>
      <c r="V28" s="128">
        <f>2*C28+2*E28+3*G28+1*I28+2*K28+2*O28+M28+Q28+2*S28</f>
        <v>12.591292346526286</v>
      </c>
      <c r="W28" s="107">
        <f>3*C28+4*E28+3*G28+2*I28+2*K28+2*O28+M28+Q28+2*S28</f>
        <v>14.665297214276704</v>
      </c>
      <c r="X28" s="107">
        <f>2*C28+3*E28+3*G28+1*I28+2*K28+2*O28+1*M28+0.5*Q28+2*S28</f>
        <v>12.979741912054253</v>
      </c>
      <c r="Y28" s="107">
        <f>7*E28+5*G28+4*K28+Q28+3*S28</f>
        <v>17.375633603235372</v>
      </c>
      <c r="Z28" s="107">
        <f>7*E28+3*G28+2*I28+4*K28+Q28+3*S28</f>
        <v>16.778251292095369</v>
      </c>
      <c r="AA28" s="107">
        <f>7*E28+3*G28+2*I28+2*K28+2*O28+Q28+3*S28</f>
        <v>16.699741878606758</v>
      </c>
      <c r="AB28" s="107">
        <f>3*C28+4*E28+3*G28+2*I28+2*K28+2*O28+M28+Q28+2*S28</f>
        <v>14.665297214276704</v>
      </c>
      <c r="AC28" s="26" t="s">
        <v>28</v>
      </c>
      <c r="AD28" s="26" t="s">
        <v>28</v>
      </c>
      <c r="AE28" s="26" t="s">
        <v>28</v>
      </c>
      <c r="AF28" s="16" t="s">
        <v>25</v>
      </c>
      <c r="AG28" s="16" t="s">
        <v>25</v>
      </c>
      <c r="AH28" s="16" t="s">
        <v>25</v>
      </c>
      <c r="AI28" s="16" t="s">
        <v>25</v>
      </c>
      <c r="AJ28" s="16" t="s">
        <v>25</v>
      </c>
      <c r="AK28" s="16" t="s">
        <v>25</v>
      </c>
      <c r="AL28" s="16" t="s">
        <v>25</v>
      </c>
      <c r="AM28" s="16" t="s">
        <v>25</v>
      </c>
      <c r="AN28" s="16" t="s">
        <v>25</v>
      </c>
      <c r="AO28" s="24">
        <v>3</v>
      </c>
      <c r="AP28" s="26" t="s">
        <v>36</v>
      </c>
      <c r="AQ28" s="26" t="s">
        <v>36</v>
      </c>
      <c r="AR28" s="17"/>
      <c r="AS28" s="49">
        <v>1</v>
      </c>
      <c r="AT28" s="50" t="s">
        <v>65</v>
      </c>
      <c r="AU28" s="111" t="s">
        <v>152</v>
      </c>
      <c r="AW28" s="131" t="s">
        <v>223</v>
      </c>
      <c r="AY28" s="111" t="s">
        <v>302</v>
      </c>
    </row>
    <row r="29" spans="1:51" ht="18.75" x14ac:dyDescent="0.25">
      <c r="A29" s="18" t="s">
        <v>57</v>
      </c>
      <c r="B29" s="27">
        <v>387300</v>
      </c>
      <c r="C29" s="22">
        <v>0</v>
      </c>
      <c r="D29" s="27">
        <v>67000</v>
      </c>
      <c r="E29" s="22">
        <v>0</v>
      </c>
      <c r="F29" s="20">
        <v>9.27</v>
      </c>
      <c r="G29" s="20">
        <f>0.0022496*F29^2-0.1023114*F29+1.1451398</f>
        <v>0.39002777383999998</v>
      </c>
      <c r="H29" s="20">
        <v>23.9</v>
      </c>
      <c r="I29" s="21">
        <f>0.0008803*H29^2-0.0595082*H29+1.0222551</f>
        <v>0.10284528300000007</v>
      </c>
      <c r="J29" s="20">
        <v>4.8243636363636355</v>
      </c>
      <c r="K29" s="22">
        <f>-0.0032863*J29^3+0.0307757*J29^2+0.1126933*J29-0.1469681</f>
        <v>0.74399310681348307</v>
      </c>
      <c r="L29" s="20">
        <v>9.32</v>
      </c>
      <c r="M29" s="22">
        <f>(1.055955-0.0093891*L29)/(1+0.0109876*L29-0.000091365058*L29^2)</f>
        <v>0.88485764068397821</v>
      </c>
      <c r="N29" s="20">
        <v>63.665454545454551</v>
      </c>
      <c r="O29" s="21">
        <f>-0.0000014340773*N29^3+0.0002078*N29^2+0.0035748*N29-0.0174306</f>
        <v>0.68236416816605994</v>
      </c>
      <c r="P29" s="20">
        <v>162.6</v>
      </c>
      <c r="Q29" s="22">
        <f>(0.9900409-0.003589*P29)/(1-0.0036712*P29+0.000015867147*P29^2)</f>
        <v>0.49414544371486585</v>
      </c>
      <c r="R29" s="22">
        <v>19</v>
      </c>
      <c r="S29" s="22">
        <f t="shared" si="0"/>
        <v>1.0041859568379503</v>
      </c>
      <c r="T29" s="193">
        <f>1.63*C29+3.19*E29+3.12*G29+1.37*I29+4.41*K29+4.59*O29+3.63*M29+1.66*Q29+3.25*S29</f>
        <v>15.066764856993331</v>
      </c>
      <c r="U29" s="186">
        <f>0.7*C29+0.53*E29+1*G29+0.61*I29+0.96*K29+0.89*O29+1*M29+0.74*BASICO!Q29+1*S29</f>
        <v>4.0290121145496656</v>
      </c>
      <c r="V29" s="128">
        <f>2*C29+2*E29+3*G29+1*I29+2*K29+2*O29+M29+Q29+2*S29</f>
        <v>7.5130181525538307</v>
      </c>
      <c r="W29" s="107">
        <f>3*C29+4*E29+3*G29+2*I29+2*K29+2*O29+M29+Q29+2*S29</f>
        <v>7.6158634355538313</v>
      </c>
      <c r="X29" s="107">
        <f>2*C29+3*E29+3*G29+1*I29+2*K29+2*O29+1*M29+0.5*Q29+2*S29</f>
        <v>7.2659454306963971</v>
      </c>
      <c r="Y29" s="107">
        <f>7*E29+5*G29+4*K29+Q29+3*S29</f>
        <v>8.4328146106826498</v>
      </c>
      <c r="Z29" s="107">
        <f>7*E29+3*G29+2*I29+4*K29+Q29+3*S29</f>
        <v>7.8584496290026493</v>
      </c>
      <c r="AA29" s="107">
        <f>7*E29+3*G29+2*I29+2*K29+2*O29+Q29+3*S29</f>
        <v>7.7351917517078039</v>
      </c>
      <c r="AB29" s="107">
        <f>3*C29+4*E29+3*G29+2*I29+2*K29+2*O29+M29+Q29+2*S29</f>
        <v>7.6158634355538313</v>
      </c>
      <c r="AC29" s="25" t="s">
        <v>32</v>
      </c>
      <c r="AD29" s="25" t="s">
        <v>32</v>
      </c>
      <c r="AE29" s="25" t="s">
        <v>32</v>
      </c>
      <c r="AF29" s="25" t="s">
        <v>32</v>
      </c>
      <c r="AG29" s="25" t="s">
        <v>32</v>
      </c>
      <c r="AH29" s="28" t="s">
        <v>65</v>
      </c>
      <c r="AI29" s="25" t="s">
        <v>32</v>
      </c>
      <c r="AJ29" s="25" t="s">
        <v>32</v>
      </c>
      <c r="AK29" s="25" t="s">
        <v>32</v>
      </c>
      <c r="AL29" s="25" t="s">
        <v>32</v>
      </c>
      <c r="AM29" s="25" t="s">
        <v>32</v>
      </c>
      <c r="AN29" s="25" t="s">
        <v>32</v>
      </c>
      <c r="AO29" s="24">
        <v>2</v>
      </c>
      <c r="AP29" s="16" t="s">
        <v>23</v>
      </c>
      <c r="AQ29" s="25" t="s">
        <v>26</v>
      </c>
      <c r="AR29" s="17"/>
    </row>
    <row r="30" spans="1:51" ht="18.75" x14ac:dyDescent="0.25">
      <c r="A30" s="18" t="s">
        <v>58</v>
      </c>
      <c r="B30" s="27">
        <v>228000</v>
      </c>
      <c r="C30" s="22">
        <v>0</v>
      </c>
      <c r="D30" s="27">
        <v>52000</v>
      </c>
      <c r="E30" s="22">
        <v>0</v>
      </c>
      <c r="F30" s="20">
        <v>8.0399999999999991</v>
      </c>
      <c r="G30" s="20">
        <f>0.0022496*F30^2-0.1023114*F30+1.1451398</f>
        <v>0.4679738873599999</v>
      </c>
      <c r="H30" s="20">
        <v>15.2</v>
      </c>
      <c r="I30" s="21">
        <f>0.0008803*H30^2-0.0595082*H30+1.0222551</f>
        <v>0.32111497200000005</v>
      </c>
      <c r="J30" s="20">
        <v>7.0923333333333325</v>
      </c>
      <c r="K30" s="22">
        <v>1</v>
      </c>
      <c r="L30" s="20">
        <v>19.2</v>
      </c>
      <c r="M30" s="22">
        <f>(1.055955-0.0093891*L30)/(1+0.0109876*L30-0.000091365058*L30^2)</f>
        <v>0.74381919175196209</v>
      </c>
      <c r="N30" s="20">
        <v>95.036666666666662</v>
      </c>
      <c r="O30" s="21">
        <f>-0.0000014340773*N30^3+0.0002078*N30^2+0.0035748*N30-0.0174306</f>
        <v>0.96818317382050068</v>
      </c>
      <c r="P30" s="20">
        <v>186</v>
      </c>
      <c r="Q30" s="22">
        <f>(0.9900409-0.003589*P30)/(1-0.0036712*P30+0.000015867147*P30^2)</f>
        <v>0.37234517886602569</v>
      </c>
      <c r="R30" s="22">
        <v>29</v>
      </c>
      <c r="S30" s="22">
        <f t="shared" si="0"/>
        <v>0.88658504312239761</v>
      </c>
      <c r="T30" s="193">
        <f>1.63*C30+3.19*E30+3.12*G30+1.37*I30+4.41*K30+4.59*O30+3.63*M30+1.66*Q30+3.25*S30</f>
        <v>16.953524861164315</v>
      </c>
      <c r="U30" s="186">
        <f>0.7*C30+0.53*E30+1*G30+0.61*I30+0.96*K30+0.89*O30+1*M30+0.74*BASICO!Q30+1*S30</f>
        <v>4.3914767122154643</v>
      </c>
      <c r="V30" s="128">
        <f>2*C30+2*E30+3*G30+1*I30+2*K30+2*O30+M30+Q30+2*S30</f>
        <v>8.5507374385837842</v>
      </c>
      <c r="W30" s="107">
        <f>3*C30+4*E30+3*G30+2*I30+2*K30+2*O30+M30+Q30+2*S30</f>
        <v>8.8718524105837826</v>
      </c>
      <c r="X30" s="107">
        <f>2*C30+3*E30+3*G30+1*I30+2*K30+2*O30+1*M30+0.5*Q30+2*S30</f>
        <v>8.3645648491507707</v>
      </c>
      <c r="Y30" s="107">
        <f>7*E30+5*G30+4*K30+Q30+3*S30</f>
        <v>9.3719697450332173</v>
      </c>
      <c r="Z30" s="107">
        <f>7*E30+3*G30+2*I30+4*K30+Q30+3*S30</f>
        <v>9.0782519143132188</v>
      </c>
      <c r="AA30" s="107">
        <f>7*E30+3*G30+2*I30+2*K30+2*O30+Q30+3*S30</f>
        <v>9.0146182619542188</v>
      </c>
      <c r="AB30" s="107">
        <f>3*C30+4*E30+3*G30+2*I30+2*K30+2*O30+M30+Q30+2*S30</f>
        <v>8.8718524105837826</v>
      </c>
      <c r="AC30" s="25" t="s">
        <v>32</v>
      </c>
      <c r="AD30" s="16" t="s">
        <v>25</v>
      </c>
      <c r="AE30" s="16" t="s">
        <v>25</v>
      </c>
      <c r="AF30" s="25" t="s">
        <v>32</v>
      </c>
      <c r="AG30" s="25" t="s">
        <v>32</v>
      </c>
      <c r="AH30" s="25" t="s">
        <v>32</v>
      </c>
      <c r="AI30" s="25" t="s">
        <v>32</v>
      </c>
      <c r="AJ30" s="25" t="s">
        <v>32</v>
      </c>
      <c r="AK30" s="25" t="s">
        <v>32</v>
      </c>
      <c r="AL30" s="25" t="s">
        <v>32</v>
      </c>
      <c r="AM30" s="25" t="s">
        <v>32</v>
      </c>
      <c r="AN30" s="25" t="s">
        <v>32</v>
      </c>
      <c r="AO30" s="24">
        <v>2</v>
      </c>
      <c r="AP30" s="25" t="s">
        <v>26</v>
      </c>
      <c r="AQ30" s="25" t="s">
        <v>26</v>
      </c>
      <c r="AR30" s="17"/>
      <c r="AU30" s="36" t="s">
        <v>59</v>
      </c>
      <c r="AV30" s="127" t="s">
        <v>178</v>
      </c>
      <c r="AW30" s="127"/>
    </row>
    <row r="31" spans="1:51" ht="18.75" x14ac:dyDescent="0.25">
      <c r="A31" s="18" t="s">
        <v>60</v>
      </c>
      <c r="B31" s="37"/>
      <c r="C31" s="38"/>
      <c r="D31" s="37"/>
      <c r="E31" s="38"/>
      <c r="F31" s="38"/>
      <c r="G31" s="38"/>
      <c r="H31" s="38"/>
      <c r="I31" s="39"/>
      <c r="J31" s="38"/>
      <c r="K31" s="39"/>
      <c r="L31" s="39"/>
      <c r="M31" s="22"/>
      <c r="N31" s="38"/>
      <c r="O31" s="21"/>
      <c r="P31" s="38"/>
      <c r="Q31" s="22"/>
      <c r="R31" s="22"/>
      <c r="S31" s="22">
        <f t="shared" si="0"/>
        <v>0.98409899999999995</v>
      </c>
      <c r="T31" s="193">
        <f>1.63*C31+3.19*E31+3.12*G31+1.37*I31+4.41*K31+4.59*O31+3.63*M31+1.66*Q31+3.25*S31</f>
        <v>3.1983217499999999</v>
      </c>
      <c r="U31" s="186">
        <f>0.7*C31+0.53*E31+1*G31+0.61*I31+0.96*K31+0.89*O31+1*M31+0.74*BASICO!Q31+1*S31</f>
        <v>0.98409899999999995</v>
      </c>
      <c r="V31" s="128">
        <f>2*C31+2*E31+3*G31+1*I31+2*K31+2*O31+M31+Q31+2*S31</f>
        <v>1.9681979999999999</v>
      </c>
      <c r="W31" s="107">
        <f>3*C31+4*E31+3*G31+2*I31+2*K31+2*O31+M31+Q31+2*S31</f>
        <v>1.9681979999999999</v>
      </c>
      <c r="X31" s="107">
        <f>2*C31+3*E31+3*G31+1*I31+2*K31+2*O31+1*M31+0.5*Q31+2*S31</f>
        <v>1.9681979999999999</v>
      </c>
      <c r="Y31" s="107">
        <f>7*E31+5*G31+4*K31+Q31+3*S31</f>
        <v>2.9522969999999997</v>
      </c>
      <c r="Z31" s="107">
        <f>7*E31+3*G31+2*I31+4*K31+Q31+3*S31</f>
        <v>2.9522969999999997</v>
      </c>
      <c r="AA31" s="107">
        <f>7*E31+3*G31+2*I31+2*K31+2*O31+Q31+3*S31</f>
        <v>2.9522969999999997</v>
      </c>
      <c r="AB31" s="107">
        <f>3*C31+4*E31+3*G31+2*I31+2*K31+2*O31+M31+Q31+2*S31</f>
        <v>1.9681979999999999</v>
      </c>
      <c r="AC31" s="26" t="s">
        <v>28</v>
      </c>
      <c r="AD31" s="26" t="s">
        <v>28</v>
      </c>
      <c r="AE31" s="26" t="s">
        <v>28</v>
      </c>
      <c r="AF31" s="14" t="s">
        <v>22</v>
      </c>
      <c r="AG31" s="14"/>
      <c r="AH31" s="14"/>
      <c r="AI31" s="14"/>
      <c r="AJ31" s="14"/>
      <c r="AK31" s="14"/>
      <c r="AL31" s="14"/>
      <c r="AM31" s="14" t="s">
        <v>22</v>
      </c>
      <c r="AN31" s="14" t="s">
        <v>22</v>
      </c>
      <c r="AO31" s="24"/>
      <c r="AP31" s="24"/>
      <c r="AQ31" s="15"/>
      <c r="AR31" s="17"/>
      <c r="AS31" s="40">
        <v>5</v>
      </c>
      <c r="AT31" s="41" t="s">
        <v>49</v>
      </c>
      <c r="AU31" s="42" t="s">
        <v>61</v>
      </c>
    </row>
    <row r="32" spans="1:51" ht="24" x14ac:dyDescent="0.25">
      <c r="A32" s="18" t="s">
        <v>62</v>
      </c>
      <c r="B32" s="19">
        <v>24196</v>
      </c>
      <c r="C32" s="21">
        <v>0</v>
      </c>
      <c r="D32" s="19">
        <v>2968</v>
      </c>
      <c r="E32" s="22">
        <v>0</v>
      </c>
      <c r="F32" s="22">
        <v>1.65</v>
      </c>
      <c r="G32" s="20">
        <f>0.0022496*F32^2-0.1023114*F32+1.1451398</f>
        <v>0.98245052599999994</v>
      </c>
      <c r="H32" s="22">
        <v>14.4</v>
      </c>
      <c r="I32" s="21">
        <f>0.0008803*H32^2-0.0595082*H32+1.0222551</f>
        <v>0.34787602799999995</v>
      </c>
      <c r="J32" s="20">
        <v>6.820532197468606</v>
      </c>
      <c r="K32" s="22">
        <v>1</v>
      </c>
      <c r="L32" s="22">
        <v>1.35</v>
      </c>
      <c r="M32" s="22">
        <v>1</v>
      </c>
      <c r="N32" s="20">
        <v>89.974980311788102</v>
      </c>
      <c r="O32" s="21">
        <f>-0.0000014340773*N32^3+0.0002078*N32^2+0.0035748*N32-0.0174306</f>
        <v>0.94188554727704643</v>
      </c>
      <c r="P32" s="20">
        <v>192.22222222222223</v>
      </c>
      <c r="Q32" s="22">
        <f>(0.9900409-0.003589*P32)/(1-0.0036712*P32+0.000015867147*P32^2)</f>
        <v>0.34085512900422021</v>
      </c>
      <c r="R32" s="22">
        <v>7</v>
      </c>
      <c r="S32" s="22">
        <v>1</v>
      </c>
      <c r="T32" s="193">
        <f>1.63*C32+3.19*E32+3.12*G32+1.37*I32+4.41*K32+4.59*O32+3.63*M32+1.66*Q32+3.25*S32</f>
        <v>19.720909975628647</v>
      </c>
      <c r="U32" s="186">
        <f>0.7*C32+0.53*E32+1*G32+0.61*I32+0.96*K32+0.89*O32+1*M32+0.74*BASICO!Q32+1*S32</f>
        <v>5.2451658356196944</v>
      </c>
      <c r="V32" s="128">
        <f>2*C32+2*E32+3*G32+1*I32+2*K32+2*O32+M32+Q32+2*S32</f>
        <v>10.519853829558313</v>
      </c>
      <c r="W32" s="107">
        <f>3*C32+4*E32+3*G32+2*I32+2*K32+2*O32+M32+Q32+2*S32</f>
        <v>10.867729857558311</v>
      </c>
      <c r="X32" s="107">
        <f>2*C32+3*E32+3*G32+1*I32+2*K32+2*O32+1*M32+0.5*Q32+2*S32</f>
        <v>10.349426265056204</v>
      </c>
      <c r="Y32" s="107">
        <f>7*E32+5*G32+4*K32+Q32+3*S32</f>
        <v>12.253107759004219</v>
      </c>
      <c r="Z32" s="107">
        <f>7*E32+3*G32+2*I32+4*K32+Q32+3*S32</f>
        <v>10.983958763004219</v>
      </c>
      <c r="AA32" s="107">
        <f>7*E32+3*G32+2*I32+2*K32+2*O32+Q32+3*S32</f>
        <v>10.867729857558313</v>
      </c>
      <c r="AB32" s="107">
        <f>3*C32+4*E32+3*G32+2*I32+2*K32+2*O32+M32+Q32+2*S32</f>
        <v>10.867729857558311</v>
      </c>
      <c r="AC32" s="25" t="s">
        <v>32</v>
      </c>
      <c r="AD32" s="25" t="s">
        <v>32</v>
      </c>
      <c r="AE32" s="25" t="s">
        <v>32</v>
      </c>
      <c r="AF32" s="16" t="s">
        <v>25</v>
      </c>
      <c r="AG32" s="16" t="s">
        <v>25</v>
      </c>
      <c r="AH32" s="25" t="s">
        <v>32</v>
      </c>
      <c r="AI32" s="16" t="s">
        <v>25</v>
      </c>
      <c r="AJ32" s="25" t="s">
        <v>32</v>
      </c>
      <c r="AK32" s="25" t="s">
        <v>32</v>
      </c>
      <c r="AL32" s="25" t="s">
        <v>32</v>
      </c>
      <c r="AM32" s="16" t="s">
        <v>25</v>
      </c>
      <c r="AN32" s="16" t="s">
        <v>25</v>
      </c>
      <c r="AO32" s="24">
        <v>3</v>
      </c>
      <c r="AP32" s="28" t="s">
        <v>34</v>
      </c>
      <c r="AQ32" s="28" t="s">
        <v>34</v>
      </c>
      <c r="AR32" s="17"/>
      <c r="AS32" s="43">
        <v>4</v>
      </c>
      <c r="AT32" s="44" t="s">
        <v>28</v>
      </c>
      <c r="AU32" s="42" t="s">
        <v>63</v>
      </c>
      <c r="AY32">
        <f>18.59/20</f>
        <v>0.92949999999999999</v>
      </c>
    </row>
    <row r="33" spans="1:51" ht="24" x14ac:dyDescent="0.25">
      <c r="A33" s="18" t="s">
        <v>64</v>
      </c>
      <c r="B33" s="19">
        <v>17329000</v>
      </c>
      <c r="C33" s="22">
        <v>0</v>
      </c>
      <c r="D33" s="19">
        <v>8164000</v>
      </c>
      <c r="E33" s="22">
        <v>0</v>
      </c>
      <c r="F33" s="22">
        <v>76.8</v>
      </c>
      <c r="G33" s="20">
        <v>0</v>
      </c>
      <c r="H33" s="22">
        <v>108</v>
      </c>
      <c r="I33" s="20">
        <v>0</v>
      </c>
      <c r="J33" s="20">
        <v>4.100714285714286</v>
      </c>
      <c r="K33" s="22">
        <f>-0.0032863*J33^3+0.0307757*J33^2+0.1126933*J33-0.1469681</f>
        <v>0.60606123544248103</v>
      </c>
      <c r="L33" s="22">
        <v>27.8</v>
      </c>
      <c r="M33" s="22">
        <f>(1.055955-0.0093891*L33)/(1+0.0109876*L33-0.000091365058*L33^2)</f>
        <v>0.64375545724868632</v>
      </c>
      <c r="N33" s="20">
        <v>55.021428571428579</v>
      </c>
      <c r="O33" s="21">
        <f>-0.0000014340773*N33^3+0.0002078*N33^2+0.0035748*N33-0.0174306</f>
        <v>0.56947131628850456</v>
      </c>
      <c r="P33" s="20">
        <v>493.28571428571428</v>
      </c>
      <c r="Q33" s="22">
        <v>0</v>
      </c>
      <c r="R33" s="22">
        <v>29</v>
      </c>
      <c r="S33" s="22">
        <f t="shared" si="0"/>
        <v>0.88658504312239761</v>
      </c>
      <c r="T33" s="193">
        <f>1.63*C33+3.19*E33+3.12*G33+1.37*I33+4.41*K33+4.59*O33+3.63*M33+1.66*Q33+3.25*S33</f>
        <v>10.504837090026101</v>
      </c>
      <c r="U33" s="186">
        <f>0.7*C33+0.53*E33+1*G33+0.61*I33+0.96*K33+0.89*O33+1*M33+0.74*BASICO!Q33+1*S33</f>
        <v>2.6189887578926347</v>
      </c>
      <c r="V33" s="128">
        <f>2*C33+2*E33+3*G33+1*I33+2*K33+2*O33+M33+Q33+2*S33</f>
        <v>4.767990646955452</v>
      </c>
      <c r="W33" s="107">
        <f>3*C33+4*E33+3*G33+2*I33+2*K33+2*O33+M33+Q33+2*S33</f>
        <v>4.767990646955452</v>
      </c>
      <c r="X33" s="107">
        <f>2*C33+3*E33+3*G33+1*I33+2*K33+2*O33+1*M33+0.5*Q33+2*S33</f>
        <v>4.767990646955452</v>
      </c>
      <c r="Y33" s="107">
        <f>7*E33+5*G33+4*K33+Q33+3*S33</f>
        <v>5.0840000711371172</v>
      </c>
      <c r="Z33" s="107">
        <f>7*E33+3*G33+2*I33+4*K33+Q33+3*S33</f>
        <v>5.0840000711371172</v>
      </c>
      <c r="AA33" s="107">
        <f>7*E33+3*G33+2*I33+2*K33+2*O33+Q33+3*S33</f>
        <v>5.0108202328291647</v>
      </c>
      <c r="AB33" s="107">
        <f>3*C33+4*E33+3*G33+2*I33+2*K33+2*O33+M33+Q33+2*S33</f>
        <v>4.767990646955452</v>
      </c>
      <c r="AC33" s="25" t="s">
        <v>32</v>
      </c>
      <c r="AD33" s="16" t="s">
        <v>25</v>
      </c>
      <c r="AE33" s="16" t="s">
        <v>25</v>
      </c>
      <c r="AF33" s="28" t="s">
        <v>65</v>
      </c>
      <c r="AG33" s="28" t="s">
        <v>65</v>
      </c>
      <c r="AH33" s="28" t="s">
        <v>65</v>
      </c>
      <c r="AI33" s="28" t="s">
        <v>65</v>
      </c>
      <c r="AJ33" s="28" t="s">
        <v>65</v>
      </c>
      <c r="AK33" s="28" t="s">
        <v>65</v>
      </c>
      <c r="AL33" s="28" t="s">
        <v>65</v>
      </c>
      <c r="AM33" s="28" t="s">
        <v>65</v>
      </c>
      <c r="AN33" s="28" t="s">
        <v>65</v>
      </c>
      <c r="AO33" s="24">
        <v>1</v>
      </c>
      <c r="AP33" s="25" t="s">
        <v>26</v>
      </c>
      <c r="AQ33" s="25" t="s">
        <v>26</v>
      </c>
      <c r="AR33" s="29"/>
      <c r="AS33" s="45">
        <v>3</v>
      </c>
      <c r="AT33" s="46" t="s">
        <v>25</v>
      </c>
      <c r="AU33" s="42" t="s">
        <v>66</v>
      </c>
      <c r="AY33">
        <f>AY32*26.85</f>
        <v>24.957075</v>
      </c>
    </row>
    <row r="34" spans="1:51" ht="18.75" x14ac:dyDescent="0.25">
      <c r="A34" s="18" t="s">
        <v>67</v>
      </c>
      <c r="B34" s="19">
        <v>57940000</v>
      </c>
      <c r="C34" s="22">
        <v>0</v>
      </c>
      <c r="D34" s="19">
        <v>14136000</v>
      </c>
      <c r="E34" s="22">
        <v>0</v>
      </c>
      <c r="F34" s="22">
        <v>66.400000000000006</v>
      </c>
      <c r="G34" s="20">
        <v>0</v>
      </c>
      <c r="H34" s="22">
        <v>135</v>
      </c>
      <c r="I34" s="20">
        <v>0</v>
      </c>
      <c r="J34" s="20">
        <v>5.7840000000000007</v>
      </c>
      <c r="K34" s="22">
        <f>-0.0032863*J34^3+0.0307757*J34^2+0.1126933*J34-0.1469681</f>
        <v>0.89853566756116487</v>
      </c>
      <c r="L34" s="22">
        <v>20.100000000000001</v>
      </c>
      <c r="M34" s="22">
        <f>(1.055955-0.0093891*L34)/(1+0.0109876*L34-0.000091365058*L34^2)</f>
        <v>0.73249935736771943</v>
      </c>
      <c r="N34" s="20">
        <v>77.347999999999999</v>
      </c>
      <c r="O34" s="21">
        <f>-0.0000014340773*N34^3+0.0002078*N34^2+0.0035748*N34-0.0174306</f>
        <v>0.83866026196397092</v>
      </c>
      <c r="P34" s="20">
        <v>630</v>
      </c>
      <c r="Q34" s="22">
        <v>0</v>
      </c>
      <c r="R34" s="21">
        <v>20</v>
      </c>
      <c r="S34" s="22">
        <f t="shared" si="0"/>
        <v>0.99614421691584598</v>
      </c>
      <c r="T34" s="193">
        <f>1.63*C34+3.19*E34+3.12*G34+1.37*I34+4.41*K34+4.59*O34+3.63*M34+1.66*Q34+3.25*S34</f>
        <v>13.708434268580685</v>
      </c>
      <c r="U34" s="186">
        <f>0.7*C34+0.53*E34+1*G34+0.61*I34+0.96*K34+0.89*O34+1*M34+0.74*BASICO!Q34+1*S34</f>
        <v>3.337645448290218</v>
      </c>
      <c r="V34" s="128">
        <f>2*C34+2*E34+3*G34+1*I34+2*K34+2*O34+M34+Q34+2*S34</f>
        <v>6.1991796502496825</v>
      </c>
      <c r="W34" s="107">
        <f>3*C34+4*E34+3*G34+2*I34+2*K34+2*O34+M34+Q34+2*S34</f>
        <v>6.1991796502496825</v>
      </c>
      <c r="X34" s="107">
        <f>2*C34+3*E34+3*G34+1*I34+2*K34+2*O34+1*M34+0.5*Q34+2*S34</f>
        <v>6.1991796502496825</v>
      </c>
      <c r="Y34" s="107">
        <f>7*E34+5*G34+4*K34+Q34+3*S34</f>
        <v>6.5825753209921976</v>
      </c>
      <c r="Z34" s="107">
        <f>7*E34+3*G34+2*I34+4*K34+Q34+3*S34</f>
        <v>6.5825753209921976</v>
      </c>
      <c r="AA34" s="107">
        <f>7*E34+3*G34+2*I34+2*K34+2*O34+Q34+3*S34</f>
        <v>6.4628245097978096</v>
      </c>
      <c r="AB34" s="107">
        <f>3*C34+4*E34+3*G34+2*I34+2*K34+2*O34+M34+Q34+2*S34</f>
        <v>6.1991796502496825</v>
      </c>
      <c r="AC34" s="25" t="s">
        <v>32</v>
      </c>
      <c r="AD34" s="25" t="s">
        <v>32</v>
      </c>
      <c r="AE34" s="25" t="s">
        <v>32</v>
      </c>
      <c r="AF34" s="28" t="s">
        <v>65</v>
      </c>
      <c r="AG34" s="28" t="s">
        <v>65</v>
      </c>
      <c r="AH34" s="28" t="s">
        <v>65</v>
      </c>
      <c r="AI34" s="28" t="s">
        <v>65</v>
      </c>
      <c r="AJ34" s="28" t="s">
        <v>65</v>
      </c>
      <c r="AK34" s="28" t="s">
        <v>65</v>
      </c>
      <c r="AL34" s="28" t="s">
        <v>65</v>
      </c>
      <c r="AM34" s="28" t="s">
        <v>65</v>
      </c>
      <c r="AN34" s="28" t="s">
        <v>65</v>
      </c>
      <c r="AO34" s="24">
        <v>1</v>
      </c>
      <c r="AP34" s="28" t="s">
        <v>34</v>
      </c>
      <c r="AQ34" s="28" t="s">
        <v>34</v>
      </c>
      <c r="AR34" s="17"/>
      <c r="AS34" s="47">
        <v>2</v>
      </c>
      <c r="AT34" s="48" t="s">
        <v>32</v>
      </c>
      <c r="AU34" s="42" t="s">
        <v>68</v>
      </c>
    </row>
    <row r="35" spans="1:51" ht="24" x14ac:dyDescent="0.25">
      <c r="A35" s="18" t="s">
        <v>69</v>
      </c>
      <c r="B35" s="27">
        <v>2143</v>
      </c>
      <c r="C35" s="20">
        <f>0.0000000031105346*B35^2-0.0001123*B35+1.0174376</f>
        <v>0.79106367151323542</v>
      </c>
      <c r="D35" s="27">
        <v>571</v>
      </c>
      <c r="E35" s="21">
        <f>(0.9836679-0.0004041*D35)/(1-0.0004723*D35+0.0000011381201*D35^2)</f>
        <v>0.68361474825458934</v>
      </c>
      <c r="F35" s="20">
        <v>0.42</v>
      </c>
      <c r="G35" s="20">
        <v>1</v>
      </c>
      <c r="H35" s="20">
        <v>5.66</v>
      </c>
      <c r="I35" s="21">
        <f>0.0008803*H35^2-0.0595082*H35+1.0222551</f>
        <v>0.71363962668000003</v>
      </c>
      <c r="J35" s="20">
        <v>6.6227027027027026</v>
      </c>
      <c r="K35" s="22">
        <f>-0.0032863*J35^3+0.0307757*J35^2+0.1126933*J35-0.1469681</f>
        <v>0.99461276554340916</v>
      </c>
      <c r="L35" s="20">
        <v>1</v>
      </c>
      <c r="M35" s="22">
        <v>1</v>
      </c>
      <c r="N35" s="20">
        <v>85.118918918918908</v>
      </c>
      <c r="O35" s="21">
        <f>-0.0000014340773*N35^3+0.0002078*N35^2+0.0035748*N35-0.0174306</f>
        <v>0.90800705283860672</v>
      </c>
      <c r="P35" s="20">
        <v>62.054054054054056</v>
      </c>
      <c r="Q35" s="22">
        <f>(0.9900409-0.003589*P35)/(1-0.0036712*P35+0.000015867147*P35^2)</f>
        <v>0.92084602384551961</v>
      </c>
      <c r="R35" s="22">
        <v>8</v>
      </c>
      <c r="S35" s="22">
        <v>1</v>
      </c>
      <c r="T35" s="193">
        <f>1.63*C35+3.19*E35+3.12*G35+1.37*I35+4.41*K35+4.59*O35+3.63*M35+1.66*Q35+3.25*S35</f>
        <v>24.530450188209517</v>
      </c>
      <c r="U35" s="186">
        <f>0.7*C35+0.53*E35+1*G35+0.61*I35+0.96*K35+0.89*O35+1*M35+0.74*BASICO!Q35+1*S35</f>
        <v>6.7957611485027147</v>
      </c>
      <c r="V35" s="128">
        <f>2*C35+2*E35+3*G35+1*I35+2*K35+2*O35+M35+Q35+2*S35</f>
        <v>14.389082126825203</v>
      </c>
      <c r="W35" s="107">
        <f>3*C35+4*E35+3*G35+2*I35+2*K35+2*O35+M35+Q35+2*S35</f>
        <v>17.261014921527618</v>
      </c>
      <c r="X35" s="107">
        <f>2*C35+3*E35+3*G35+1*I35+2*K35+2*O35+1*M35+0.5*Q35+2*S35</f>
        <v>14.61227386315703</v>
      </c>
      <c r="Y35" s="107">
        <f>7*E35+5*G35+4*K35+Q35+3*S35</f>
        <v>17.684600323801284</v>
      </c>
      <c r="Z35" s="107">
        <f>7*E35+3*G35+2*I35+4*K35+Q35+3*S35</f>
        <v>17.111879577161282</v>
      </c>
      <c r="AA35" s="107">
        <f>7*E35+3*G35+2*I35+2*K35+2*O35+Q35+3*S35</f>
        <v>16.938668151751678</v>
      </c>
      <c r="AB35" s="107">
        <f>3*C35+4*E35+3*G35+2*I35+2*K35+2*O35+M35+Q35+2*S35</f>
        <v>17.261014921527618</v>
      </c>
      <c r="AC35" s="26" t="s">
        <v>28</v>
      </c>
      <c r="AD35" s="26" t="s">
        <v>28</v>
      </c>
      <c r="AE35" s="26" t="s">
        <v>28</v>
      </c>
      <c r="AF35" s="26" t="s">
        <v>28</v>
      </c>
      <c r="AG35" s="26" t="s">
        <v>28</v>
      </c>
      <c r="AH35" s="26" t="s">
        <v>28</v>
      </c>
      <c r="AI35" s="26" t="s">
        <v>28</v>
      </c>
      <c r="AJ35" s="26" t="s">
        <v>28</v>
      </c>
      <c r="AK35" s="26" t="s">
        <v>28</v>
      </c>
      <c r="AL35" s="26" t="s">
        <v>28</v>
      </c>
      <c r="AM35" s="26" t="s">
        <v>28</v>
      </c>
      <c r="AN35" s="26" t="s">
        <v>28</v>
      </c>
      <c r="AO35" s="24">
        <v>4</v>
      </c>
      <c r="AP35" s="26" t="s">
        <v>36</v>
      </c>
      <c r="AQ35" s="16" t="s">
        <v>23</v>
      </c>
      <c r="AR35" s="17"/>
      <c r="AS35" s="49">
        <v>1</v>
      </c>
      <c r="AT35" s="50" t="s">
        <v>65</v>
      </c>
      <c r="AU35" s="42" t="s">
        <v>70</v>
      </c>
      <c r="AV35" s="31"/>
      <c r="AW35" s="31"/>
      <c r="AX35" s="31"/>
      <c r="AY35" s="31"/>
    </row>
    <row r="36" spans="1:51" ht="24" x14ac:dyDescent="0.25">
      <c r="A36" s="18" t="s">
        <v>71</v>
      </c>
      <c r="B36" s="27">
        <v>6488</v>
      </c>
      <c r="C36" s="20">
        <f>0.0000000031105346*B36^2-0.0001123*B36+1.0174376</f>
        <v>0.41977049136938249</v>
      </c>
      <c r="D36" s="27">
        <v>86</v>
      </c>
      <c r="E36" s="21">
        <f>(0.9836679-0.0004041*D36)/(1-0.0004723*D36+0.0000011381201*D36^2)</f>
        <v>0.98048724797902365</v>
      </c>
      <c r="F36" s="20">
        <v>0.26</v>
      </c>
      <c r="G36" s="20">
        <v>1</v>
      </c>
      <c r="H36" s="20">
        <v>4.05</v>
      </c>
      <c r="I36" s="21">
        <f>0.0008803*H36^2-0.0595082*H36+1.0222551</f>
        <v>0.79568601075000001</v>
      </c>
      <c r="J36" s="20">
        <v>6.9991176470588234</v>
      </c>
      <c r="K36" s="22">
        <v>1</v>
      </c>
      <c r="L36" s="20">
        <v>2.98</v>
      </c>
      <c r="M36" s="22">
        <f>(1.055955-0.0093891*L36)/(1+0.0109876*L36-0.000091365058*L36^2)</f>
        <v>0.99616621160269081</v>
      </c>
      <c r="N36" s="20">
        <v>91.447058823529389</v>
      </c>
      <c r="O36" s="21">
        <f>-0.0000014340773*N36^3+0.0002078*N36^2+0.0035748*N36-0.0174306</f>
        <v>0.95053055598747116</v>
      </c>
      <c r="P36" s="20">
        <v>105</v>
      </c>
      <c r="Q36" s="22">
        <f>(0.9900409-0.003589*P36)/(1-0.0036712*P36+0.000015867147*P36^2)</f>
        <v>0.77672896292355131</v>
      </c>
      <c r="R36" s="22">
        <v>7</v>
      </c>
      <c r="S36" s="22">
        <v>1</v>
      </c>
      <c r="T36" s="193">
        <f>1.63*C36+3.19*E36+3.12*G36+1.37*I36+4.41*K36+4.59*O36+3.63*M36+1.66*Q36+3.25*S36</f>
        <v>24.950458735266036</v>
      </c>
      <c r="U36" s="186">
        <f>0.7*C36+0.53*E36+1*G36+0.61*I36+0.96*K36+0.89*O36+1*M36+0.74*BASICO!Q36+1*S36</f>
        <v>6.6757838909399183</v>
      </c>
      <c r="V36" s="128">
        <f>2*C36+2*E36+3*G36+1*I36+2*K36+2*O36+M36+Q36+2*S36</f>
        <v>14.270157775947997</v>
      </c>
      <c r="W36" s="107">
        <f>3*C36+4*E36+3*G36+2*I36+2*K36+2*O36+M36+Q36+2*S36</f>
        <v>17.446588774025425</v>
      </c>
      <c r="X36" s="107">
        <f>2*C36+3*E36+3*G36+1*I36+2*K36+2*O36+1*M36+0.5*Q36+2*S36</f>
        <v>14.862280542465246</v>
      </c>
      <c r="Y36" s="107">
        <f>7*E36+5*G36+4*K36+Q36+3*S36</f>
        <v>19.640139698776718</v>
      </c>
      <c r="Z36" s="107">
        <f>7*E36+3*G36+2*I36+4*K36+Q36+3*S36</f>
        <v>19.231511720276718</v>
      </c>
      <c r="AA36" s="107">
        <f>7*E36+3*G36+2*I36+2*K36+2*O36+Q36+3*S36</f>
        <v>19.132572832251658</v>
      </c>
      <c r="AB36" s="107">
        <f>3*C36+4*E36+3*G36+2*I36+2*K36+2*O36+M36+Q36+2*S36</f>
        <v>17.446588774025425</v>
      </c>
      <c r="AC36" s="16" t="s">
        <v>25</v>
      </c>
      <c r="AD36" s="16" t="s">
        <v>25</v>
      </c>
      <c r="AE36" s="16" t="s">
        <v>25</v>
      </c>
      <c r="AF36" s="26" t="s">
        <v>28</v>
      </c>
      <c r="AG36" s="26" t="s">
        <v>28</v>
      </c>
      <c r="AH36" s="26" t="s">
        <v>28</v>
      </c>
      <c r="AI36" s="26" t="s">
        <v>28</v>
      </c>
      <c r="AJ36" s="26" t="s">
        <v>28</v>
      </c>
      <c r="AK36" s="26" t="s">
        <v>28</v>
      </c>
      <c r="AL36" s="26" t="s">
        <v>28</v>
      </c>
      <c r="AM36" s="26" t="s">
        <v>28</v>
      </c>
      <c r="AN36" s="16" t="s">
        <v>25</v>
      </c>
      <c r="AO36" s="24">
        <v>4</v>
      </c>
      <c r="AP36" s="51" t="s">
        <v>28</v>
      </c>
      <c r="AQ36" s="26" t="s">
        <v>36</v>
      </c>
      <c r="AR36" s="17"/>
      <c r="AT36" s="52" t="s">
        <v>22</v>
      </c>
      <c r="AU36" s="31"/>
      <c r="AV36" s="31"/>
      <c r="AW36" s="31"/>
      <c r="AX36" s="31"/>
      <c r="AY36" s="31"/>
    </row>
    <row r="37" spans="1:51" ht="23.25" customHeight="1" x14ac:dyDescent="0.25">
      <c r="A37" s="18" t="s">
        <v>72</v>
      </c>
      <c r="B37" s="27">
        <v>15985</v>
      </c>
      <c r="C37" s="20">
        <f>0.0000000031105346*B37^2-0.0001123*B37+1.0174376</f>
        <v>1.7126600862285013E-2</v>
      </c>
      <c r="D37" s="27">
        <v>1225</v>
      </c>
      <c r="E37" s="21">
        <f>(0.9836679-0.0004041*D37)/(1-0.0004723*D37+0.0000011381201*D37^2)</f>
        <v>0.22948382008691623</v>
      </c>
      <c r="F37" s="20">
        <v>0.64</v>
      </c>
      <c r="G37" s="20">
        <v>1</v>
      </c>
      <c r="H37" s="20">
        <v>1.49</v>
      </c>
      <c r="I37" s="21">
        <f>0.0008803*H37^2-0.0595082*H37+1.0222551</f>
        <v>0.93554223602999997</v>
      </c>
      <c r="J37" s="20">
        <v>7.4776923076923083</v>
      </c>
      <c r="K37" s="22">
        <v>1</v>
      </c>
      <c r="L37" s="20">
        <v>3.25</v>
      </c>
      <c r="M37" s="22">
        <f>(1.055955-0.0093891*L37)/(1+0.0109876*L37-0.000091365058*L37^2)</f>
        <v>0.99100818591740969</v>
      </c>
      <c r="N37" s="20">
        <v>98.08461538461539</v>
      </c>
      <c r="O37" s="21">
        <f>-0.0000014340773*N37^3+0.0002078*N37^2+0.0035748*N37-0.0174306</f>
        <v>0.97911996004548396</v>
      </c>
      <c r="P37" s="20">
        <v>128</v>
      </c>
      <c r="Q37" s="22">
        <f>(0.9900409-0.003589*P37)/(1-0.0036712*P37+0.000015867147*P37^2)</f>
        <v>0.67166178136912891</v>
      </c>
      <c r="R37" s="21">
        <v>7</v>
      </c>
      <c r="S37" s="22">
        <v>1</v>
      </c>
      <c r="T37" s="193">
        <f>1.63*C37+3.19*E37+3.12*G37+1.37*I37+4.41*K37+4.59*O37+3.63*M37+1.66*Q37+3.25*S37</f>
        <v>22.02814149740561</v>
      </c>
      <c r="U37" s="186">
        <f>0.7*C37+0.53*E37+1*G37+0.61*I37+0.96*K37+0.89*O37+1*M37+0.74*BASICO!Q37+1*S37</f>
        <v>6.0237504777990107</v>
      </c>
      <c r="V37" s="128">
        <f>2*C37+2*E37+3*G37+1*I37+2*K37+2*O37+M37+Q37+2*S37</f>
        <v>12.049672965305911</v>
      </c>
      <c r="W37" s="107">
        <f>3*C37+4*E37+3*G37+2*I37+2*K37+2*O37+M37+Q37+2*S37</f>
        <v>13.461309442372029</v>
      </c>
      <c r="X37" s="107">
        <f>2*C37+3*E37+3*G37+1*I37+2*K37+2*O37+1*M37+0.5*Q37+2*S37</f>
        <v>11.943325894708261</v>
      </c>
      <c r="Y37" s="107">
        <f>7*E37+5*G37+4*K37+Q37+3*S37</f>
        <v>14.278048521977544</v>
      </c>
      <c r="Z37" s="107">
        <f>7*E37+3*G37+2*I37+4*K37+Q37+3*S37</f>
        <v>14.149132994037542</v>
      </c>
      <c r="AA37" s="107">
        <f>7*E37+3*G37+2*I37+2*K37+2*O37+Q37+3*S37</f>
        <v>14.10737291412851</v>
      </c>
      <c r="AB37" s="107">
        <f>3*C37+4*E37+3*G37+2*I37+2*K37+2*O37+M37+Q37+2*S37</f>
        <v>13.461309442372029</v>
      </c>
      <c r="AC37" s="25" t="s">
        <v>32</v>
      </c>
      <c r="AD37" s="16" t="s">
        <v>25</v>
      </c>
      <c r="AE37" s="16" t="s">
        <v>25</v>
      </c>
      <c r="AF37" s="16" t="s">
        <v>25</v>
      </c>
      <c r="AG37" s="16" t="s">
        <v>25</v>
      </c>
      <c r="AH37" s="16"/>
      <c r="AI37" s="16" t="s">
        <v>25</v>
      </c>
      <c r="AJ37" s="16" t="s">
        <v>25</v>
      </c>
      <c r="AK37" s="16" t="s">
        <v>25</v>
      </c>
      <c r="AL37" s="16" t="s">
        <v>25</v>
      </c>
      <c r="AM37" s="16" t="s">
        <v>25</v>
      </c>
      <c r="AN37" s="16" t="s">
        <v>25</v>
      </c>
      <c r="AO37" s="24">
        <v>3</v>
      </c>
      <c r="AP37" s="16" t="s">
        <v>23</v>
      </c>
      <c r="AQ37" s="16" t="s">
        <v>23</v>
      </c>
      <c r="AR37" s="29"/>
      <c r="AU37" s="53"/>
      <c r="AV37" s="54"/>
      <c r="AW37" s="54"/>
      <c r="AX37" s="31"/>
      <c r="AY37" s="31"/>
    </row>
    <row r="38" spans="1:51" ht="18.75" x14ac:dyDescent="0.25">
      <c r="A38" s="18" t="s">
        <v>73</v>
      </c>
      <c r="B38" s="19">
        <v>2359</v>
      </c>
      <c r="C38" s="20">
        <f>0.0000000031105346*B38^2-0.0001123*B38+1.0174376</f>
        <v>0.76983165489538263</v>
      </c>
      <c r="D38" s="19">
        <v>1</v>
      </c>
      <c r="E38" s="21">
        <f>(0.9836679-0.0004041*D38)/(1-0.0004723*D38+0.0000011381201*D38^2)</f>
        <v>0.98372729480152754</v>
      </c>
      <c r="F38" s="20">
        <v>0.81</v>
      </c>
      <c r="G38" s="20">
        <v>1</v>
      </c>
      <c r="H38" s="20">
        <v>8.8000000000000007</v>
      </c>
      <c r="I38" s="21">
        <f>0.0008803*H38^2-0.0595082*H38+1.0222551</f>
        <v>0.56675337199999998</v>
      </c>
      <c r="J38" s="20">
        <v>7.6812499999999995</v>
      </c>
      <c r="K38" s="22">
        <v>1</v>
      </c>
      <c r="L38" s="22">
        <v>1</v>
      </c>
      <c r="M38" s="22">
        <f>(1.055955-0.0093891*L38)/(1+0.0109876*L38-0.000091365058*L38^2)</f>
        <v>1.0352851893449246</v>
      </c>
      <c r="N38" s="20">
        <v>99.399999999999991</v>
      </c>
      <c r="O38" s="21">
        <f>-0.0000014340773*N38^3+0.0002078*N38^2+0.0035748*N38-0.0174306</f>
        <v>0.98262484881229706</v>
      </c>
      <c r="P38" s="20">
        <v>53</v>
      </c>
      <c r="Q38" s="22">
        <f>(0.9900409-0.003589*P38)/(1-0.0036712*P38+0.000015867147*P38^2)</f>
        <v>0.94097237616417662</v>
      </c>
      <c r="R38" s="22">
        <v>7</v>
      </c>
      <c r="S38" s="22">
        <v>1</v>
      </c>
      <c r="T38" s="193">
        <f>1.63*C38+3.19*E38+3.12*G38+1.37*I38+4.41*K38+4.59*O38+3.63*M38+1.66*Q38+3.25*S38</f>
        <v>25.779715225339395</v>
      </c>
      <c r="U38" s="186">
        <f>0.7*C38+0.53*E38+1*G38+0.61*I38+0.96*K38+0.89*O38+1*M38+0.74*BASICO!Q38+1*S38</f>
        <v>6.9721180447409363</v>
      </c>
      <c r="V38" s="128">
        <f>2*C38+2*E38+3*G38+1*I38+2*K38+2*O38+M38+Q38+2*S38</f>
        <v>15.015378534527514</v>
      </c>
      <c r="W38" s="107">
        <f>3*C38+4*E38+3*G38+2*I38+2*K38+2*O38+M38+Q38+2*S38</f>
        <v>18.319418151025953</v>
      </c>
      <c r="X38" s="107">
        <f>2*C38+3*E38+3*G38+1*I38+2*K38+2*O38+1*M38+0.5*Q38+2*S38</f>
        <v>15.528619641246955</v>
      </c>
      <c r="Y38" s="107">
        <f>7*E38+5*G38+4*K38+Q38+3*S38</f>
        <v>19.827063439774868</v>
      </c>
      <c r="Z38" s="107">
        <f>7*E38+3*G38+2*I38+4*K38+Q38+3*S38</f>
        <v>18.96057018377487</v>
      </c>
      <c r="AA38" s="107">
        <f>7*E38+3*G38+2*I38+2*K38+2*O38+Q38+3*S38</f>
        <v>18.925819881399462</v>
      </c>
      <c r="AB38" s="107">
        <f>3*C38+4*E38+3*G38+2*I38+2*K38+2*O38+M38+Q38+2*S38</f>
        <v>18.319418151025953</v>
      </c>
      <c r="AC38" s="16" t="s">
        <v>25</v>
      </c>
      <c r="AD38" s="16" t="s">
        <v>25</v>
      </c>
      <c r="AE38" s="16" t="s">
        <v>25</v>
      </c>
      <c r="AF38" s="34" t="s">
        <v>49</v>
      </c>
      <c r="AG38" s="26" t="s">
        <v>28</v>
      </c>
      <c r="AH38" s="34" t="s">
        <v>49</v>
      </c>
      <c r="AI38" s="34" t="s">
        <v>49</v>
      </c>
      <c r="AJ38" s="34" t="s">
        <v>49</v>
      </c>
      <c r="AK38" s="26" t="s">
        <v>28</v>
      </c>
      <c r="AL38" s="26" t="s">
        <v>28</v>
      </c>
      <c r="AM38" s="34" t="s">
        <v>49</v>
      </c>
      <c r="AN38" s="34" t="s">
        <v>49</v>
      </c>
      <c r="AO38" s="24">
        <v>5</v>
      </c>
      <c r="AP38" s="26" t="s">
        <v>36</v>
      </c>
      <c r="AQ38" s="16" t="s">
        <v>23</v>
      </c>
      <c r="AR38" s="17"/>
      <c r="AU38" s="55"/>
      <c r="AV38" s="54"/>
      <c r="AW38" s="54"/>
      <c r="AX38" s="31"/>
      <c r="AY38" s="31"/>
    </row>
    <row r="39" spans="1:51" ht="18.75" x14ac:dyDescent="0.25">
      <c r="A39" s="18" t="s">
        <v>74</v>
      </c>
      <c r="B39" s="19">
        <v>1872</v>
      </c>
      <c r="C39" s="20">
        <f>0.0000000031105346*B39^2-0.0001123*B39+1.0174376</f>
        <v>0.81811250768368637</v>
      </c>
      <c r="D39" s="19">
        <v>121</v>
      </c>
      <c r="E39" s="21">
        <f>(0.9836679-0.0004041*D39)/(1-0.0004723*D39+0.0000011381201*D39^2)</f>
        <v>0.97421289032447411</v>
      </c>
      <c r="F39" s="20">
        <v>0.52</v>
      </c>
      <c r="G39" s="20">
        <v>1</v>
      </c>
      <c r="H39" s="20">
        <v>7.68</v>
      </c>
      <c r="I39" s="21">
        <f>0.0008803*H39^2-0.0595082*H39+1.0222551</f>
        <v>0.61715433072000003</v>
      </c>
      <c r="J39" s="20">
        <v>6.3006060606060617</v>
      </c>
      <c r="K39" s="22">
        <f>-0.0032863*J39^3+0.0307757*J39^2+0.1126933*J39-0.1469681</f>
        <v>0.96282391743736939</v>
      </c>
      <c r="L39" s="22">
        <v>1</v>
      </c>
      <c r="M39" s="22">
        <f>(1.055955-0.0093891*L39)/(1+0.0109876*L39-0.000091365058*L39^2)</f>
        <v>1.0352851893449246</v>
      </c>
      <c r="N39" s="20">
        <v>82.675757575757558</v>
      </c>
      <c r="O39" s="21">
        <f>-0.0000014340773*N39^3+0.0002078*N39^2+0.0035748*N39-0.0174306</f>
        <v>0.88807573899755865</v>
      </c>
      <c r="P39" s="20">
        <v>145.81818181818181</v>
      </c>
      <c r="Q39" s="22">
        <f>(0.9900409-0.003589*P39)/(1-0.0036712*P39+0.000015867147*P39^2)</f>
        <v>0.58187995208401666</v>
      </c>
      <c r="R39" s="22">
        <v>7</v>
      </c>
      <c r="S39" s="22">
        <v>1</v>
      </c>
      <c r="T39" s="193">
        <f>1.63*C39+3.19*E39+3.12*G39+1.37*I39+4.41*K39+4.59*O39+3.63*M39+1.66*Q39+3.25*S39</f>
        <v>24.703091016425024</v>
      </c>
      <c r="U39" s="186">
        <f>0.7*C39+0.53*E39+1*G39+0.61*I39+0.96*K39+0.89*O39+1*M39+0.74*BASICO!Q39+1*S39</f>
        <v>6.64605045132455</v>
      </c>
      <c r="V39" s="128">
        <f>2*C39+2*E39+3*G39+1*I39+2*K39+2*O39+M39+Q39+2*S39</f>
        <v>14.520769581035118</v>
      </c>
      <c r="W39" s="107">
        <f>3*C39+4*E39+3*G39+2*I39+2*K39+2*O39+M39+Q39+2*S39</f>
        <v>17.904462200087753</v>
      </c>
      <c r="X39" s="107">
        <f>2*C39+3*E39+3*G39+1*I39+2*K39+2*O39+1*M39+0.5*Q39+2*S39</f>
        <v>15.204042495317584</v>
      </c>
      <c r="Y39" s="107">
        <f>7*E39+5*G39+4*K39+Q39+3*S39</f>
        <v>19.252665854104812</v>
      </c>
      <c r="Z39" s="107">
        <f>7*E39+3*G39+2*I39+4*K39+Q39+3*S39</f>
        <v>18.486974515544812</v>
      </c>
      <c r="AA39" s="107">
        <f>7*E39+3*G39+2*I39+2*K39+2*O39+Q39+3*S39</f>
        <v>18.337478158665192</v>
      </c>
      <c r="AB39" s="107">
        <f>3*C39+4*E39+3*G39+2*I39+2*K39+2*O39+M39+Q39+2*S39</f>
        <v>17.904462200087753</v>
      </c>
      <c r="AC39" s="26" t="s">
        <v>28</v>
      </c>
      <c r="AD39" s="26" t="s">
        <v>28</v>
      </c>
      <c r="AE39" s="26" t="s">
        <v>28</v>
      </c>
      <c r="AF39" s="26" t="s">
        <v>28</v>
      </c>
      <c r="AG39" s="26" t="s">
        <v>28</v>
      </c>
      <c r="AH39" s="26" t="s">
        <v>28</v>
      </c>
      <c r="AI39" s="26" t="s">
        <v>28</v>
      </c>
      <c r="AJ39" s="26" t="s">
        <v>28</v>
      </c>
      <c r="AK39" s="26" t="s">
        <v>28</v>
      </c>
      <c r="AL39" s="26" t="s">
        <v>28</v>
      </c>
      <c r="AM39" s="16" t="s">
        <v>25</v>
      </c>
      <c r="AN39" s="16" t="s">
        <v>25</v>
      </c>
      <c r="AO39" s="24">
        <v>4</v>
      </c>
      <c r="AP39" s="26" t="s">
        <v>36</v>
      </c>
      <c r="AQ39" s="26" t="s">
        <v>36</v>
      </c>
      <c r="AR39" s="29"/>
      <c r="AU39" s="55"/>
      <c r="AV39" s="54"/>
      <c r="AW39" s="54"/>
      <c r="AX39" s="31"/>
      <c r="AY39" s="31"/>
    </row>
    <row r="40" spans="1:51" ht="18.75" x14ac:dyDescent="0.25">
      <c r="A40" s="18" t="s">
        <v>75</v>
      </c>
      <c r="B40" s="19">
        <v>12997</v>
      </c>
      <c r="C40" s="20">
        <f>0.0000000031105346*B40^2-0.0001123*B40+1.0174376</f>
        <v>8.3312253696011473E-2</v>
      </c>
      <c r="D40" s="19">
        <v>3448</v>
      </c>
      <c r="E40" s="22">
        <v>0</v>
      </c>
      <c r="F40" s="20">
        <v>2.85</v>
      </c>
      <c r="G40" s="20">
        <f>0.0022496*F40^2-0.1023114*F40+1.1451398</f>
        <v>0.87182468599999985</v>
      </c>
      <c r="H40" s="20">
        <v>13.1</v>
      </c>
      <c r="I40" s="21">
        <f>0.0008803*H40^2-0.0595082*H40+1.0222551</f>
        <v>0.393765963</v>
      </c>
      <c r="J40" s="20">
        <v>8.631333333333334</v>
      </c>
      <c r="K40" s="22">
        <v>1</v>
      </c>
      <c r="L40" s="22">
        <v>3.92</v>
      </c>
      <c r="M40" s="22">
        <f>(1.055955-0.0093891*L40)/(1+0.0109876*L40-0.000091365058*L40^2)</f>
        <v>0.97838301255404703</v>
      </c>
      <c r="N40" s="20">
        <v>114.88666666666663</v>
      </c>
      <c r="O40" s="21">
        <f>-0.0000014340773*N40^3+0.0002078*N40^2+0.0035748*N40-0.0174306</f>
        <v>0.96139693389722225</v>
      </c>
      <c r="P40" s="20">
        <v>169.46666666666667</v>
      </c>
      <c r="Q40" s="22">
        <f>(0.9900409-0.003589*P40)/(1-0.0036712*P40+0.000015867147*P40^2)</f>
        <v>0.45807545207799427</v>
      </c>
      <c r="R40" s="22">
        <v>7</v>
      </c>
      <c r="S40" s="22">
        <v>1</v>
      </c>
      <c r="T40" s="193">
        <f>1.63*C40+3.19*E40+3.12*G40+1.37*I40+4.41*K40+4.59*O40+3.63*M40+1.66*Q40+3.25*S40</f>
        <v>19.780098875763407</v>
      </c>
      <c r="U40" s="186">
        <f>0.7*C40+0.53*E40+1*G40+0.61*I40+0.96*K40+0.89*O40+1*M40+0.74*BASICO!Q40+1*S40</f>
        <v>5.3033426192774984</v>
      </c>
      <c r="V40" s="128">
        <f>2*C40+2*E40+3*G40+1*I40+2*K40+2*O40+M40+Q40+2*S40</f>
        <v>10.535116860818508</v>
      </c>
      <c r="W40" s="107">
        <f>3*C40+4*E40+3*G40+2*I40+2*K40+2*O40+M40+Q40+2*S40</f>
        <v>11.012195077514519</v>
      </c>
      <c r="X40" s="107">
        <f>2*C40+3*E40+3*G40+1*I40+2*K40+2*O40+1*M40+0.5*Q40+2*S40</f>
        <v>10.306079134779512</v>
      </c>
      <c r="Y40" s="107">
        <f>7*E40+5*G40+4*K40+Q40+3*S40</f>
        <v>11.817198882077994</v>
      </c>
      <c r="Z40" s="107">
        <f>7*E40+3*G40+2*I40+4*K40+Q40+3*S40</f>
        <v>10.861081436077994</v>
      </c>
      <c r="AA40" s="107">
        <f>7*E40+3*G40+2*I40+2*K40+2*O40+Q40+3*S40</f>
        <v>10.783875303872438</v>
      </c>
      <c r="AB40" s="107">
        <f>3*C40+4*E40+3*G40+2*I40+2*K40+2*O40+M40+Q40+2*S40</f>
        <v>11.012195077514519</v>
      </c>
      <c r="AC40" s="25" t="s">
        <v>32</v>
      </c>
      <c r="AD40" s="16" t="s">
        <v>25</v>
      </c>
      <c r="AE40" s="16" t="s">
        <v>25</v>
      </c>
      <c r="AF40" s="16" t="s">
        <v>25</v>
      </c>
      <c r="AG40" s="16" t="s">
        <v>25</v>
      </c>
      <c r="AH40" s="25" t="s">
        <v>32</v>
      </c>
      <c r="AI40" s="16" t="s">
        <v>25</v>
      </c>
      <c r="AJ40" s="16" t="s">
        <v>25</v>
      </c>
      <c r="AK40" s="25" t="s">
        <v>32</v>
      </c>
      <c r="AL40" s="16" t="s">
        <v>25</v>
      </c>
      <c r="AM40" s="16" t="s">
        <v>25</v>
      </c>
      <c r="AN40" s="16" t="s">
        <v>25</v>
      </c>
      <c r="AO40" s="24">
        <v>3</v>
      </c>
      <c r="AP40" s="25" t="s">
        <v>26</v>
      </c>
      <c r="AQ40" s="25" t="s">
        <v>26</v>
      </c>
      <c r="AR40" s="17"/>
      <c r="AU40" s="55"/>
      <c r="AV40" s="54"/>
      <c r="AW40" s="54"/>
      <c r="AX40" s="31"/>
      <c r="AY40" s="31"/>
    </row>
    <row r="41" spans="1:51" ht="18.75" x14ac:dyDescent="0.25">
      <c r="A41" s="18" t="s">
        <v>76</v>
      </c>
      <c r="B41" s="19">
        <v>43520</v>
      </c>
      <c r="C41" s="22">
        <v>0</v>
      </c>
      <c r="D41" s="19">
        <v>15531</v>
      </c>
      <c r="E41" s="22">
        <v>0</v>
      </c>
      <c r="F41" s="20">
        <v>2.59</v>
      </c>
      <c r="G41" s="20">
        <f>0.0022496*F41^2-0.1023114*F41+1.1451398</f>
        <v>0.89524381575999989</v>
      </c>
      <c r="H41" s="20">
        <v>18.399999999999999</v>
      </c>
      <c r="I41" s="21">
        <f>0.0008803*H41^2-0.0595082*H41+1.0222551</f>
        <v>0.22533858800000006</v>
      </c>
      <c r="J41" s="20">
        <v>8.68</v>
      </c>
      <c r="K41" s="22">
        <f>-0.0032863*J41^3+0.0307757*J41^2+0.1126933*J41-0.1469681</f>
        <v>1.0007765549184</v>
      </c>
      <c r="L41" s="22">
        <v>2.08</v>
      </c>
      <c r="M41" s="22">
        <v>1</v>
      </c>
      <c r="N41" s="20">
        <v>115.4851851851852</v>
      </c>
      <c r="O41" s="21">
        <f>-0.0000014340773*N41^3+0.0002078*N41^2+0.0035748*N41-0.0174306</f>
        <v>0.95802416270200608</v>
      </c>
      <c r="P41" s="20">
        <v>174</v>
      </c>
      <c r="Q41" s="22">
        <f>(0.9900409-0.003589*P41)/(1-0.0036712*P41+0.000015867147*P41^2)</f>
        <v>0.43435450709550283</v>
      </c>
      <c r="R41" s="22">
        <v>7</v>
      </c>
      <c r="S41" s="22">
        <v>1</v>
      </c>
      <c r="T41" s="193">
        <f>1.63*C41+3.19*E41+3.12*G41+1.37*I41+4.41*K41+4.59*O41+3.63*M41+1.66*Q41+3.25*S41</f>
        <v>19.513658566502087</v>
      </c>
      <c r="U41" s="186">
        <f>0.7*C41+0.53*E41+1*G41+0.61*I41+0.96*K41+0.89*O41+1*M41+0.74*BASICO!Q41+1*S41</f>
        <v>5.1675096872171213</v>
      </c>
      <c r="V41" s="128">
        <f>2*C41+2*E41+3*G41+1*I41+2*K41+2*O41+M41+Q41+2*S41</f>
        <v>10.263025977616316</v>
      </c>
      <c r="W41" s="107">
        <f>3*C41+4*E41+3*G41+2*I41+2*K41+2*O41+M41+Q41+2*S41</f>
        <v>10.488364565616315</v>
      </c>
      <c r="X41" s="107">
        <f>2*C41+3*E41+3*G41+1*I41+2*K41+2*O41+1*M41+0.5*Q41+2*S41</f>
        <v>10.045848724068565</v>
      </c>
      <c r="Y41" s="107">
        <f>7*E41+5*G41+4*K41+Q41+3*S41</f>
        <v>11.913679805569103</v>
      </c>
      <c r="Z41" s="107">
        <f>7*E41+3*G41+2*I41+4*K41+Q41+3*S41</f>
        <v>10.573869350049103</v>
      </c>
      <c r="AA41" s="107">
        <f>7*E41+3*G41+2*I41+2*K41+2*O41+Q41+3*S41</f>
        <v>10.488364565616315</v>
      </c>
      <c r="AB41" s="107">
        <f>3*C41+4*E41+3*G41+2*I41+2*K41+2*O41+M41+Q41+2*S41</f>
        <v>10.488364565616315</v>
      </c>
      <c r="AC41" s="25" t="s">
        <v>32</v>
      </c>
      <c r="AD41" s="16" t="s">
        <v>25</v>
      </c>
      <c r="AE41" s="16" t="s">
        <v>25</v>
      </c>
      <c r="AF41" s="25" t="s">
        <v>32</v>
      </c>
      <c r="AG41" s="16" t="s">
        <v>25</v>
      </c>
      <c r="AH41" s="25" t="s">
        <v>32</v>
      </c>
      <c r="AI41" s="25" t="s">
        <v>32</v>
      </c>
      <c r="AJ41" s="25" t="s">
        <v>32</v>
      </c>
      <c r="AK41" s="25" t="s">
        <v>32</v>
      </c>
      <c r="AL41" s="25" t="s">
        <v>32</v>
      </c>
      <c r="AM41" s="25" t="s">
        <v>32</v>
      </c>
      <c r="AN41" s="25" t="s">
        <v>32</v>
      </c>
      <c r="AO41" s="24">
        <v>2</v>
      </c>
      <c r="AP41" s="25" t="s">
        <v>26</v>
      </c>
      <c r="AQ41" s="25" t="s">
        <v>26</v>
      </c>
      <c r="AR41" s="17"/>
      <c r="AU41" s="55"/>
      <c r="AV41" s="54"/>
      <c r="AW41" s="54"/>
      <c r="AX41" s="31"/>
      <c r="AY41" s="31"/>
    </row>
    <row r="42" spans="1:51" ht="18.75" x14ac:dyDescent="0.25">
      <c r="A42" s="56" t="s">
        <v>77</v>
      </c>
      <c r="B42" s="27">
        <v>129970</v>
      </c>
      <c r="C42" s="22">
        <v>0</v>
      </c>
      <c r="D42" s="27">
        <v>30760</v>
      </c>
      <c r="E42" s="22">
        <v>0</v>
      </c>
      <c r="F42" s="20">
        <v>1.95</v>
      </c>
      <c r="G42" s="20">
        <f>0.0022496*F42^2-0.1023114*F42+1.1451398</f>
        <v>0.95418667400000001</v>
      </c>
      <c r="H42" s="20">
        <v>14.6</v>
      </c>
      <c r="I42" s="21">
        <f>0.0008803*H42^2-0.0595082*H42+1.0222551</f>
        <v>0.34108012799999998</v>
      </c>
      <c r="J42" s="20">
        <v>8.2800000000000011</v>
      </c>
      <c r="K42" s="22">
        <v>1</v>
      </c>
      <c r="L42" s="20">
        <v>1.57</v>
      </c>
      <c r="M42" s="22">
        <v>1</v>
      </c>
      <c r="N42" s="20">
        <v>108.01249999999999</v>
      </c>
      <c r="O42" s="21">
        <f>-0.0000014340773*N42^3+0.0002078*N42^2+0.0035748*N42-0.0174306</f>
        <v>0.98588105571716578</v>
      </c>
      <c r="P42" s="20">
        <v>186</v>
      </c>
      <c r="Q42" s="22">
        <f>(0.9900409-0.003589*P42)/(1-0.0036712*P42+0.000015867147*P42^2)</f>
        <v>0.37234517886602569</v>
      </c>
      <c r="R42" s="22">
        <v>7</v>
      </c>
      <c r="S42" s="22">
        <v>1</v>
      </c>
      <c r="T42" s="193">
        <f>1.63*C42+3.19*E42+3.12*G42+1.37*I42+4.41*K42+4.59*O42+3.63*M42+1.66*Q42+3.25*S42</f>
        <v>19.877629240899395</v>
      </c>
      <c r="U42" s="186">
        <f>0.7*C42+0.53*E42+1*G42+0.61*I42+0.96*K42+0.89*O42+1*M42+0.74*BASICO!Q42+1*S42</f>
        <v>5.2752151240291365</v>
      </c>
      <c r="V42" s="128">
        <f>2*C42+2*E42+3*G42+1*I42+2*K42+2*O42+M42+Q42+2*S42</f>
        <v>10.547747440300357</v>
      </c>
      <c r="W42" s="107">
        <f>3*C42+4*E42+3*G42+2*I42+2*K42+2*O42+M42+Q42+2*S42</f>
        <v>10.888827568300357</v>
      </c>
      <c r="X42" s="107">
        <f>2*C42+3*E42+3*G42+1*I42+2*K42+2*O42+1*M42+0.5*Q42+2*S42</f>
        <v>10.361574850867346</v>
      </c>
      <c r="Y42" s="107">
        <f>7*E42+5*G42+4*K42+Q42+3*S42</f>
        <v>12.143278548866025</v>
      </c>
      <c r="Z42" s="107">
        <f>7*E42+3*G42+2*I42+4*K42+Q42+3*S42</f>
        <v>10.917065456866025</v>
      </c>
      <c r="AA42" s="107">
        <f>7*E42+3*G42+2*I42+2*K42+2*O42+Q42+3*S42</f>
        <v>10.888827568300357</v>
      </c>
      <c r="AB42" s="107">
        <f>3*C42+4*E42+3*G42+2*I42+2*K42+2*O42+M42+Q42+2*S42</f>
        <v>10.888827568300357</v>
      </c>
      <c r="AC42" s="14"/>
      <c r="AD42" s="14"/>
      <c r="AE42" s="14"/>
      <c r="AF42" s="25" t="s">
        <v>32</v>
      </c>
      <c r="AG42" s="16" t="s">
        <v>25</v>
      </c>
      <c r="AH42" s="25" t="s">
        <v>32</v>
      </c>
      <c r="AI42" s="16" t="s">
        <v>25</v>
      </c>
      <c r="AJ42" s="25" t="s">
        <v>32</v>
      </c>
      <c r="AK42" s="25" t="s">
        <v>32</v>
      </c>
      <c r="AL42" s="25" t="s">
        <v>32</v>
      </c>
      <c r="AM42" s="25" t="s">
        <v>32</v>
      </c>
      <c r="AN42" s="25" t="s">
        <v>32</v>
      </c>
      <c r="AO42" s="24">
        <v>2</v>
      </c>
      <c r="AP42" s="16" t="s">
        <v>23</v>
      </c>
      <c r="AQ42" s="25" t="s">
        <v>26</v>
      </c>
      <c r="AR42" s="17"/>
      <c r="AU42" s="31"/>
      <c r="AV42" s="31"/>
      <c r="AW42" s="31"/>
      <c r="AX42" s="31"/>
      <c r="AY42" s="31"/>
    </row>
    <row r="43" spans="1:51" ht="18.75" x14ac:dyDescent="0.25">
      <c r="A43" s="56" t="s">
        <v>78</v>
      </c>
      <c r="B43" s="27">
        <v>648800</v>
      </c>
      <c r="C43" s="22">
        <v>0</v>
      </c>
      <c r="D43" s="27">
        <v>461100</v>
      </c>
      <c r="E43" s="22">
        <v>0</v>
      </c>
      <c r="F43" s="20">
        <v>17.899999999999999</v>
      </c>
      <c r="G43" s="20">
        <f>0.0022496*F43^2-0.1023114*F43+1.1451398</f>
        <v>3.4560076000000217E-2</v>
      </c>
      <c r="H43" s="20">
        <v>37.1</v>
      </c>
      <c r="I43" s="21">
        <v>0</v>
      </c>
      <c r="J43" s="20">
        <v>6.9873913043478266</v>
      </c>
      <c r="K43" s="22">
        <v>1</v>
      </c>
      <c r="L43" s="20">
        <v>6.16</v>
      </c>
      <c r="M43" s="22">
        <f>(1.055955-0.0093891*L43)/(1+0.0109876*L43-0.000091365058*L43^2)</f>
        <v>0.93788993427542655</v>
      </c>
      <c r="N43" s="20">
        <v>92.452173913043467</v>
      </c>
      <c r="O43" s="21">
        <f>-0.0000014340773*N43^3+0.0002078*N43^2+0.0035748*N43-0.0174306</f>
        <v>0.95597273240557712</v>
      </c>
      <c r="P43" s="20">
        <v>289.91304347826087</v>
      </c>
      <c r="Q43" s="22">
        <v>0</v>
      </c>
      <c r="R43" s="22">
        <v>18</v>
      </c>
      <c r="S43" s="22">
        <v>1</v>
      </c>
      <c r="T43" s="193">
        <f>1.63*C43+3.19*E43+3.12*G43+1.37*I43+4.41*K43+4.59*O43+3.63*M43+1.66*Q43+3.25*S43</f>
        <v>15.560282740281398</v>
      </c>
      <c r="U43" s="186">
        <f>0.7*C43+0.53*E43+1*G43+0.61*I43+0.96*K43+0.89*O43+1*M43+0.74*BASICO!Q43+1*S43</f>
        <v>3.7832657421163902</v>
      </c>
      <c r="V43" s="128">
        <f>2*C43+2*E43+3*G43+1*I43+2*K43+2*O43+M43+Q43+2*S43</f>
        <v>6.9535156270865812</v>
      </c>
      <c r="W43" s="107">
        <f>3*C43+4*E43+3*G43+2*I43+2*K43+2*O43+M43+Q43+2*S43</f>
        <v>6.9535156270865812</v>
      </c>
      <c r="X43" s="107">
        <f>2*C43+3*E43+3*G43+1*I43+2*K43+2*O43+1*M43+0.5*Q43+2*S43</f>
        <v>6.9535156270865812</v>
      </c>
      <c r="Y43" s="107">
        <f>7*E43+5*G43+4*K43+Q43+3*S43</f>
        <v>7.1728003800000009</v>
      </c>
      <c r="Z43" s="107">
        <f>7*E43+3*G43+2*I43+4*K43+Q43+3*S43</f>
        <v>7.1036802280000009</v>
      </c>
      <c r="AA43" s="107">
        <f>7*E43+3*G43+2*I43+2*K43+2*O43+Q43+3*S43</f>
        <v>7.0156256928111551</v>
      </c>
      <c r="AB43" s="107">
        <f>3*C43+4*E43+3*G43+2*I43+2*K43+2*O43+M43+Q43+2*S43</f>
        <v>6.9535156270865812</v>
      </c>
      <c r="AC43" s="14"/>
      <c r="AD43" s="14"/>
      <c r="AE43" s="14"/>
      <c r="AF43" s="25" t="s">
        <v>32</v>
      </c>
      <c r="AG43" s="28" t="s">
        <v>65</v>
      </c>
      <c r="AH43" s="28" t="s">
        <v>65</v>
      </c>
      <c r="AI43" s="28" t="s">
        <v>65</v>
      </c>
      <c r="AJ43" s="28" t="s">
        <v>65</v>
      </c>
      <c r="AK43" s="28" t="s">
        <v>65</v>
      </c>
      <c r="AL43" s="28" t="s">
        <v>65</v>
      </c>
      <c r="AM43" s="25" t="s">
        <v>32</v>
      </c>
      <c r="AN43" s="25" t="s">
        <v>32</v>
      </c>
      <c r="AO43" s="24">
        <v>2</v>
      </c>
      <c r="AP43" s="28" t="s">
        <v>34</v>
      </c>
      <c r="AQ43" s="28" t="s">
        <v>34</v>
      </c>
      <c r="AR43" s="17"/>
      <c r="AU43" s="31"/>
      <c r="AV43" s="31"/>
      <c r="AW43" s="31"/>
      <c r="AX43" s="31"/>
      <c r="AY43" s="31"/>
    </row>
    <row r="44" spans="1:51" ht="18.75" x14ac:dyDescent="0.25">
      <c r="A44" s="18" t="s">
        <v>79</v>
      </c>
      <c r="B44" s="19">
        <v>2481000</v>
      </c>
      <c r="C44" s="22">
        <v>0</v>
      </c>
      <c r="D44" s="19">
        <v>1523000</v>
      </c>
      <c r="E44" s="22">
        <v>0</v>
      </c>
      <c r="F44" s="20">
        <v>12.4</v>
      </c>
      <c r="G44" s="20">
        <f>0.0022496*F44^2-0.1023114*F44+1.1451398</f>
        <v>0.22237693599999986</v>
      </c>
      <c r="H44" s="20">
        <v>23.3</v>
      </c>
      <c r="I44" s="21">
        <f>0.0008803*H44^2-0.0595082*H44+1.0222551</f>
        <v>0.11362010700000003</v>
      </c>
      <c r="J44" s="20">
        <v>7.4279999999999999</v>
      </c>
      <c r="K44" s="22">
        <v>1</v>
      </c>
      <c r="L44" s="22">
        <v>3.76</v>
      </c>
      <c r="M44" s="22">
        <f>(1.055955-0.0093891*L44)/(1+0.0109876*L44-0.000091365058*L44^2)</f>
        <v>0.98137566795023712</v>
      </c>
      <c r="N44" s="20">
        <v>96.624000000000009</v>
      </c>
      <c r="O44" s="21">
        <f>-0.0000014340773*N44^3+0.0002078*N44^2+0.0035748*N44-0.0174306</f>
        <v>0.97436050318509781</v>
      </c>
      <c r="P44" s="20">
        <v>268.52</v>
      </c>
      <c r="Q44" s="22">
        <f>(0.9900409-0.003589*P44)/(1-0.0036712*P44+0.000015867147*P44^2)</f>
        <v>2.2725647198852523E-2</v>
      </c>
      <c r="R44" s="22">
        <v>14</v>
      </c>
      <c r="S44" s="22">
        <v>1</v>
      </c>
      <c r="T44" s="193">
        <f>1.63*C44+3.19*E44+3.12*G44+1.37*I44+4.41*K44+4.59*O44+3.63*M44+1.66*Q44+3.25*S44</f>
        <v>16.581908545539058</v>
      </c>
      <c r="U44" s="186">
        <f>0.7*C44+0.53*E44+1*G44+0.61*I44+0.96*K44+0.89*O44+1*M44+0.74*BASICO!Q44+1*S44</f>
        <v>4.1170586959821254</v>
      </c>
      <c r="V44" s="128">
        <f>2*C44+2*E44+3*G44+1*I44+2*K44+2*O44+M44+Q44+2*S44</f>
        <v>7.7335732365192849</v>
      </c>
      <c r="W44" s="107">
        <f>3*C44+4*E44+3*G44+2*I44+2*K44+2*O44+M44+Q44+2*S44</f>
        <v>7.8471933435192849</v>
      </c>
      <c r="X44" s="107">
        <f>2*C44+3*E44+3*G44+1*I44+2*K44+2*O44+1*M44+0.5*Q44+2*S44</f>
        <v>7.7222104129198588</v>
      </c>
      <c r="Y44" s="107">
        <f>7*E44+5*G44+4*K44+Q44+3*S44</f>
        <v>8.1346103271988515</v>
      </c>
      <c r="Z44" s="107">
        <f>7*E44+3*G44+2*I44+4*K44+Q44+3*S44</f>
        <v>7.9170966691988518</v>
      </c>
      <c r="AA44" s="107">
        <f>7*E44+3*G44+2*I44+2*K44+2*O44+Q44+3*S44</f>
        <v>7.8658176755690477</v>
      </c>
      <c r="AB44" s="107">
        <f>3*C44+4*E44+3*G44+2*I44+2*K44+2*O44+M44+Q44+2*S44</f>
        <v>7.8471933435192849</v>
      </c>
      <c r="AC44" s="25" t="s">
        <v>32</v>
      </c>
      <c r="AD44" s="16" t="s">
        <v>25</v>
      </c>
      <c r="AE44" s="16" t="s">
        <v>25</v>
      </c>
      <c r="AF44" s="25" t="s">
        <v>32</v>
      </c>
      <c r="AG44" s="25" t="s">
        <v>32</v>
      </c>
      <c r="AH44" s="28" t="s">
        <v>65</v>
      </c>
      <c r="AI44" s="25" t="s">
        <v>32</v>
      </c>
      <c r="AJ44" s="25" t="s">
        <v>32</v>
      </c>
      <c r="AK44" s="25" t="s">
        <v>32</v>
      </c>
      <c r="AL44" s="25" t="s">
        <v>32</v>
      </c>
      <c r="AM44" s="25" t="s">
        <v>32</v>
      </c>
      <c r="AN44" s="25" t="s">
        <v>32</v>
      </c>
      <c r="AO44" s="24">
        <v>2</v>
      </c>
      <c r="AP44" s="25" t="s">
        <v>26</v>
      </c>
      <c r="AQ44" s="25" t="s">
        <v>26</v>
      </c>
      <c r="AR44" s="17"/>
      <c r="AU44" s="17"/>
      <c r="AV44" s="17"/>
      <c r="AW44" s="17"/>
      <c r="AX44" s="17"/>
      <c r="AY44" s="17"/>
    </row>
    <row r="45" spans="1:51" ht="18.75" x14ac:dyDescent="0.25">
      <c r="A45" s="18" t="s">
        <v>80</v>
      </c>
      <c r="B45" s="27">
        <v>14136</v>
      </c>
      <c r="C45" s="20">
        <f>0.0000000031105346*B45^2-0.0001123*B45+1.0174376</f>
        <v>5.153202980476157E-2</v>
      </c>
      <c r="D45" s="27">
        <v>135</v>
      </c>
      <c r="E45" s="21">
        <f>(0.9836679-0.0004041*D45)/(1-0.0004723*D45+0.0000011381201*D45^2)</f>
        <v>0.97087996803701937</v>
      </c>
      <c r="F45" s="20">
        <v>1.63</v>
      </c>
      <c r="G45" s="20">
        <f>0.0022496*F45^2-0.1023114*F45+1.1451398</f>
        <v>0.98434918023999995</v>
      </c>
      <c r="H45" s="20">
        <v>7.44</v>
      </c>
      <c r="I45" s="21">
        <f>0.0008803*H45^2-0.0595082*H45+1.0222551</f>
        <v>0.62824186607999999</v>
      </c>
      <c r="J45" s="20">
        <v>6.4537500000000021</v>
      </c>
      <c r="K45" s="22">
        <f>-0.0032863*J45^3+0.0307757*J45^2+0.1126933*J45-0.1469681</f>
        <v>0.97878956857475385</v>
      </c>
      <c r="L45" s="20">
        <v>1</v>
      </c>
      <c r="M45" s="22">
        <v>1</v>
      </c>
      <c r="N45" s="20">
        <v>84.856250000000031</v>
      </c>
      <c r="O45" s="21">
        <f>-0.0000014340773*N45^3+0.0002078*N45^2+0.0035748*N45-0.0174306</f>
        <v>0.90595270091689228</v>
      </c>
      <c r="P45" s="20">
        <v>127.125</v>
      </c>
      <c r="Q45" s="22">
        <f>(0.9900409-0.003589*P45)/(1-0.0036712*P45+0.000015867147*P45^2)</f>
        <v>0.67591881845258428</v>
      </c>
      <c r="R45" s="22">
        <v>25</v>
      </c>
      <c r="S45" s="22">
        <f t="shared" si="0"/>
        <v>0.94277308841752305</v>
      </c>
      <c r="T45" s="193">
        <f>1.63*C45+3.19*E45+3.12*G45+1.37*I45+4.41*K45+4.59*O45+3.63*M45+1.66*Q45+3.25*S45</f>
        <v>23.403787776109695</v>
      </c>
      <c r="U45" s="186">
        <f>0.7*C45+0.53*E45+1*G45+0.61*I45+0.96*K45+0.89*O45+1*M45+0.74*BASICO!Q45+1*S45</f>
        <v>6.1071044261919862</v>
      </c>
      <c r="V45" s="128">
        <f>2*C45+2*E45+3*G45+1*I45+2*K45+2*O45+M45+Q45+2*S45</f>
        <v>12.957062936754484</v>
      </c>
      <c r="W45" s="107">
        <f>3*C45+4*E45+3*G45+2*I45+2*K45+2*O45+M45+Q45+2*S45</f>
        <v>15.578596768713286</v>
      </c>
      <c r="X45" s="107">
        <f>2*C45+3*E45+3*G45+1*I45+2*K45+2*O45+1*M45+0.5*Q45+2*S45</f>
        <v>13.58998349556521</v>
      </c>
      <c r="Y45" s="107">
        <f>7*E45+5*G45+4*K45+Q45+3*S45</f>
        <v>19.137302035463307</v>
      </c>
      <c r="Z45" s="107">
        <f>7*E45+3*G45+2*I45+4*K45+Q45+3*S45</f>
        <v>18.425087407143305</v>
      </c>
      <c r="AA45" s="107">
        <f>7*E45+3*G45+2*I45+2*K45+2*O45+Q45+3*S45</f>
        <v>18.279413671827584</v>
      </c>
      <c r="AB45" s="107">
        <f>3*C45+4*E45+3*G45+2*I45+2*K45+2*O45+M45+Q45+2*S45</f>
        <v>15.578596768713286</v>
      </c>
      <c r="AC45" s="26" t="s">
        <v>28</v>
      </c>
      <c r="AD45" s="26" t="s">
        <v>28</v>
      </c>
      <c r="AE45" s="26" t="s">
        <v>28</v>
      </c>
      <c r="AF45" s="16" t="s">
        <v>25</v>
      </c>
      <c r="AG45" s="26" t="s">
        <v>28</v>
      </c>
      <c r="AH45" s="16" t="s">
        <v>25</v>
      </c>
      <c r="AI45" s="16" t="s">
        <v>25</v>
      </c>
      <c r="AJ45" s="26" t="s">
        <v>28</v>
      </c>
      <c r="AK45" s="26" t="s">
        <v>28</v>
      </c>
      <c r="AL45" s="16" t="s">
        <v>25</v>
      </c>
      <c r="AM45" s="16" t="s">
        <v>25</v>
      </c>
      <c r="AN45" s="16" t="s">
        <v>25</v>
      </c>
      <c r="AO45" s="24">
        <v>3</v>
      </c>
      <c r="AP45" s="16" t="s">
        <v>23</v>
      </c>
      <c r="AQ45" s="16" t="s">
        <v>23</v>
      </c>
      <c r="AR45" s="17"/>
      <c r="AU45" s="17"/>
      <c r="AV45" s="17"/>
      <c r="AW45" s="17"/>
      <c r="AX45" s="17"/>
      <c r="AY45" s="17"/>
    </row>
    <row r="46" spans="1:51" ht="18.75" x14ac:dyDescent="0.25">
      <c r="A46" s="18" t="s">
        <v>81</v>
      </c>
      <c r="B46" s="27">
        <v>41060</v>
      </c>
      <c r="C46" s="20">
        <v>0</v>
      </c>
      <c r="D46" s="27">
        <v>9350</v>
      </c>
      <c r="E46" s="20">
        <v>0</v>
      </c>
      <c r="F46" s="20">
        <v>2.0499999999999998</v>
      </c>
      <c r="G46" s="20">
        <f>0.0022496*F46^2-0.1023114*F46+1.1451398</f>
        <v>0.94485537399999997</v>
      </c>
      <c r="H46" s="20">
        <v>16</v>
      </c>
      <c r="I46" s="21">
        <f>0.0008803*H46^2-0.0595082*H46+1.0222551</f>
        <v>0.29548070000000004</v>
      </c>
      <c r="J46" s="20">
        <v>6.3946808510638311</v>
      </c>
      <c r="K46" s="22">
        <f>-0.0032863*J46^3+0.0307757*J46^2+0.1126933*J46-0.1469681</f>
        <v>0.97281013317970588</v>
      </c>
      <c r="L46" s="20">
        <v>13.5</v>
      </c>
      <c r="M46" s="22">
        <f>(1.055955-0.0093891*L46)/(1+0.0109876*L46-0.000091365058*L46^2)</f>
        <v>0.82108110744001506</v>
      </c>
      <c r="N46" s="20">
        <v>84.961702127659564</v>
      </c>
      <c r="O46" s="21">
        <f>-0.0000014340773*N46^3+0.0002078*N46^2+0.0035748*N46-0.0174306</f>
        <v>0.90678006548502321</v>
      </c>
      <c r="P46" s="20">
        <v>141.46808510638297</v>
      </c>
      <c r="Q46" s="22">
        <f>(0.9900409-0.003589*P46)/(1-0.0036712*P46+0.000015867147*P46^2)</f>
        <v>0.60425323268920728</v>
      </c>
      <c r="R46" s="22">
        <v>22</v>
      </c>
      <c r="S46" s="22">
        <f t="shared" si="0"/>
        <v>0.97733431932025328</v>
      </c>
      <c r="T46" s="193">
        <f>1.63*C46+3.19*E46+3.12*G46+1.37*I46+4.41*K46+4.59*O46+3.63*M46+1.66*Q46+3.25*S46</f>
        <v>18.96489183784092</v>
      </c>
      <c r="U46" s="186">
        <f>0.7*C46+0.53*E46+1*G46+0.61*I46+0.96*K46+0.89*O46+1*M46+0.74*BASICO!Q46+1*S46</f>
        <v>5.1115934060844701</v>
      </c>
      <c r="V46" s="128">
        <f>2*C46+2*E46+3*G46+1*I46+2*K46+2*O46+M46+Q46+2*S46</f>
        <v>10.269230198099187</v>
      </c>
      <c r="W46" s="107">
        <f>3*C46+4*E46+3*G46+2*I46+2*K46+2*O46+M46+Q46+2*S46</f>
        <v>10.564710898099186</v>
      </c>
      <c r="X46" s="107">
        <f>2*C46+3*E46+3*G46+1*I46+2*K46+2*O46+1*M46+0.5*Q46+2*S46</f>
        <v>9.9671035817545821</v>
      </c>
      <c r="Y46" s="107">
        <f>7*E46+5*G46+4*K46+Q46+3*S46</f>
        <v>12.151773593368789</v>
      </c>
      <c r="Z46" s="107">
        <f>7*E46+3*G46+2*I46+4*K46+Q46+3*S46</f>
        <v>10.853024245368792</v>
      </c>
      <c r="AA46" s="107">
        <f>7*E46+3*G46+2*I46+2*K46+2*O46+Q46+3*S46</f>
        <v>10.720964109979425</v>
      </c>
      <c r="AB46" s="107">
        <f>3*C46+4*E46+3*G46+2*I46+2*K46+2*O46+M46+Q46+2*S46</f>
        <v>10.564710898099186</v>
      </c>
      <c r="AC46" s="26" t="s">
        <v>28</v>
      </c>
      <c r="AD46" s="26" t="s">
        <v>28</v>
      </c>
      <c r="AE46" s="26" t="s">
        <v>28</v>
      </c>
      <c r="AF46" s="25" t="s">
        <v>32</v>
      </c>
      <c r="AG46" s="16" t="s">
        <v>25</v>
      </c>
      <c r="AH46" s="25" t="s">
        <v>32</v>
      </c>
      <c r="AI46" s="25" t="s">
        <v>32</v>
      </c>
      <c r="AJ46" s="25" t="s">
        <v>32</v>
      </c>
      <c r="AK46" s="25" t="s">
        <v>32</v>
      </c>
      <c r="AL46" s="25" t="s">
        <v>32</v>
      </c>
      <c r="AM46" s="25" t="s">
        <v>32</v>
      </c>
      <c r="AN46" s="25" t="s">
        <v>32</v>
      </c>
      <c r="AO46" s="24">
        <v>2</v>
      </c>
      <c r="AP46" s="26" t="s">
        <v>36</v>
      </c>
      <c r="AQ46" s="26" t="s">
        <v>36</v>
      </c>
      <c r="AR46" s="17"/>
      <c r="AU46" s="17"/>
      <c r="AV46" s="17"/>
      <c r="AW46" s="17"/>
      <c r="AX46" s="17"/>
      <c r="AY46" s="17"/>
    </row>
    <row r="47" spans="1:51" ht="18.75" x14ac:dyDescent="0.25">
      <c r="A47" s="18" t="s">
        <v>82</v>
      </c>
      <c r="B47" s="27">
        <v>61350</v>
      </c>
      <c r="C47" s="22">
        <v>0</v>
      </c>
      <c r="D47" s="27">
        <v>13500</v>
      </c>
      <c r="E47" s="20">
        <v>0</v>
      </c>
      <c r="F47" s="20">
        <v>1.24</v>
      </c>
      <c r="G47" s="20">
        <v>1</v>
      </c>
      <c r="H47" s="20">
        <v>14</v>
      </c>
      <c r="I47" s="21">
        <f>0.0008803*H47^2-0.0595082*H47+1.0222551</f>
        <v>0.36167910000000003</v>
      </c>
      <c r="J47" s="20">
        <v>7.0161290322580658</v>
      </c>
      <c r="K47" s="22">
        <v>1</v>
      </c>
      <c r="L47" s="20">
        <v>12</v>
      </c>
      <c r="M47" s="22">
        <f>(1.055955-0.0093891*L47)/(1+0.0109876*L47-0.000091365058*L47^2)</f>
        <v>0.84320222276422541</v>
      </c>
      <c r="N47" s="20">
        <v>92.290322580645167</v>
      </c>
      <c r="O47" s="21">
        <f>-0.0000014340773*N47^3+0.0002078*N47^2+0.0035748*N47-0.0174306</f>
        <v>0.95512208816503841</v>
      </c>
      <c r="P47" s="20">
        <v>148.03225806451613</v>
      </c>
      <c r="Q47" s="22">
        <f>(0.9900409-0.003589*P47)/(1-0.0036712*P47+0.000015867147*P47^2)</f>
        <v>0.5704114640891621</v>
      </c>
      <c r="R47" s="21">
        <v>20</v>
      </c>
      <c r="S47" s="22">
        <f t="shared" si="0"/>
        <v>0.99614421691584598</v>
      </c>
      <c r="T47" s="193">
        <f>1.63*C47+3.19*E47+3.12*G47+1.37*I47+4.41*K47+4.59*O47+3.63*M47+1.66*Q47+3.25*S47</f>
        <v>19.654686555676175</v>
      </c>
      <c r="U47" s="186">
        <f>0.7*C47+0.53*E47+1*G47+0.61*I47+0.96*K47+0.89*O47+1*M47+0.74*BASICO!Q47+1*S47</f>
        <v>5.2921338325729366</v>
      </c>
      <c r="V47" s="128">
        <f>2*C47+2*E47+3*G47+1*I47+2*K47+2*O47+M47+Q47+2*S47</f>
        <v>10.677825397015155</v>
      </c>
      <c r="W47" s="107">
        <f>3*C47+4*E47+3*G47+2*I47+2*K47+2*O47+M47+Q47+2*S47</f>
        <v>11.039504497015155</v>
      </c>
      <c r="X47" s="107">
        <f>2*C47+3*E47+3*G47+1*I47+2*K47+2*O47+1*M47+0.5*Q47+2*S47</f>
        <v>10.392619664970574</v>
      </c>
      <c r="Y47" s="107">
        <f>7*E47+5*G47+4*K47+Q47+3*S47</f>
        <v>12.558844114836699</v>
      </c>
      <c r="Z47" s="107">
        <f>7*E47+3*G47+2*I47+4*K47+Q47+3*S47</f>
        <v>11.282202314836699</v>
      </c>
      <c r="AA47" s="107">
        <f>7*E47+3*G47+2*I47+2*K47+2*O47+Q47+3*S47</f>
        <v>11.192446491166777</v>
      </c>
      <c r="AB47" s="107">
        <f>3*C47+4*E47+3*G47+2*I47+2*K47+2*O47+M47+Q47+2*S47</f>
        <v>11.039504497015155</v>
      </c>
      <c r="AC47" s="16" t="s">
        <v>25</v>
      </c>
      <c r="AD47" s="16" t="s">
        <v>25</v>
      </c>
      <c r="AE47" s="16" t="s">
        <v>25</v>
      </c>
      <c r="AF47" s="25" t="s">
        <v>32</v>
      </c>
      <c r="AG47" s="16" t="s">
        <v>25</v>
      </c>
      <c r="AH47" s="25" t="s">
        <v>32</v>
      </c>
      <c r="AI47" s="16" t="s">
        <v>25</v>
      </c>
      <c r="AJ47" s="16" t="s">
        <v>25</v>
      </c>
      <c r="AK47" s="25" t="s">
        <v>32</v>
      </c>
      <c r="AL47" s="16" t="s">
        <v>25</v>
      </c>
      <c r="AM47" s="25" t="s">
        <v>32</v>
      </c>
      <c r="AN47" s="25" t="s">
        <v>32</v>
      </c>
      <c r="AO47" s="24">
        <v>2</v>
      </c>
      <c r="AP47" s="26" t="s">
        <v>36</v>
      </c>
      <c r="AQ47" s="26" t="s">
        <v>36</v>
      </c>
      <c r="AR47" s="17"/>
      <c r="AU47" s="17"/>
      <c r="AV47" s="31"/>
      <c r="AW47" s="31"/>
      <c r="AX47" s="57"/>
      <c r="AY47" s="31"/>
    </row>
    <row r="48" spans="1:51" ht="20.25" customHeight="1" x14ac:dyDescent="0.25">
      <c r="A48" s="18" t="s">
        <v>83</v>
      </c>
      <c r="B48" s="27">
        <v>1426</v>
      </c>
      <c r="C48" s="20">
        <f>0.0000000031105346*B48^2-0.0001123*B48+1.0174376</f>
        <v>0.86362299745626969</v>
      </c>
      <c r="D48" s="27">
        <v>36</v>
      </c>
      <c r="E48" s="21">
        <f>(0.9836679-0.0004041*D48)/(1-0.0004723*D48+0.0000011381201*D48^2)</f>
        <v>0.98440595519844243</v>
      </c>
      <c r="F48" s="20">
        <v>0.72</v>
      </c>
      <c r="G48" s="20">
        <v>1</v>
      </c>
      <c r="H48" s="20">
        <v>7.47</v>
      </c>
      <c r="I48" s="21">
        <f>0.0008803*H48^2-0.0595082*H48+1.0222551</f>
        <v>0.62685037827000001</v>
      </c>
      <c r="J48" s="20">
        <v>7.7780952380952408</v>
      </c>
      <c r="K48" s="22">
        <v>1</v>
      </c>
      <c r="L48" s="22">
        <v>1</v>
      </c>
      <c r="M48" s="22">
        <v>1</v>
      </c>
      <c r="N48" s="20">
        <v>99.316666666666691</v>
      </c>
      <c r="O48" s="21">
        <f>-0.0000014340773*N48^3+0.0002078*N48^2+0.0035748*N48-0.0174306</f>
        <v>0.98242516962730653</v>
      </c>
      <c r="P48" s="20">
        <v>69</v>
      </c>
      <c r="Q48" s="22">
        <f>(0.9900409-0.003589*P48)/(1-0.0036712*P48+0.000015867147*P48^2)</f>
        <v>0.90290950199002606</v>
      </c>
      <c r="R48" s="22">
        <v>7</v>
      </c>
      <c r="S48" s="22">
        <v>1</v>
      </c>
      <c r="T48" s="193">
        <f>1.63*C48+3.19*E48+3.12*G48+1.37*I48+4.41*K48+4.59*O48+3.63*M48+1.66*Q48+3.25*S48</f>
        <v>25.824906803059434</v>
      </c>
      <c r="U48" s="186">
        <f>0.7*C48+0.53*E48+1*G48+0.61*I48+0.96*K48+0.89*O48+1*M48+0.74*BASICO!Q48+1*S48</f>
        <v>7.0111614176601851</v>
      </c>
      <c r="V48" s="128">
        <f>2*C48+2*E48+3*G48+1*I48+2*K48+2*O48+M48+Q48+2*S48</f>
        <v>15.190668124824063</v>
      </c>
      <c r="W48" s="107">
        <f>3*C48+4*E48+3*G48+2*I48+2*K48+2*O48+M48+Q48+2*S48</f>
        <v>18.649953410947219</v>
      </c>
      <c r="X48" s="107">
        <f>2*C48+3*E48+3*G48+1*I48+2*K48+2*O48+1*M48+0.5*Q48+2*S48</f>
        <v>15.723619329027494</v>
      </c>
      <c r="Y48" s="107">
        <f>7*E48+5*G48+4*K48+Q48+3*S48</f>
        <v>19.793751188379122</v>
      </c>
      <c r="Z48" s="107">
        <f>7*E48+3*G48+2*I48+4*K48+Q48+3*S48</f>
        <v>19.047451944919125</v>
      </c>
      <c r="AA48" s="107">
        <f>7*E48+3*G48+2*I48+2*K48+2*O48+Q48+3*S48</f>
        <v>19.012302284173739</v>
      </c>
      <c r="AB48" s="107">
        <f>3*C48+4*E48+3*G48+2*I48+2*K48+2*O48+M48+Q48+2*S48</f>
        <v>18.649953410947219</v>
      </c>
      <c r="AC48" s="34" t="s">
        <v>49</v>
      </c>
      <c r="AD48" s="34" t="s">
        <v>49</v>
      </c>
      <c r="AE48" s="34" t="s">
        <v>49</v>
      </c>
      <c r="AF48" s="34" t="s">
        <v>49</v>
      </c>
      <c r="AG48" s="34" t="s">
        <v>49</v>
      </c>
      <c r="AH48" s="34" t="s">
        <v>49</v>
      </c>
      <c r="AI48" s="34" t="s">
        <v>49</v>
      </c>
      <c r="AJ48" s="34" t="s">
        <v>49</v>
      </c>
      <c r="AK48" s="34" t="s">
        <v>49</v>
      </c>
      <c r="AL48" s="34" t="s">
        <v>49</v>
      </c>
      <c r="AM48" s="34" t="s">
        <v>49</v>
      </c>
      <c r="AN48" s="34" t="s">
        <v>49</v>
      </c>
      <c r="AO48" s="24">
        <v>5</v>
      </c>
      <c r="AP48" s="26" t="s">
        <v>36</v>
      </c>
      <c r="AQ48" s="26" t="s">
        <v>36</v>
      </c>
      <c r="AR48" s="17"/>
      <c r="AU48" s="17"/>
      <c r="AV48" s="53"/>
      <c r="AW48" s="53"/>
      <c r="AX48" s="54"/>
      <c r="AY48" s="31"/>
    </row>
    <row r="49" spans="1:51" ht="24" customHeight="1" x14ac:dyDescent="0.25">
      <c r="A49" s="18" t="s">
        <v>84</v>
      </c>
      <c r="B49" s="27">
        <v>9804</v>
      </c>
      <c r="C49" s="20">
        <f>0.0000000031105346*B49^2-0.0001123*B49+1.0174376</f>
        <v>0.21542805866519354</v>
      </c>
      <c r="D49" s="27">
        <v>63</v>
      </c>
      <c r="E49" s="21">
        <f>(0.9836679-0.0004041*D49)/(1-0.0004723*D49+0.0000011381201*D49^2)</f>
        <v>0.98301873318308686</v>
      </c>
      <c r="F49" s="20">
        <v>0.48</v>
      </c>
      <c r="G49" s="20">
        <v>1</v>
      </c>
      <c r="H49" s="20">
        <v>8.06</v>
      </c>
      <c r="I49" s="21">
        <f>0.0008803*H49^2-0.0595082*H49+1.0222551</f>
        <v>0.59980646507999991</v>
      </c>
      <c r="J49" s="20">
        <v>7.6466666666666674</v>
      </c>
      <c r="K49" s="22">
        <v>1</v>
      </c>
      <c r="L49" s="20">
        <v>1</v>
      </c>
      <c r="M49" s="22">
        <v>1</v>
      </c>
      <c r="N49" s="20">
        <v>99.595238095238102</v>
      </c>
      <c r="O49" s="21">
        <f>-0.0000014340773*N49^3+0.0002078*N49^2+0.0035748*N49-0.0174306</f>
        <v>0.98308070318423457</v>
      </c>
      <c r="P49" s="20">
        <v>134</v>
      </c>
      <c r="Q49" s="22">
        <f>(0.9900409-0.003589*P49)/(1-0.0036712*P49+0.000015867147*P49^2)</f>
        <v>0.64203576181632005</v>
      </c>
      <c r="R49" s="22">
        <v>7</v>
      </c>
      <c r="S49" s="22">
        <v>1</v>
      </c>
      <c r="T49" s="193">
        <f>1.63*C49+3.19*E49+3.12*G49+1.37*I49+4.41*K49+4.59*O49+3.63*M49+1.66*Q49+3.25*S49</f>
        <v>24.296832143868642</v>
      </c>
      <c r="U49" s="186">
        <f>0.7*C49+0.53*E49+1*G49+0.61*I49+0.96*K49+0.89*O49+1*M49+0.74*BASICO!Q49+1*S49</f>
        <v>6.3477298029295177</v>
      </c>
      <c r="V49" s="128">
        <f>2*C49+2*E49+3*G49+1*I49+2*K49+2*O49+M49+Q49+2*S49</f>
        <v>13.60489721696135</v>
      </c>
      <c r="W49" s="107">
        <f>3*C49+4*E49+3*G49+2*I49+2*K49+2*O49+M49+Q49+2*S49</f>
        <v>16.386169207072719</v>
      </c>
      <c r="X49" s="107">
        <f>2*C49+3*E49+3*G49+1*I49+2*K49+2*O49+1*M49+0.5*Q49+2*S49</f>
        <v>14.266898069236277</v>
      </c>
      <c r="Y49" s="107">
        <f>7*E49+5*G49+4*K49+Q49+3*S49</f>
        <v>19.523166894097926</v>
      </c>
      <c r="Z49" s="107">
        <f>7*E49+3*G49+2*I49+4*K49+Q49+3*S49</f>
        <v>18.722779824257927</v>
      </c>
      <c r="AA49" s="107">
        <f>7*E49+3*G49+2*I49+2*K49+2*O49+Q49+3*S49</f>
        <v>18.688941230626398</v>
      </c>
      <c r="AB49" s="107">
        <f>3*C49+4*E49+3*G49+2*I49+2*K49+2*O49+M49+Q49+2*S49</f>
        <v>16.386169207072719</v>
      </c>
      <c r="AC49" s="34" t="s">
        <v>49</v>
      </c>
      <c r="AD49" s="34" t="s">
        <v>49</v>
      </c>
      <c r="AE49" s="34" t="s">
        <v>49</v>
      </c>
      <c r="AF49" s="26" t="s">
        <v>28</v>
      </c>
      <c r="AG49" s="26" t="s">
        <v>28</v>
      </c>
      <c r="AH49" s="26" t="s">
        <v>28</v>
      </c>
      <c r="AI49" s="26" t="s">
        <v>28</v>
      </c>
      <c r="AJ49" s="26" t="s">
        <v>28</v>
      </c>
      <c r="AK49" s="26" t="s">
        <v>28</v>
      </c>
      <c r="AL49" s="26" t="s">
        <v>28</v>
      </c>
      <c r="AM49" s="16" t="s">
        <v>25</v>
      </c>
      <c r="AN49" s="16" t="s">
        <v>25</v>
      </c>
      <c r="AO49" s="24">
        <v>4</v>
      </c>
      <c r="AP49" s="51" t="s">
        <v>28</v>
      </c>
      <c r="AQ49" s="26" t="s">
        <v>36</v>
      </c>
      <c r="AR49" s="29"/>
      <c r="AU49" s="17"/>
      <c r="AV49" s="55"/>
      <c r="AW49" s="55"/>
      <c r="AX49" s="54"/>
      <c r="AY49" s="31"/>
    </row>
    <row r="50" spans="1:51" ht="19.5" customHeight="1" x14ac:dyDescent="0.25">
      <c r="A50" s="18" t="s">
        <v>85</v>
      </c>
      <c r="B50" s="27">
        <v>920800</v>
      </c>
      <c r="C50" s="20">
        <v>0</v>
      </c>
      <c r="D50" s="27">
        <v>648800</v>
      </c>
      <c r="E50" s="22">
        <v>0</v>
      </c>
      <c r="F50" s="22">
        <v>5.86</v>
      </c>
      <c r="G50" s="20">
        <f>0.0022496*F50^2-0.1023114*F50+1.1451398</f>
        <v>0.62284536015999992</v>
      </c>
      <c r="H50" s="20">
        <v>18.2</v>
      </c>
      <c r="I50" s="21">
        <f>0.0008803*H50^2-0.0595082*H50+1.0222551</f>
        <v>0.23079643200000011</v>
      </c>
      <c r="J50" s="20">
        <v>6.3538888888888883</v>
      </c>
      <c r="K50" s="22">
        <f>-0.0032863*J50^3+0.0307757*J50^2+0.1126933*J50-0.1469681</f>
        <v>0.9685491630696581</v>
      </c>
      <c r="L50" s="20">
        <v>1.95</v>
      </c>
      <c r="M50" s="22">
        <v>1</v>
      </c>
      <c r="N50" s="20">
        <v>83.088888888888889</v>
      </c>
      <c r="O50" s="21">
        <f>-0.0000014340773*N50^3+0.0002078*N50^2+0.0035748*N50-0.0174306</f>
        <v>0.89157353115913329</v>
      </c>
      <c r="P50" s="20">
        <v>168.33333333333334</v>
      </c>
      <c r="Q50" s="22">
        <f>(0.9900409-0.003589*P50)/(1-0.0036712*P50+0.000015867147*P50^2)</f>
        <v>0.46402070371102283</v>
      </c>
      <c r="R50" s="22">
        <v>7</v>
      </c>
      <c r="S50" s="22">
        <v>1</v>
      </c>
      <c r="T50" s="193">
        <f>1.63*C50+3.19*E50+3.12*G50+1.37*I50+4.41*K50+4.59*O50+3.63*M50+1.66*Q50+3.25*S50</f>
        <v>18.273367320857112</v>
      </c>
      <c r="U50" s="186">
        <f>0.7*C50+0.53*E50+1*G50+0.61*I50+0.96*K50+0.89*O50+1*M50+0.74*BASICO!Q50+1*S50</f>
        <v>4.8303141437046566</v>
      </c>
      <c r="V50" s="128">
        <f>2*C50+2*E50+3*G50+1*I50+2*K50+2*O50+M50+Q50+2*S50</f>
        <v>9.2835986046486045</v>
      </c>
      <c r="W50" s="107">
        <f>3*C50+4*E50+3*G50+2*I50+2*K50+2*O50+M50+Q50+2*S50</f>
        <v>9.5143950366486045</v>
      </c>
      <c r="X50" s="107">
        <f>2*C50+3*E50+3*G50+1*I50+2*K50+2*O50+1*M50+0.5*Q50+2*S50</f>
        <v>9.0515882527930938</v>
      </c>
      <c r="Y50" s="107">
        <f>7*E50+5*G50+4*K50+Q50+3*S50</f>
        <v>10.452444156789653</v>
      </c>
      <c r="Z50" s="107">
        <f>7*E50+3*G50+2*I50+4*K50+Q50+3*S50</f>
        <v>9.6683463004696542</v>
      </c>
      <c r="AA50" s="107">
        <f>7*E50+3*G50+2*I50+2*K50+2*O50+Q50+3*S50</f>
        <v>9.5143950366486045</v>
      </c>
      <c r="AB50" s="107">
        <f>3*C50+4*E50+3*G50+2*I50+2*K50+2*O50+M50+Q50+2*S50</f>
        <v>9.5143950366486045</v>
      </c>
      <c r="AC50" s="16" t="s">
        <v>25</v>
      </c>
      <c r="AD50" s="16" t="s">
        <v>25</v>
      </c>
      <c r="AE50" s="16" t="s">
        <v>25</v>
      </c>
      <c r="AF50" s="25" t="s">
        <v>32</v>
      </c>
      <c r="AG50" s="25" t="s">
        <v>32</v>
      </c>
      <c r="AH50" s="25" t="s">
        <v>32</v>
      </c>
      <c r="AI50" s="25" t="s">
        <v>32</v>
      </c>
      <c r="AJ50" s="25" t="s">
        <v>32</v>
      </c>
      <c r="AK50" s="25" t="s">
        <v>32</v>
      </c>
      <c r="AL50" s="25" t="s">
        <v>32</v>
      </c>
      <c r="AM50" s="25" t="s">
        <v>32</v>
      </c>
      <c r="AN50" s="25" t="s">
        <v>32</v>
      </c>
      <c r="AO50" s="24">
        <v>2</v>
      </c>
      <c r="AP50" s="28" t="s">
        <v>34</v>
      </c>
      <c r="AQ50" s="28" t="s">
        <v>34</v>
      </c>
      <c r="AR50" s="17"/>
      <c r="AU50" s="17"/>
      <c r="AV50" s="55"/>
      <c r="AW50" s="55"/>
      <c r="AX50" s="54"/>
      <c r="AY50" s="31"/>
    </row>
    <row r="51" spans="1:51" ht="24" x14ac:dyDescent="0.25">
      <c r="A51" s="8" t="s">
        <v>86</v>
      </c>
      <c r="B51" s="27">
        <v>12997000</v>
      </c>
      <c r="C51" s="22">
        <v>0</v>
      </c>
      <c r="D51" s="27">
        <v>4884000</v>
      </c>
      <c r="E51" s="22">
        <v>0</v>
      </c>
      <c r="F51" s="20">
        <v>103</v>
      </c>
      <c r="G51" s="22">
        <v>0</v>
      </c>
      <c r="H51" s="20">
        <v>181</v>
      </c>
      <c r="I51" s="21">
        <v>0</v>
      </c>
      <c r="J51" s="20">
        <v>3.6351612903225803</v>
      </c>
      <c r="K51" s="22">
        <f>-0.0032863*J51^3+0.0307757*J51^2+0.1126933*J51-0.1469681</f>
        <v>0.51151031789477552</v>
      </c>
      <c r="L51" s="20">
        <v>49.5</v>
      </c>
      <c r="M51" s="22">
        <f>(1.055955-0.0093891*L51)/(1+0.0109876*L51-0.000091365058*L51^2)</f>
        <v>0.44786822382321717</v>
      </c>
      <c r="N51" s="20">
        <v>49.574193548387093</v>
      </c>
      <c r="O51" s="21">
        <f>-0.0000014340773*N51^3+0.0002078*N51^2+0.0035748*N51-0.0174306</f>
        <v>0.49575788682277871</v>
      </c>
      <c r="P51" s="20">
        <v>377.83870967741933</v>
      </c>
      <c r="Q51" s="22">
        <v>0</v>
      </c>
      <c r="R51" s="22">
        <v>45</v>
      </c>
      <c r="S51" s="22">
        <f t="shared" si="0"/>
        <v>0.60933875040776331</v>
      </c>
      <c r="T51" s="193">
        <f>1.63*C51+3.19*E51+3.12*G51+1.37*I51+4.41*K51+4.59*O51+3.63*M51+1.66*Q51+3.25*S51</f>
        <v>8.1374017937360232</v>
      </c>
      <c r="U51" s="186">
        <f>0.7*C51+0.53*E51+1*G51+0.61*I51+0.96*K51+0.89*O51+1*M51+0.74*BASICO!Q51+1*S51</f>
        <v>1.9894813986822379</v>
      </c>
      <c r="V51" s="128">
        <f>2*C51+2*E51+3*G51+1*I51+2*K51+2*O51+M51+Q51+2*S51</f>
        <v>3.6810821340738524</v>
      </c>
      <c r="W51" s="107">
        <f>3*C51+4*E51+3*G51+2*I51+2*K51+2*O51+M51+Q51+2*S51</f>
        <v>3.6810821340738524</v>
      </c>
      <c r="X51" s="107">
        <f>2*C51+3*E51+3*G51+1*I51+2*K51+2*O51+1*M51+0.5*Q51+2*S51</f>
        <v>3.6810821340738524</v>
      </c>
      <c r="Y51" s="107">
        <f>7*E51+5*G51+4*K51+Q51+3*S51</f>
        <v>3.8740575228023921</v>
      </c>
      <c r="Z51" s="107">
        <f>7*E51+3*G51+2*I51+4*K51+Q51+3*S51</f>
        <v>3.8740575228023921</v>
      </c>
      <c r="AA51" s="107">
        <f>7*E51+3*G51+2*I51+2*K51+2*O51+Q51+3*S51</f>
        <v>3.8425526606583986</v>
      </c>
      <c r="AB51" s="107">
        <f>3*C51+4*E51+3*G51+2*I51+2*K51+2*O51+M51+Q51+2*S51</f>
        <v>3.6810821340738524</v>
      </c>
      <c r="AC51" s="14"/>
      <c r="AD51" s="14"/>
      <c r="AE51" s="14"/>
      <c r="AF51" s="28" t="s">
        <v>65</v>
      </c>
      <c r="AG51" s="28" t="s">
        <v>65</v>
      </c>
      <c r="AH51" s="28" t="s">
        <v>65</v>
      </c>
      <c r="AI51" s="28" t="s">
        <v>65</v>
      </c>
      <c r="AJ51" s="28" t="s">
        <v>65</v>
      </c>
      <c r="AK51" s="28" t="s">
        <v>65</v>
      </c>
      <c r="AL51" s="28" t="s">
        <v>65</v>
      </c>
      <c r="AM51" s="28" t="s">
        <v>65</v>
      </c>
      <c r="AN51" s="28" t="s">
        <v>65</v>
      </c>
      <c r="AO51" s="24">
        <v>1</v>
      </c>
      <c r="AP51" s="28" t="s">
        <v>34</v>
      </c>
      <c r="AQ51" s="28" t="s">
        <v>34</v>
      </c>
      <c r="AR51" s="17"/>
      <c r="AU51" s="17"/>
      <c r="AV51" s="55"/>
      <c r="AW51" s="55"/>
      <c r="AX51" s="54"/>
      <c r="AY51" s="31"/>
    </row>
    <row r="52" spans="1:51" ht="24" x14ac:dyDescent="0.25">
      <c r="A52" s="8" t="s">
        <v>87</v>
      </c>
      <c r="B52" s="27">
        <v>2419600</v>
      </c>
      <c r="C52" s="22">
        <v>0</v>
      </c>
      <c r="D52" s="27">
        <v>920800</v>
      </c>
      <c r="E52" s="22">
        <v>0</v>
      </c>
      <c r="F52" s="20">
        <v>21.1</v>
      </c>
      <c r="G52" s="21">
        <v>0</v>
      </c>
      <c r="H52" s="20">
        <v>50.3</v>
      </c>
      <c r="I52" s="21">
        <v>0</v>
      </c>
      <c r="J52" s="20">
        <v>5.4769047619047608</v>
      </c>
      <c r="K52" s="22">
        <f>-0.0032863*J52^3+0.0307757*J52^2+0.1126933*J52-0.1469681</f>
        <v>0.85350590671223969</v>
      </c>
      <c r="L52" s="20">
        <v>6.47</v>
      </c>
      <c r="M52" s="22">
        <f>(1.055955-0.0093891*L52)/(1+0.0109876*L52-0.000091365058*L52^2)</f>
        <v>0.93248385787856714</v>
      </c>
      <c r="N52" s="20">
        <v>74.597619047619048</v>
      </c>
      <c r="O52" s="21">
        <f>-0.0000014340773*N52^3+0.0002078*N52^2+0.0035748*N52-0.0174306</f>
        <v>0.81029152950110528</v>
      </c>
      <c r="P52" s="20">
        <v>389</v>
      </c>
      <c r="Q52" s="22">
        <v>0</v>
      </c>
      <c r="R52" s="22">
        <v>12</v>
      </c>
      <c r="S52" s="22">
        <v>1</v>
      </c>
      <c r="T52" s="193">
        <f>1.63*C52+3.19*E52+3.12*G52+1.37*I52+4.41*K52+4.59*O52+3.63*M52+1.66*Q52+3.25*S52</f>
        <v>14.118115573110249</v>
      </c>
      <c r="U52" s="186">
        <f>0.7*C52+0.53*E52+1*G52+0.61*I52+0.96*K52+0.89*O52+1*M52+0.74*BASICO!Q52+1*S52</f>
        <v>3.4730089895783012</v>
      </c>
      <c r="V52" s="128">
        <f>2*C52+2*E52+3*G52+1*I52+2*K52+2*O52+M52+Q52+2*S52</f>
        <v>6.2600787303052572</v>
      </c>
      <c r="W52" s="107">
        <f>3*C52+4*E52+3*G52+2*I52+2*K52+2*O52+M52+Q52+2*S52</f>
        <v>6.2600787303052572</v>
      </c>
      <c r="X52" s="107">
        <f>2*C52+3*E52+3*G52+1*I52+2*K52+2*O52+1*M52+0.5*Q52+2*S52</f>
        <v>6.2600787303052572</v>
      </c>
      <c r="Y52" s="107">
        <f>7*E52+5*G52+4*K52+Q52+3*S52</f>
        <v>6.4140236268489588</v>
      </c>
      <c r="Z52" s="107">
        <f>7*E52+3*G52+2*I52+4*K52+Q52+3*S52</f>
        <v>6.4140236268489588</v>
      </c>
      <c r="AA52" s="107">
        <f>7*E52+3*G52+2*I52+2*K52+2*O52+Q52+3*S52</f>
        <v>6.3275948724266904</v>
      </c>
      <c r="AB52" s="107">
        <f>3*C52+4*E52+3*G52+2*I52+2*K52+2*O52+M52+Q52+2*S52</f>
        <v>6.2600787303052572</v>
      </c>
      <c r="AC52" s="14"/>
      <c r="AD52" s="14"/>
      <c r="AE52" s="14"/>
      <c r="AF52" s="25" t="s">
        <v>32</v>
      </c>
      <c r="AG52" s="28" t="s">
        <v>65</v>
      </c>
      <c r="AH52" s="28" t="s">
        <v>65</v>
      </c>
      <c r="AI52" s="28" t="s">
        <v>65</v>
      </c>
      <c r="AJ52" s="28" t="s">
        <v>65</v>
      </c>
      <c r="AK52" s="28" t="s">
        <v>65</v>
      </c>
      <c r="AL52" s="28" t="s">
        <v>65</v>
      </c>
      <c r="AM52" s="25" t="s">
        <v>32</v>
      </c>
      <c r="AN52" s="25" t="s">
        <v>32</v>
      </c>
      <c r="AO52" s="24">
        <v>2</v>
      </c>
      <c r="AP52" s="28" t="s">
        <v>34</v>
      </c>
      <c r="AQ52" s="28" t="s">
        <v>34</v>
      </c>
      <c r="AR52" s="17"/>
      <c r="AS52" s="58"/>
      <c r="AU52" s="17"/>
      <c r="AV52" s="55"/>
      <c r="AW52" s="55"/>
      <c r="AX52" s="54"/>
      <c r="AY52" s="31"/>
    </row>
    <row r="53" spans="1:51" ht="18.75" x14ac:dyDescent="0.25">
      <c r="A53" s="18" t="s">
        <v>88</v>
      </c>
      <c r="B53" s="19">
        <v>57170000</v>
      </c>
      <c r="C53" s="22">
        <v>0</v>
      </c>
      <c r="D53" s="27">
        <v>40340000</v>
      </c>
      <c r="E53" s="22">
        <v>0</v>
      </c>
      <c r="F53" s="20">
        <v>24.4</v>
      </c>
      <c r="G53" s="21">
        <v>0</v>
      </c>
      <c r="H53" s="20">
        <v>56.6</v>
      </c>
      <c r="I53" s="21">
        <v>0</v>
      </c>
      <c r="J53" s="20">
        <v>7.3261538461538454</v>
      </c>
      <c r="K53" s="22">
        <v>1</v>
      </c>
      <c r="L53" s="20">
        <v>9.35</v>
      </c>
      <c r="M53" s="22">
        <f>(1.055955-0.0093891*L53)/(1+0.0109876*L53-0.000091365058*L53^2)</f>
        <v>0.88437527747454792</v>
      </c>
      <c r="N53" s="20">
        <v>99.236538461538487</v>
      </c>
      <c r="O53" s="21">
        <f>-0.0000014340773*N53^3+0.0002078*N53^2+0.0035748*N53-0.0174306</f>
        <v>0.98223029558449748</v>
      </c>
      <c r="P53" s="20">
        <v>370.19230769230768</v>
      </c>
      <c r="Q53" s="22">
        <v>0</v>
      </c>
      <c r="R53" s="22">
        <v>14</v>
      </c>
      <c r="S53" s="22">
        <v>1</v>
      </c>
      <c r="T53" s="193">
        <f>1.63*C53+3.19*E53+3.12*G53+1.37*I53+4.41*K53+4.59*O53+3.63*M53+1.66*Q53+3.25*S53</f>
        <v>15.378719313965451</v>
      </c>
      <c r="U53" s="186">
        <f>0.7*C53+0.53*E53+1*G53+0.61*I53+0.96*K53+0.89*O53+1*M53+0.74*BASICO!Q53+1*S53</f>
        <v>3.7185602405447504</v>
      </c>
      <c r="V53" s="128">
        <f>2*C53+2*E53+3*G53+1*I53+2*K53+2*O53+M53+Q53+2*S53</f>
        <v>6.8488358686435431</v>
      </c>
      <c r="W53" s="107">
        <f>3*C53+4*E53+3*G53+2*I53+2*K53+2*O53+M53+Q53+2*S53</f>
        <v>6.8488358686435431</v>
      </c>
      <c r="X53" s="107">
        <f>2*C53+3*E53+3*G53+1*I53+2*K53+2*O53+1*M53+0.5*Q53+2*S53</f>
        <v>6.8488358686435431</v>
      </c>
      <c r="Y53" s="107">
        <f>7*E53+5*G53+4*K53+Q53+3*S53</f>
        <v>7</v>
      </c>
      <c r="Z53" s="107">
        <f>7*E53+3*G53+2*I53+4*K53+Q53+3*S53</f>
        <v>7</v>
      </c>
      <c r="AA53" s="107">
        <f>7*E53+3*G53+2*I53+2*K53+2*O53+Q53+3*S53</f>
        <v>6.9644605911689954</v>
      </c>
      <c r="AB53" s="107">
        <f>3*C53+4*E53+3*G53+2*I53+2*K53+2*O53+M53+Q53+2*S53</f>
        <v>6.8488358686435431</v>
      </c>
      <c r="AC53" s="25" t="s">
        <v>32</v>
      </c>
      <c r="AD53" s="25" t="s">
        <v>32</v>
      </c>
      <c r="AE53" s="25" t="s">
        <v>32</v>
      </c>
      <c r="AF53" s="25" t="s">
        <v>32</v>
      </c>
      <c r="AG53" s="28" t="s">
        <v>65</v>
      </c>
      <c r="AH53" s="28" t="s">
        <v>65</v>
      </c>
      <c r="AI53" s="28" t="s">
        <v>65</v>
      </c>
      <c r="AJ53" s="28" t="s">
        <v>65</v>
      </c>
      <c r="AK53" s="28" t="s">
        <v>65</v>
      </c>
      <c r="AL53" s="28" t="s">
        <v>65</v>
      </c>
      <c r="AM53" s="25" t="s">
        <v>32</v>
      </c>
      <c r="AN53" s="25" t="s">
        <v>32</v>
      </c>
      <c r="AO53" s="24">
        <v>2</v>
      </c>
      <c r="AP53" s="28" t="s">
        <v>34</v>
      </c>
      <c r="AQ53" s="28" t="s">
        <v>34</v>
      </c>
      <c r="AR53" s="17"/>
      <c r="AU53" s="17"/>
      <c r="AV53" s="55"/>
      <c r="AW53" s="55"/>
      <c r="AX53" s="54"/>
      <c r="AY53" s="31"/>
    </row>
    <row r="54" spans="1:51" ht="18.75" x14ac:dyDescent="0.25">
      <c r="A54" s="18" t="s">
        <v>89</v>
      </c>
      <c r="B54" s="27">
        <v>17329</v>
      </c>
      <c r="C54" s="20">
        <f>0.0000000031105346*B54^2-0.0001123*B54+1.0174376</f>
        <v>5.4665268112383814E-3</v>
      </c>
      <c r="D54" s="27">
        <v>110</v>
      </c>
      <c r="E54" s="21">
        <f>(0.9836679-0.0004041*D54)/(1-0.0004723*D54+0.0000011381201*D54^2)</f>
        <v>0.9765014303538434</v>
      </c>
      <c r="F54" s="20">
        <v>0.61</v>
      </c>
      <c r="G54" s="20">
        <v>1</v>
      </c>
      <c r="H54" s="20">
        <v>5.87</v>
      </c>
      <c r="I54" s="21">
        <f>0.0008803*H54^2-0.0595082*H54+1.0222551</f>
        <v>0.70327437507000001</v>
      </c>
      <c r="J54" s="20">
        <v>7.825111111111112</v>
      </c>
      <c r="K54" s="22">
        <v>1</v>
      </c>
      <c r="L54" s="20">
        <v>1</v>
      </c>
      <c r="M54" s="22">
        <v>1</v>
      </c>
      <c r="N54" s="20">
        <v>106.78888888888891</v>
      </c>
      <c r="O54" s="21">
        <f>-0.0000014340773*N54^3+0.0002078*N54^2+0.0035748*N54-0.0174306</f>
        <v>0.98761352062678176</v>
      </c>
      <c r="P54" s="20">
        <v>110</v>
      </c>
      <c r="Q54" s="22">
        <f>(0.9900409-0.003589*P54)/(1-0.0036712*P54+0.000015867147*P54^2)</f>
        <v>0.75524073597525831</v>
      </c>
      <c r="R54" s="22">
        <v>7</v>
      </c>
      <c r="S54" s="22">
        <v>1</v>
      </c>
      <c r="T54" s="193">
        <f>1.63*C54+3.19*E54+3.12*G54+1.37*I54+4.41*K54+4.59*O54+3.63*M54+1.66*Q54+3.25*S54</f>
        <v>24.284281576772834</v>
      </c>
      <c r="U54" s="186">
        <f>0.7*C54+0.53*E54+1*G54+0.61*I54+0.96*K54+0.89*O54+1*M54+0.74*BASICO!Q54+1*S54</f>
        <v>6.3482238736276306</v>
      </c>
      <c r="V54" s="128">
        <f>2*C54+2*E54+3*G54+1*I54+2*K54+2*O54+M54+Q54+2*S54</f>
        <v>13.397678066628986</v>
      </c>
      <c r="W54" s="107">
        <f>3*C54+4*E54+3*G54+2*I54+2*K54+2*O54+M54+Q54+2*S54</f>
        <v>16.059421829217911</v>
      </c>
      <c r="X54" s="107">
        <f>2*C54+3*E54+3*G54+1*I54+2*K54+2*O54+1*M54+0.5*Q54+2*S54</f>
        <v>13.9965591289952</v>
      </c>
      <c r="Y54" s="107">
        <f>7*E54+5*G54+4*K54+Q54+3*S54</f>
        <v>19.590750748452162</v>
      </c>
      <c r="Z54" s="107">
        <f>7*E54+3*G54+2*I54+4*K54+Q54+3*S54</f>
        <v>18.997299498592163</v>
      </c>
      <c r="AA54" s="107">
        <f>7*E54+3*G54+2*I54+2*K54+2*O54+Q54+3*S54</f>
        <v>18.972526539845724</v>
      </c>
      <c r="AB54" s="107">
        <f>3*C54+4*E54+3*G54+2*I54+2*K54+2*O54+M54+Q54+2*S54</f>
        <v>16.059421829217911</v>
      </c>
      <c r="AC54" s="26" t="s">
        <v>28</v>
      </c>
      <c r="AD54" s="26" t="s">
        <v>28</v>
      </c>
      <c r="AE54" s="26" t="s">
        <v>28</v>
      </c>
      <c r="AF54" s="26" t="s">
        <v>28</v>
      </c>
      <c r="AG54" s="26" t="s">
        <v>28</v>
      </c>
      <c r="AH54" s="16" t="s">
        <v>25</v>
      </c>
      <c r="AI54" s="16" t="s">
        <v>25</v>
      </c>
      <c r="AJ54" s="26" t="s">
        <v>28</v>
      </c>
      <c r="AK54" s="26" t="s">
        <v>28</v>
      </c>
      <c r="AL54" s="26" t="s">
        <v>28</v>
      </c>
      <c r="AM54" s="26" t="s">
        <v>28</v>
      </c>
      <c r="AN54" s="16" t="s">
        <v>25</v>
      </c>
      <c r="AO54" s="24">
        <v>4</v>
      </c>
      <c r="AP54" s="26" t="s">
        <v>36</v>
      </c>
      <c r="AQ54" s="26" t="s">
        <v>36</v>
      </c>
      <c r="AR54" s="29"/>
      <c r="AS54" s="53"/>
      <c r="AU54" s="17"/>
      <c r="AV54" s="31"/>
      <c r="AW54" s="31"/>
      <c r="AX54" s="31"/>
      <c r="AY54" s="31"/>
    </row>
    <row r="55" spans="1:51" ht="18.75" x14ac:dyDescent="0.25">
      <c r="A55" s="18" t="s">
        <v>90</v>
      </c>
      <c r="B55" s="27">
        <v>36400000</v>
      </c>
      <c r="C55" s="22">
        <v>0</v>
      </c>
      <c r="D55" s="27">
        <v>12000000</v>
      </c>
      <c r="E55" s="22">
        <v>0</v>
      </c>
      <c r="F55" s="20">
        <v>88</v>
      </c>
      <c r="G55" s="20">
        <v>0</v>
      </c>
      <c r="H55" s="20">
        <v>252</v>
      </c>
      <c r="I55" s="20">
        <v>0</v>
      </c>
      <c r="J55" s="20">
        <v>6.397678571428572</v>
      </c>
      <c r="K55" s="22">
        <f>-0.0032863*J55^3+0.0307757*J55^2+0.1126933*J55-0.1469681</f>
        <v>0.9731190438201387</v>
      </c>
      <c r="L55" s="20">
        <v>96.7</v>
      </c>
      <c r="M55" s="22">
        <f>(1.055955-0.0093891*L55)/(1+0.0109876*L55-0.000091365058*L55^2)</f>
        <v>0.12252473329144743</v>
      </c>
      <c r="N55" s="20">
        <v>85.632142857142853</v>
      </c>
      <c r="O55" s="21">
        <f>-0.0000014340773*N55^3+0.0002078*N55^2+0.0035748*N55-0.0174306</f>
        <v>0.91195779346298367</v>
      </c>
      <c r="P55" s="20">
        <v>234.85714285714286</v>
      </c>
      <c r="Q55" s="22">
        <f>(0.9900409-0.003589*P55)/(1-0.0036712*P55+0.000015867147*P55^2)</f>
        <v>0.14525170624279871</v>
      </c>
      <c r="R55" s="22">
        <v>120</v>
      </c>
      <c r="S55" s="22">
        <f t="shared" si="0"/>
        <v>2.9406535761794392E-2</v>
      </c>
      <c r="T55" s="193">
        <f>1.63*C55+3.19*E55+3.12*G55+1.37*I55+4.41*K55+4.59*O55+3.63*M55+1.66*Q55+3.25*S55</f>
        <v>9.2587951106787383</v>
      </c>
      <c r="U55" s="186">
        <f>0.7*C55+0.53*E55+1*G55+0.61*I55+0.96*K55+0.89*O55+1*M55+0.74*BASICO!Q55+1*S55</f>
        <v>2.0052542499223014</v>
      </c>
      <c r="V55" s="128">
        <f>2*C55+2*E55+3*G55+1*I55+2*K55+2*O55+M55+Q55+2*S55</f>
        <v>4.0967431856240797</v>
      </c>
      <c r="W55" s="107">
        <f>3*C55+4*E55+3*G55+2*I55+2*K55+2*O55+M55+Q55+2*S55</f>
        <v>4.0967431856240797</v>
      </c>
      <c r="X55" s="107">
        <f>2*C55+3*E55+3*G55+1*I55+2*K55+2*O55+1*M55+0.5*Q55+2*S55</f>
        <v>4.02411733250268</v>
      </c>
      <c r="Y55" s="107">
        <f>7*E55+5*G55+4*K55+Q55+3*S55</f>
        <v>4.1259474888087366</v>
      </c>
      <c r="Z55" s="107">
        <f>7*E55+3*G55+2*I55+4*K55+Q55+3*S55</f>
        <v>4.1259474888087366</v>
      </c>
      <c r="AA55" s="107">
        <f>7*E55+3*G55+2*I55+2*K55+2*O55+Q55+3*S55</f>
        <v>4.003624988094427</v>
      </c>
      <c r="AB55" s="107">
        <f>3*C55+4*E55+3*G55+2*I55+2*K55+2*O55+M55+Q55+2*S55</f>
        <v>4.0967431856240797</v>
      </c>
      <c r="AC55" s="25" t="s">
        <v>32</v>
      </c>
      <c r="AD55" s="16" t="s">
        <v>25</v>
      </c>
      <c r="AE55" s="16" t="s">
        <v>25</v>
      </c>
      <c r="AF55" s="28" t="s">
        <v>65</v>
      </c>
      <c r="AG55" s="28" t="s">
        <v>65</v>
      </c>
      <c r="AH55" s="28" t="s">
        <v>65</v>
      </c>
      <c r="AI55" s="28" t="s">
        <v>65</v>
      </c>
      <c r="AJ55" s="28" t="s">
        <v>65</v>
      </c>
      <c r="AK55" s="28" t="s">
        <v>65</v>
      </c>
      <c r="AL55" s="28" t="s">
        <v>65</v>
      </c>
      <c r="AM55" s="28" t="s">
        <v>65</v>
      </c>
      <c r="AN55" s="28" t="s">
        <v>65</v>
      </c>
      <c r="AO55" s="24">
        <v>1</v>
      </c>
      <c r="AP55" s="28" t="s">
        <v>34</v>
      </c>
      <c r="AQ55" s="28" t="s">
        <v>34</v>
      </c>
      <c r="AR55" s="17"/>
      <c r="AS55" s="55"/>
      <c r="AU55" s="17"/>
      <c r="AV55" s="31"/>
      <c r="AW55" s="31"/>
      <c r="AX55" s="31"/>
      <c r="AY55" s="31"/>
    </row>
    <row r="56" spans="1:51" ht="18.75" x14ac:dyDescent="0.25">
      <c r="A56" s="18" t="s">
        <v>91</v>
      </c>
      <c r="B56" s="27">
        <v>92340</v>
      </c>
      <c r="C56" s="22">
        <v>0</v>
      </c>
      <c r="D56" s="27">
        <v>11030</v>
      </c>
      <c r="E56" s="22">
        <v>0</v>
      </c>
      <c r="F56" s="20">
        <v>14.2</v>
      </c>
      <c r="G56" s="20">
        <f>0.0022496*F56^2-0.1023114*F56+1.1451398</f>
        <v>0.145927264</v>
      </c>
      <c r="H56" s="20">
        <v>18.399999999999999</v>
      </c>
      <c r="I56" s="21">
        <f>0.0008803*H56^2-0.0595082*H56+1.0222551</f>
        <v>0.22533858800000006</v>
      </c>
      <c r="J56" s="20">
        <v>7.2228571428571433</v>
      </c>
      <c r="K56" s="22">
        <v>1</v>
      </c>
      <c r="L56" s="20">
        <v>15</v>
      </c>
      <c r="M56" s="22">
        <f>(1.055955-0.0093891*L56)/(1+0.0109876*L56-0.000091365058*L56^2)</f>
        <v>0.79974919131399314</v>
      </c>
      <c r="N56" s="20">
        <v>95.805714285714274</v>
      </c>
      <c r="O56" s="21">
        <f>-0.0000014340773*N56^3+0.0002078*N56^2+0.0035748*N56-0.0174306</f>
        <v>0.97130468994250174</v>
      </c>
      <c r="P56" s="20">
        <v>148.34285714285716</v>
      </c>
      <c r="Q56" s="22">
        <f>(0.9900409-0.003589*P56)/(1-0.0036712*P56+0.000015867147*P56^2)</f>
        <v>0.56879882925490077</v>
      </c>
      <c r="R56" s="21">
        <v>21</v>
      </c>
      <c r="S56" s="22">
        <f t="shared" si="0"/>
        <v>0.98718479032204942</v>
      </c>
      <c r="T56" s="193">
        <f>1.63*C56+3.19*E56+3.12*G56+1.37*I56+4.41*K56+4.59*O56+3.63*M56+1.66*Q56+3.25*S56</f>
        <v>16.687941645655673</v>
      </c>
      <c r="U56" s="186">
        <f>0.7*C56+0.53*E56+1*G56+0.61*I56+0.96*K56+0.89*O56+1*M56+0.74*BASICO!Q56+1*S56</f>
        <v>4.3156900920134964</v>
      </c>
      <c r="V56" s="128">
        <f>2*C56+2*E56+3*G56+1*I56+2*K56+2*O56+M56+Q56+2*S56</f>
        <v>7.9486473610979953</v>
      </c>
      <c r="W56" s="107">
        <f>3*C56+4*E56+3*G56+2*I56+2*K56+2*O56+M56+Q56+2*S56</f>
        <v>8.1739859490979967</v>
      </c>
      <c r="X56" s="107">
        <f>2*C56+3*E56+3*G56+1*I56+2*K56+2*O56+1*M56+0.5*Q56+2*S56</f>
        <v>7.664247946470546</v>
      </c>
      <c r="Y56" s="107">
        <f>7*E56+5*G56+4*K56+Q56+3*S56</f>
        <v>8.2599895202210476</v>
      </c>
      <c r="Z56" s="107">
        <f>7*E56+3*G56+2*I56+4*K56+Q56+3*S56</f>
        <v>8.4188121682210486</v>
      </c>
      <c r="AA56" s="107">
        <f>7*E56+3*G56+2*I56+2*K56+2*O56+Q56+3*S56</f>
        <v>8.3614215481060512</v>
      </c>
      <c r="AB56" s="107">
        <f>3*C56+4*E56+3*G56+2*I56+2*K56+2*O56+M56+Q56+2*S56</f>
        <v>8.1739859490979967</v>
      </c>
      <c r="AC56" s="28" t="s">
        <v>65</v>
      </c>
      <c r="AD56" s="28" t="s">
        <v>65</v>
      </c>
      <c r="AE56" s="28" t="s">
        <v>65</v>
      </c>
      <c r="AF56" s="25" t="s">
        <v>32</v>
      </c>
      <c r="AG56" s="25" t="s">
        <v>32</v>
      </c>
      <c r="AH56" s="28" t="s">
        <v>65</v>
      </c>
      <c r="AI56" s="25" t="s">
        <v>32</v>
      </c>
      <c r="AJ56" s="25" t="s">
        <v>32</v>
      </c>
      <c r="AK56" s="25" t="s">
        <v>32</v>
      </c>
      <c r="AL56" s="25" t="s">
        <v>32</v>
      </c>
      <c r="AM56" s="25" t="s">
        <v>32</v>
      </c>
      <c r="AN56" s="25" t="s">
        <v>32</v>
      </c>
      <c r="AO56" s="24">
        <v>2</v>
      </c>
      <c r="AP56" s="25" t="s">
        <v>26</v>
      </c>
      <c r="AQ56" s="25" t="s">
        <v>26</v>
      </c>
      <c r="AR56" s="17"/>
      <c r="AS56" s="55"/>
      <c r="AU56" s="17"/>
      <c r="AV56" s="17"/>
      <c r="AW56" s="17"/>
      <c r="AX56" s="17"/>
      <c r="AY56" s="17"/>
    </row>
    <row r="57" spans="1:51" ht="18.75" x14ac:dyDescent="0.25">
      <c r="A57" s="18" t="s">
        <v>92</v>
      </c>
      <c r="B57" s="27">
        <v>11530</v>
      </c>
      <c r="C57" s="20">
        <f>0.0000000031105346*B57^2-0.0001123*B57+1.0174376</f>
        <v>0.13613586920513987</v>
      </c>
      <c r="D57" s="27">
        <v>740</v>
      </c>
      <c r="E57" s="21">
        <f>(0.9836679-0.0004041*D57)/(1-0.0004723*D57+0.0000011381201*D57^2)</f>
        <v>0.53750207686179108</v>
      </c>
      <c r="F57" s="20">
        <v>0.68</v>
      </c>
      <c r="G57" s="20">
        <v>1</v>
      </c>
      <c r="H57" s="20">
        <v>7.35</v>
      </c>
      <c r="I57" s="21">
        <f>0.0008803*H57^2-0.0595082*H57+1.0222551</f>
        <v>0.63242583674999997</v>
      </c>
      <c r="J57" s="21">
        <v>7.484464285714286</v>
      </c>
      <c r="K57" s="22">
        <v>1</v>
      </c>
      <c r="L57" s="20">
        <v>1</v>
      </c>
      <c r="M57" s="22">
        <v>1</v>
      </c>
      <c r="N57" s="20">
        <v>98.882142857142838</v>
      </c>
      <c r="O57" s="21">
        <f>-0.0000014340773*N57^3+0.0002078*N57^2+0.0035748*N57-0.0174306</f>
        <v>0.98133471021851038</v>
      </c>
      <c r="P57" s="20">
        <v>70</v>
      </c>
      <c r="Q57" s="22">
        <f>(0.9900409-0.003589*P57)/(1-0.0036712*P57+0.000015867147*P57^2)</f>
        <v>0.90014910690267391</v>
      </c>
      <c r="R57" s="21">
        <v>7</v>
      </c>
      <c r="S57" s="22">
        <v>1</v>
      </c>
      <c r="T57" s="193">
        <f>1.63*C57+3.19*E57+3.12*G57+1.37*I57+4.41*K57+4.59*O57+3.63*M57+1.66*Q57+3.25*S57</f>
        <v>23.211530325702395</v>
      </c>
      <c r="U57" s="186">
        <f>0.7*C57+0.53*E57+1*G57+0.61*I57+0.96*K57+0.89*O57+1*M57+0.74*BASICO!Q57+1*S57</f>
        <v>6.2654492008003002</v>
      </c>
      <c r="V57" s="128">
        <f>2*C57+2*E57+3*G57+1*I57+2*K57+2*O57+M57+Q57+2*S57</f>
        <v>12.842520256223557</v>
      </c>
      <c r="W57" s="107">
        <f>3*C57+4*E57+3*G57+2*I57+2*K57+2*O57+M57+Q57+2*S57</f>
        <v>14.686086115902278</v>
      </c>
      <c r="X57" s="107">
        <f>2*C57+3*E57+3*G57+1*I57+2*K57+2*O57+1*M57+0.5*Q57+2*S57</f>
        <v>12.929947779634011</v>
      </c>
      <c r="Y57" s="107">
        <f>7*E57+5*G57+4*K57+Q57+3*S57</f>
        <v>16.662663644935211</v>
      </c>
      <c r="Z57" s="107">
        <f>7*E57+3*G57+2*I57+4*K57+Q57+3*S57</f>
        <v>15.927515318435212</v>
      </c>
      <c r="AA57" s="107">
        <f>7*E57+3*G57+2*I57+2*K57+2*O57+Q57+3*S57</f>
        <v>15.890184738872232</v>
      </c>
      <c r="AB57" s="107">
        <f>3*C57+4*E57+3*G57+2*I57+2*K57+2*O57+M57+Q57+2*S57</f>
        <v>14.686086115902278</v>
      </c>
      <c r="AC57" s="26" t="s">
        <v>28</v>
      </c>
      <c r="AD57" s="26" t="s">
        <v>28</v>
      </c>
      <c r="AE57" s="26" t="s">
        <v>28</v>
      </c>
      <c r="AF57" s="26" t="s">
        <v>28</v>
      </c>
      <c r="AG57" s="16" t="s">
        <v>25</v>
      </c>
      <c r="AH57" s="16" t="s">
        <v>25</v>
      </c>
      <c r="AI57" s="16" t="s">
        <v>25</v>
      </c>
      <c r="AJ57" s="16" t="s">
        <v>25</v>
      </c>
      <c r="AK57" s="16" t="s">
        <v>25</v>
      </c>
      <c r="AL57" s="16" t="s">
        <v>25</v>
      </c>
      <c r="AM57" s="26" t="s">
        <v>28</v>
      </c>
      <c r="AN57" s="26" t="s">
        <v>28</v>
      </c>
      <c r="AO57" s="24">
        <v>4</v>
      </c>
      <c r="AP57" s="26" t="s">
        <v>36</v>
      </c>
      <c r="AQ57" s="16" t="s">
        <v>23</v>
      </c>
      <c r="AR57" s="17"/>
      <c r="AS57" s="55"/>
    </row>
    <row r="58" spans="1:51" ht="18.75" x14ac:dyDescent="0.25">
      <c r="A58" s="18" t="s">
        <v>93</v>
      </c>
      <c r="B58" s="27">
        <v>61310</v>
      </c>
      <c r="C58" s="20">
        <v>0</v>
      </c>
      <c r="D58" s="27">
        <v>4352</v>
      </c>
      <c r="E58" s="20">
        <v>0</v>
      </c>
      <c r="F58" s="20">
        <v>0.51</v>
      </c>
      <c r="G58" s="20">
        <v>1</v>
      </c>
      <c r="H58" s="20">
        <v>10.199999999999999</v>
      </c>
      <c r="I58" s="21">
        <f>0.0008803*H58^2-0.0595082*H58+1.0222551</f>
        <v>0.50685787199999999</v>
      </c>
      <c r="J58" s="21">
        <v>7.378055555555556</v>
      </c>
      <c r="K58" s="22">
        <v>1</v>
      </c>
      <c r="L58" s="20">
        <v>3.97</v>
      </c>
      <c r="M58" s="22">
        <f>(1.055955-0.0093891*L58)/(1+0.0109876*L58-0.000091365058*L58^2)</f>
        <v>0.9774506458109391</v>
      </c>
      <c r="N58" s="20">
        <v>96.016666666666623</v>
      </c>
      <c r="O58" s="21">
        <f>-0.0000014340773*N58^3+0.0002078*N58^2+0.0035748*N58-0.0174306</f>
        <v>0.97211884607675914</v>
      </c>
      <c r="P58" s="20">
        <v>66.75</v>
      </c>
      <c r="Q58" s="22">
        <f>(0.9900409-0.003589*P58)/(1-0.0036712*P58+0.000015867147*P58^2)</f>
        <v>0.9089567988067857</v>
      </c>
      <c r="R58" s="21">
        <v>7</v>
      </c>
      <c r="S58" s="22">
        <v>1</v>
      </c>
      <c r="T58" s="193">
        <f>1.63*C58+3.19*E58+3.12*G58+1.37*I58+4.41*K58+4.59*O58+3.63*M58+1.66*Q58+3.25*S58</f>
        <v>20.993434918445299</v>
      </c>
      <c r="U58" s="186">
        <f>0.7*C58+0.53*E58+1*G58+0.61*I58+0.96*K58+0.89*O58+1*M58+0.74*BASICO!Q58+1*S58</f>
        <v>5.784447751856276</v>
      </c>
      <c r="V58" s="128">
        <f>2*C58+2*E58+3*G58+1*I58+2*K58+2*O58+M58+Q58+2*S58</f>
        <v>11.337503008771241</v>
      </c>
      <c r="W58" s="107">
        <f>3*C58+4*E58+3*G58+2*I58+2*K58+2*O58+M58+Q58+2*S58</f>
        <v>11.844360880771243</v>
      </c>
      <c r="X58" s="107">
        <f>2*C58+3*E58+3*G58+1*I58+2*K58+2*O58+1*M58+0.5*Q58+2*S58</f>
        <v>10.883024609367848</v>
      </c>
      <c r="Y58" s="107">
        <f>7*E58+5*G58+4*K58+Q58+3*S58</f>
        <v>12.908956798806786</v>
      </c>
      <c r="Z58" s="107">
        <f>7*E58+3*G58+2*I58+4*K58+Q58+3*S58</f>
        <v>11.922672542806785</v>
      </c>
      <c r="AA58" s="107">
        <f>7*E58+3*G58+2*I58+2*K58+2*O58+Q58+3*S58</f>
        <v>11.866910234960304</v>
      </c>
      <c r="AB58" s="107">
        <f>3*C58+4*E58+3*G58+2*I58+2*K58+2*O58+M58+Q58+2*S58</f>
        <v>11.844360880771243</v>
      </c>
      <c r="AC58" s="59" t="s">
        <v>28</v>
      </c>
      <c r="AD58" s="59" t="s">
        <v>28</v>
      </c>
      <c r="AE58" s="59" t="s">
        <v>28</v>
      </c>
      <c r="AF58" s="16" t="s">
        <v>25</v>
      </c>
      <c r="AG58" s="16" t="s">
        <v>25</v>
      </c>
      <c r="AH58" s="16" t="s">
        <v>25</v>
      </c>
      <c r="AI58" s="16" t="s">
        <v>25</v>
      </c>
      <c r="AJ58" s="16" t="s">
        <v>25</v>
      </c>
      <c r="AK58" s="16" t="s">
        <v>25</v>
      </c>
      <c r="AL58" s="16" t="s">
        <v>25</v>
      </c>
      <c r="AM58" s="16" t="s">
        <v>25</v>
      </c>
      <c r="AN58" s="16" t="s">
        <v>25</v>
      </c>
      <c r="AO58" s="24">
        <v>3</v>
      </c>
      <c r="AP58" s="26" t="s">
        <v>36</v>
      </c>
      <c r="AQ58" s="16" t="s">
        <v>23</v>
      </c>
      <c r="AR58" s="17"/>
      <c r="AS58" s="55"/>
    </row>
    <row r="59" spans="1:51" ht="18.75" x14ac:dyDescent="0.25">
      <c r="A59" s="18" t="s">
        <v>94</v>
      </c>
      <c r="B59" s="27">
        <v>14136</v>
      </c>
      <c r="C59" s="20">
        <f>0.0000000031105346*B59^2-0.0001123*B59+1.0174376</f>
        <v>5.153202980476157E-2</v>
      </c>
      <c r="D59" s="27">
        <v>663</v>
      </c>
      <c r="E59" s="21">
        <f>(0.9836679-0.0004041*D59)/(1-0.0004723*D59+0.0000011381201*D59^2)</f>
        <v>0.60291551951876587</v>
      </c>
      <c r="F59" s="20">
        <v>0.24</v>
      </c>
      <c r="G59" s="20">
        <v>1</v>
      </c>
      <c r="H59" s="20">
        <v>2.77</v>
      </c>
      <c r="I59" s="21">
        <f>0.0008803*H59^2-0.0595082*H59+1.0222551</f>
        <v>0.86417183987000001</v>
      </c>
      <c r="J59" s="21">
        <v>7.7544999999999984</v>
      </c>
      <c r="K59" s="22">
        <v>1</v>
      </c>
      <c r="L59" s="20">
        <v>4.26</v>
      </c>
      <c r="M59" s="22">
        <f>(1.055955-0.0093891*L59)/(1+0.0109876*L59-0.000091365058*L59^2)</f>
        <v>0.97206935840108011</v>
      </c>
      <c r="N59" s="20">
        <v>99.62</v>
      </c>
      <c r="O59" s="21">
        <f>-0.0000014340773*N59^3+0.0002078*N59^2+0.0035748*N59-0.0174306</f>
        <v>0.98313731800205373</v>
      </c>
      <c r="P59" s="20">
        <v>63.15</v>
      </c>
      <c r="Q59" s="22">
        <f>(0.9900409-0.003589*P59)/(1-0.0036712*P59+0.000015867147*P59^2)</f>
        <v>0.91815997848062958</v>
      </c>
      <c r="R59" s="20">
        <v>8</v>
      </c>
      <c r="S59" s="22">
        <v>1</v>
      </c>
      <c r="T59" s="193">
        <f>1.63*C59+3.19*E59+3.12*G59+1.37*I59+4.41*K59+4.59*O59+3.63*M59+1.66*Q59+3.25*S59</f>
        <v>23.536570761371713</v>
      </c>
      <c r="U59" s="186">
        <f>0.7*C59+0.53*E59+1*G59+0.61*I59+0.96*K59+0.89*O59+1*M59+0.74*BASICO!Q59+1*S59</f>
        <v>6.3692624240275526</v>
      </c>
      <c r="V59" s="128">
        <f>2*C59+2*E59+3*G59+1*I59+2*K59+2*O59+M59+Q59+2*S59</f>
        <v>13.029570911402871</v>
      </c>
      <c r="W59" s="107">
        <f>3*C59+4*E59+3*G59+2*I59+2*K59+2*O59+M59+Q59+2*S59</f>
        <v>15.151105820115166</v>
      </c>
      <c r="X59" s="107">
        <f>2*C59+3*E59+3*G59+1*I59+2*K59+2*O59+1*M59+0.5*Q59+2*S59</f>
        <v>13.173406441681324</v>
      </c>
      <c r="Y59" s="107">
        <f>7*E59+5*G59+4*K59+Q59+3*S59</f>
        <v>17.138568615111993</v>
      </c>
      <c r="Z59" s="107">
        <f>7*E59+3*G59+2*I59+4*K59+Q59+3*S59</f>
        <v>16.866912294851993</v>
      </c>
      <c r="AA59" s="107">
        <f>7*E59+3*G59+2*I59+2*K59+2*O59+Q59+3*S59</f>
        <v>16.833186930856101</v>
      </c>
      <c r="AB59" s="107">
        <f>3*C59+4*E59+3*G59+2*I59+2*K59+2*O59+M59+Q59+2*S59</f>
        <v>15.151105820115166</v>
      </c>
      <c r="AC59" s="60" t="s">
        <v>32</v>
      </c>
      <c r="AD59" s="61" t="s">
        <v>25</v>
      </c>
      <c r="AE59" s="61" t="s">
        <v>25</v>
      </c>
      <c r="AF59" s="26" t="s">
        <v>28</v>
      </c>
      <c r="AG59" s="26" t="s">
        <v>28</v>
      </c>
      <c r="AH59" s="16" t="s">
        <v>25</v>
      </c>
      <c r="AI59" s="16" t="s">
        <v>25</v>
      </c>
      <c r="AJ59" s="26" t="s">
        <v>28</v>
      </c>
      <c r="AK59" s="16" t="s">
        <v>25</v>
      </c>
      <c r="AL59" s="16" t="s">
        <v>25</v>
      </c>
      <c r="AM59" s="26" t="s">
        <v>28</v>
      </c>
      <c r="AN59" s="26" t="s">
        <v>28</v>
      </c>
      <c r="AO59" s="24">
        <v>4</v>
      </c>
      <c r="AP59" s="16" t="s">
        <v>23</v>
      </c>
      <c r="AQ59" s="16" t="s">
        <v>23</v>
      </c>
      <c r="AR59" s="17"/>
    </row>
    <row r="60" spans="1:51" ht="18.75" x14ac:dyDescent="0.25">
      <c r="A60" s="18" t="s">
        <v>95</v>
      </c>
      <c r="B60" s="62"/>
      <c r="C60" s="38"/>
      <c r="D60" s="62"/>
      <c r="E60" s="38"/>
      <c r="F60" s="38"/>
      <c r="G60" s="38"/>
      <c r="H60" s="38"/>
      <c r="I60" s="39"/>
      <c r="J60" s="38"/>
      <c r="K60" s="38"/>
      <c r="L60" s="39"/>
      <c r="M60" s="22"/>
      <c r="N60" s="38"/>
      <c r="O60" s="21"/>
      <c r="P60" s="38"/>
      <c r="Q60" s="22"/>
      <c r="R60" s="20"/>
      <c r="S60" s="22"/>
      <c r="T60" s="193">
        <f>1.63*C60+3.19*E60+3.12*G60+1.37*I60+4.41*K60+4.59*O60+3.63*M60+1.66*Q60+3.25*S60</f>
        <v>0</v>
      </c>
      <c r="U60" s="186">
        <f>0.7*C60+0.53*E60+1*G60+0.61*I60+0.96*K60+0.89*O60+1*M60+0.74*BASICO!Q60+1*S60</f>
        <v>0</v>
      </c>
      <c r="V60" s="128">
        <f>2*C60+2*E60+3*G60+1*I60+2*K60+2*O60+M60+Q60+2*S60</f>
        <v>0</v>
      </c>
      <c r="W60" s="107">
        <f>3*C60+4*E60+3*G60+2*I60+2*K60+2*O60+M60+Q60+2*S60</f>
        <v>0</v>
      </c>
      <c r="X60" s="107">
        <f>2*C60+3*E60+3*G60+1*I60+2*K60+2*O60+1*M60+0.5*Q60+2*S60</f>
        <v>0</v>
      </c>
      <c r="Y60" s="107">
        <f>7*E60+5*G60+4*K60+Q60+3*S60</f>
        <v>0</v>
      </c>
      <c r="Z60" s="107">
        <f>7*E60+3*G60+2*I60+4*K60+Q60+3*S60</f>
        <v>0</v>
      </c>
      <c r="AA60" s="107">
        <f>7*E60+3*G60+2*I60+2*K60+2*O60+Q60+3*S60</f>
        <v>0</v>
      </c>
      <c r="AB60" s="107">
        <f>3*C60+4*E60+3*G60+2*I60+2*K60+2*O60+M60+Q60+2*S60</f>
        <v>0</v>
      </c>
      <c r="AC60" s="63" t="s">
        <v>49</v>
      </c>
      <c r="AD60" s="63" t="s">
        <v>49</v>
      </c>
      <c r="AE60" s="59" t="s">
        <v>28</v>
      </c>
      <c r="AF60" s="14" t="s">
        <v>22</v>
      </c>
      <c r="AG60" s="14"/>
      <c r="AH60" s="14"/>
      <c r="AI60" s="14"/>
      <c r="AJ60" s="14"/>
      <c r="AK60" s="14"/>
      <c r="AL60" s="14"/>
      <c r="AM60" s="14" t="s">
        <v>22</v>
      </c>
      <c r="AN60" s="14" t="s">
        <v>22</v>
      </c>
      <c r="AO60" s="24"/>
      <c r="AP60" s="24"/>
      <c r="AQ60" s="15"/>
      <c r="AR60" s="17"/>
    </row>
    <row r="61" spans="1:51" ht="18.75" x14ac:dyDescent="0.25">
      <c r="A61" s="18" t="s">
        <v>96</v>
      </c>
      <c r="B61" s="30">
        <v>14136</v>
      </c>
      <c r="C61" s="20">
        <f>0.0000000031105346*B61^2-0.0001123*B61+1.0174376</f>
        <v>5.153202980476157E-2</v>
      </c>
      <c r="D61" s="27">
        <v>332</v>
      </c>
      <c r="E61" s="21">
        <f>(0.9836679-0.0004041*D61)/(1-0.0004723*D61+0.0000011381201*D61^2)</f>
        <v>0.87700560549852435</v>
      </c>
      <c r="F61" s="20">
        <v>0.64</v>
      </c>
      <c r="G61" s="20">
        <v>1</v>
      </c>
      <c r="H61" s="20">
        <v>9.17</v>
      </c>
      <c r="I61" s="21">
        <f>0.0008803*H61^2-0.0595082*H61+1.0222551</f>
        <v>0.55058836467000005</v>
      </c>
      <c r="J61" s="20">
        <v>8.1172972972972968</v>
      </c>
      <c r="K61" s="22">
        <v>1</v>
      </c>
      <c r="L61" s="20">
        <v>6.86</v>
      </c>
      <c r="M61" s="22">
        <f>(1.055955-0.0093891*L61)/(1+0.0109876*L61-0.000091365058*L61^2)</f>
        <v>0.92574793156706925</v>
      </c>
      <c r="N61" s="20">
        <v>107.10810810810807</v>
      </c>
      <c r="O61" s="21">
        <f>-0.0000014340773*N61^3+0.0002078*N61^2+0.0035748*N61-0.0174306</f>
        <v>0.98723483447047733</v>
      </c>
      <c r="P61" s="20">
        <v>161.44594594594594</v>
      </c>
      <c r="Q61" s="22">
        <f>(0.9900409-0.003589*P61)/(1-0.0036712*P61+0.000015867147*P61^2)</f>
        <v>0.50021272908805037</v>
      </c>
      <c r="R61" s="20">
        <v>25</v>
      </c>
      <c r="S61" s="22">
        <f t="shared" si="0"/>
        <v>0.94277308841752305</v>
      </c>
      <c r="T61" s="193">
        <f>1.63*C61+3.19*E61+3.12*G61+1.37*I61+4.41*K61+4.59*O61+3.63*M61+1.66*Q61+3.25*S61</f>
        <v>22.952189699171022</v>
      </c>
      <c r="U61" s="186">
        <f>0.7*C61+0.53*E61+1*G61+0.61*I61+0.96*K61+0.89*O61+1*M61+0.74*BASICO!Q61+1*S61</f>
        <v>5.9140617364147259</v>
      </c>
      <c r="V61" s="128">
        <f>2*C61+2*E61+3*G61+1*I61+2*K61+2*O61+M61+Q61+2*S61</f>
        <v>12.693640141707693</v>
      </c>
      <c r="W61" s="107">
        <f>3*C61+4*E61+3*G61+2*I61+2*K61+2*O61+M61+Q61+2*S61</f>
        <v>15.049771747179504</v>
      </c>
      <c r="X61" s="107">
        <f>2*C61+3*E61+3*G61+1*I61+2*K61+2*O61+1*M61+0.5*Q61+2*S61</f>
        <v>13.320539382662194</v>
      </c>
      <c r="Y61" s="107">
        <f>7*E61+5*G61+4*K61+Q61+3*S61</f>
        <v>18.467571232830288</v>
      </c>
      <c r="Z61" s="107">
        <f>7*E61+3*G61+2*I61+4*K61+Q61+3*S61</f>
        <v>17.568747962170288</v>
      </c>
      <c r="AA61" s="107">
        <f>7*E61+3*G61+2*I61+2*K61+2*O61+Q61+3*S61</f>
        <v>17.543217631111244</v>
      </c>
      <c r="AB61" s="107">
        <f>3*C61+4*E61+3*G61+2*I61+2*K61+2*O61+M61+Q61+2*S61</f>
        <v>15.049771747179504</v>
      </c>
      <c r="AC61" s="59" t="s">
        <v>28</v>
      </c>
      <c r="AD61" s="59" t="s">
        <v>28</v>
      </c>
      <c r="AE61" s="59" t="s">
        <v>28</v>
      </c>
      <c r="AF61" s="26" t="s">
        <v>28</v>
      </c>
      <c r="AG61" s="26" t="s">
        <v>28</v>
      </c>
      <c r="AH61" s="16" t="s">
        <v>25</v>
      </c>
      <c r="AI61" s="16" t="s">
        <v>25</v>
      </c>
      <c r="AJ61" s="26" t="s">
        <v>28</v>
      </c>
      <c r="AK61" s="16" t="s">
        <v>25</v>
      </c>
      <c r="AL61" s="16" t="s">
        <v>25</v>
      </c>
      <c r="AM61" s="16" t="s">
        <v>25</v>
      </c>
      <c r="AN61" s="16" t="s">
        <v>25</v>
      </c>
      <c r="AO61" s="24">
        <v>4</v>
      </c>
      <c r="AP61" s="51" t="s">
        <v>28</v>
      </c>
      <c r="AQ61" s="26" t="s">
        <v>36</v>
      </c>
      <c r="AR61" s="29"/>
    </row>
    <row r="62" spans="1:51" ht="18.75" x14ac:dyDescent="0.25">
      <c r="A62" s="18" t="s">
        <v>97</v>
      </c>
      <c r="B62" s="30">
        <v>18596</v>
      </c>
      <c r="C62" s="21">
        <v>0</v>
      </c>
      <c r="D62" s="27">
        <v>667</v>
      </c>
      <c r="E62" s="21">
        <f>(0.9836679-0.0004041*D62)/(1-0.0004723*D62+0.0000011381201*D62^2)</f>
        <v>0.5994505156125185</v>
      </c>
      <c r="F62" s="20">
        <v>0.24</v>
      </c>
      <c r="G62" s="20">
        <v>1</v>
      </c>
      <c r="H62" s="20">
        <v>18.8</v>
      </c>
      <c r="I62" s="21">
        <f>0.0008803*H62^2-0.0595082*H62+1.0222551</f>
        <v>0.21463417200000001</v>
      </c>
      <c r="J62" s="20">
        <v>8.1193939393939409</v>
      </c>
      <c r="K62" s="22">
        <v>1</v>
      </c>
      <c r="L62" s="20">
        <v>4.93</v>
      </c>
      <c r="M62" s="22">
        <f>(1.055955-0.0093891*L62)/(1+0.0109876*L62-0.000091365058*L62^2)</f>
        <v>0.95980647106370565</v>
      </c>
      <c r="N62" s="20">
        <v>105.35151515151516</v>
      </c>
      <c r="O62" s="21">
        <f>-0.0000014340773*N62^3+0.0002078*N62^2+0.0035748*N62-0.0174306</f>
        <v>0.98868737243639448</v>
      </c>
      <c r="P62" s="20">
        <v>160</v>
      </c>
      <c r="Q62" s="22">
        <f>(0.9900409-0.003589*P62)/(1-0.0036712*P62+0.000015867147*P62^2)</f>
        <v>0.50781309721035839</v>
      </c>
      <c r="R62" s="12">
        <v>11</v>
      </c>
      <c r="S62" s="22">
        <v>1</v>
      </c>
      <c r="T62" s="193">
        <f>1.63*C62+3.19*E62+3.12*G62+1.37*I62+4.41*K62+4.59*O62+3.63*M62+1.66*Q62+3.25*S62</f>
        <v>21.851438231257433</v>
      </c>
      <c r="U62" s="186">
        <f>0.7*C62+0.53*E62+1*G62+0.61*I62+0.96*K62+0.89*O62+1*M62+0.74*BASICO!Q62+1*S62</f>
        <v>5.6241555426623968</v>
      </c>
      <c r="V62" s="128">
        <f>2*C62+2*E62+3*G62+1*I62+2*K62+2*O62+M62+Q62+2*S62</f>
        <v>11.85852951637189</v>
      </c>
      <c r="W62" s="107">
        <f>3*C62+4*E62+3*G62+2*I62+2*K62+2*O62+M62+Q62+2*S62</f>
        <v>13.272064719596926</v>
      </c>
      <c r="X62" s="107">
        <f>2*C62+3*E62+3*G62+1*I62+2*K62+2*O62+1*M62+0.5*Q62+2*S62</f>
        <v>12.204073483379229</v>
      </c>
      <c r="Y62" s="107">
        <f>7*E62+5*G62+4*K62+Q62+3*S62</f>
        <v>16.703966706497987</v>
      </c>
      <c r="Z62" s="107">
        <f>7*E62+3*G62+2*I62+4*K62+Q62+3*S62</f>
        <v>15.133235050497987</v>
      </c>
      <c r="AA62" s="107">
        <f>7*E62+3*G62+2*I62+2*K62+2*O62+Q62+3*S62</f>
        <v>15.110609795370776</v>
      </c>
      <c r="AB62" s="107">
        <f>3*C62+4*E62+3*G62+2*I62+2*K62+2*O62+M62+Q62+2*S62</f>
        <v>13.272064719596926</v>
      </c>
      <c r="AC62" s="26" t="s">
        <v>28</v>
      </c>
      <c r="AD62" s="26" t="s">
        <v>28</v>
      </c>
      <c r="AE62" s="26" t="s">
        <v>28</v>
      </c>
      <c r="AF62" s="16" t="s">
        <v>25</v>
      </c>
      <c r="AG62" s="16" t="s">
        <v>25</v>
      </c>
      <c r="AH62" s="16" t="s">
        <v>25</v>
      </c>
      <c r="AI62" s="16" t="s">
        <v>25</v>
      </c>
      <c r="AJ62" s="16" t="s">
        <v>25</v>
      </c>
      <c r="AK62" s="16" t="s">
        <v>25</v>
      </c>
      <c r="AL62" s="16" t="s">
        <v>25</v>
      </c>
      <c r="AM62" s="16" t="s">
        <v>25</v>
      </c>
      <c r="AN62" s="16" t="s">
        <v>25</v>
      </c>
      <c r="AO62" s="24">
        <v>3</v>
      </c>
      <c r="AP62" s="26" t="s">
        <v>36</v>
      </c>
      <c r="AQ62" s="26" t="s">
        <v>36</v>
      </c>
      <c r="AR62" s="17"/>
    </row>
    <row r="63" spans="1:51" ht="18.75" x14ac:dyDescent="0.25">
      <c r="A63" s="18" t="s">
        <v>98</v>
      </c>
      <c r="B63" s="9"/>
      <c r="C63" s="12"/>
      <c r="D63" s="9"/>
      <c r="E63" s="12"/>
      <c r="F63" s="12"/>
      <c r="G63" s="12"/>
      <c r="H63" s="12"/>
      <c r="I63" s="12"/>
      <c r="J63" s="12">
        <v>7.0842857142857154</v>
      </c>
      <c r="K63" s="12"/>
      <c r="L63" s="12"/>
      <c r="M63" s="22"/>
      <c r="N63" s="12">
        <v>95.639999999999986</v>
      </c>
      <c r="O63" s="21">
        <f>-0.0000014340773*N63^3+0.0002078*N63^2+0.0035748*N63-0.0174306</f>
        <v>0.97065236595564763</v>
      </c>
      <c r="P63" s="12">
        <v>121</v>
      </c>
      <c r="Q63" s="22">
        <f>(0.9900409-0.003589*P63)/(1-0.0036712*P63+0.000015867147*P63^2)</f>
        <v>0.7052086447688094</v>
      </c>
      <c r="R63" s="20"/>
      <c r="S63" s="22"/>
      <c r="T63" s="193">
        <f>1.63*C63+3.19*E63+3.12*G63+1.37*I63+4.41*K63+4.59*O63+3.63*M63+1.66*Q63+3.25*S63</f>
        <v>5.625940710052646</v>
      </c>
      <c r="U63" s="186">
        <f>0.7*C63+0.53*E63+1*G63+0.61*I63+0.96*K63+0.89*O63+1*M63+0.74*BASICO!Q63+1*S63</f>
        <v>1.3857350028294453</v>
      </c>
      <c r="V63" s="128">
        <f>2*C63+2*E63+3*G63+1*I63+2*K63+2*O63+M63+Q63+2*S63</f>
        <v>2.6465133766801046</v>
      </c>
      <c r="W63" s="107">
        <f>3*C63+4*E63+3*G63+2*I63+2*K63+2*O63+M63+Q63+2*S63</f>
        <v>2.6465133766801046</v>
      </c>
      <c r="X63" s="107">
        <f>2*C63+3*E63+3*G63+1*I63+2*K63+2*O63+1*M63+0.5*Q63+2*S63</f>
        <v>2.2939090542957001</v>
      </c>
      <c r="Y63" s="107">
        <f>7*E63+5*G63+4*K63+Q63+3*S63</f>
        <v>0.7052086447688094</v>
      </c>
      <c r="Z63" s="107">
        <f>7*E63+3*G63+2*I63+4*K63+Q63+3*S63</f>
        <v>0.7052086447688094</v>
      </c>
      <c r="AA63" s="107">
        <f>7*E63+3*G63+2*I63+2*K63+2*O63+Q63+3*S63</f>
        <v>2.6465133766801046</v>
      </c>
      <c r="AB63" s="107">
        <f>3*C63+4*E63+3*G63+2*I63+2*K63+2*O63+M63+Q63+2*S63</f>
        <v>2.6465133766801046</v>
      </c>
      <c r="AC63" s="59" t="s">
        <v>28</v>
      </c>
      <c r="AD63" s="59" t="s">
        <v>28</v>
      </c>
      <c r="AE63" s="59" t="s">
        <v>28</v>
      </c>
      <c r="AF63" s="14" t="s">
        <v>22</v>
      </c>
      <c r="AG63" s="14"/>
      <c r="AH63" s="14"/>
      <c r="AI63" s="14"/>
      <c r="AJ63" s="14"/>
      <c r="AK63" s="14"/>
      <c r="AL63" s="14"/>
      <c r="AM63" s="14" t="s">
        <v>22</v>
      </c>
      <c r="AN63" s="14" t="s">
        <v>22</v>
      </c>
      <c r="AO63" s="24"/>
      <c r="AP63" s="32"/>
      <c r="AQ63" s="32"/>
      <c r="AR63" s="17"/>
    </row>
    <row r="64" spans="1:51" ht="24" x14ac:dyDescent="0.25">
      <c r="A64" s="56" t="s">
        <v>99</v>
      </c>
      <c r="B64" s="27">
        <v>3076</v>
      </c>
      <c r="C64" s="20">
        <f>0.0000000031105346*B64^2-0.0001123*B64+1.0174376</f>
        <v>0.70143398162544957</v>
      </c>
      <c r="D64" s="27">
        <v>20</v>
      </c>
      <c r="E64" s="21">
        <f>(0.9836679-0.0004041*D64)/(1-0.0004723*D64+0.0000011381201*D64^2)</f>
        <v>0.98443672642762514</v>
      </c>
      <c r="F64" s="20">
        <v>0.22</v>
      </c>
      <c r="G64" s="20">
        <v>1</v>
      </c>
      <c r="H64" s="20">
        <v>5.95</v>
      </c>
      <c r="I64" s="21">
        <f>0.0008803*H64^2-0.0595082*H64+1.0222551</f>
        <v>0.69934613074999996</v>
      </c>
      <c r="J64" s="20">
        <v>6.37</v>
      </c>
      <c r="K64" s="22">
        <f>-0.0032863*J64^3+0.0307757*J64^2+0.1126933*J64-0.1469681</f>
        <v>0.97024481291609987</v>
      </c>
      <c r="L64" s="20">
        <v>1</v>
      </c>
      <c r="M64" s="22">
        <v>1</v>
      </c>
      <c r="N64" s="20">
        <v>88.160000000000025</v>
      </c>
      <c r="O64" s="21">
        <f>-0.0000014340773*N64^3+0.0002078*N64^2+0.0035748*N64-0.0174306</f>
        <v>0.93016007453901928</v>
      </c>
      <c r="P64" s="20">
        <v>118.11428571428571</v>
      </c>
      <c r="Q64" s="22">
        <f>(0.9900409-0.003589*P64)/(1-0.0036712*P64+0.000015867147*P64^2)</f>
        <v>0.71867354431559394</v>
      </c>
      <c r="R64" s="20">
        <v>7</v>
      </c>
      <c r="S64" s="22">
        <v>1</v>
      </c>
      <c r="T64" s="193">
        <f>1.63*C64+3.19*E64+3.12*G64+1.37*I64+4.41*K64+4.59*O64+3.63*M64+1.66*Q64+3.25*S64</f>
        <v>24.983007197139091</v>
      </c>
      <c r="U64" s="186">
        <f>0.7*C64+0.53*E64+1*G64+0.61*I64+0.96*K64+0.89*O64+1*M64+0.74*BASICO!Q64+1*S64</f>
        <v>6.7304523014346778</v>
      </c>
      <c r="V64" s="128">
        <f>2*C64+2*E64+3*G64+1*I64+2*K64+2*O64+M64+Q64+2*S64</f>
        <v>14.590570866081983</v>
      </c>
      <c r="W64" s="107">
        <f>3*C64+4*E64+3*G64+2*I64+2*K64+2*O64+M64+Q64+2*S64</f>
        <v>17.960224431312682</v>
      </c>
      <c r="X64" s="107">
        <f>2*C64+3*E64+3*G64+1*I64+2*K64+2*O64+1*M64+0.5*Q64+2*S64</f>
        <v>15.215670820351809</v>
      </c>
      <c r="Y64" s="107">
        <f>7*E64+5*G64+4*K64+Q64+3*S64</f>
        <v>19.49070988097337</v>
      </c>
      <c r="Z64" s="107">
        <f>7*E64+3*G64+2*I64+4*K64+Q64+3*S64</f>
        <v>18.889402142473372</v>
      </c>
      <c r="AA64" s="107">
        <f>7*E64+3*G64+2*I64+2*K64+2*O64+Q64+3*S64</f>
        <v>18.809232665719207</v>
      </c>
      <c r="AB64" s="107">
        <f>3*C64+4*E64+3*G64+2*I64+2*K64+2*O64+M64+Q64+2*S64</f>
        <v>17.960224431312682</v>
      </c>
      <c r="AC64" s="64"/>
      <c r="AD64" s="64"/>
      <c r="AE64" s="64"/>
      <c r="AF64" s="26" t="s">
        <v>28</v>
      </c>
      <c r="AG64" s="26" t="s">
        <v>28</v>
      </c>
      <c r="AH64" s="26" t="s">
        <v>28</v>
      </c>
      <c r="AI64" s="26" t="s">
        <v>28</v>
      </c>
      <c r="AJ64" s="26" t="s">
        <v>28</v>
      </c>
      <c r="AK64" s="26" t="s">
        <v>28</v>
      </c>
      <c r="AL64" s="26" t="s">
        <v>28</v>
      </c>
      <c r="AM64" s="26" t="s">
        <v>28</v>
      </c>
      <c r="AN64" s="16" t="s">
        <v>25</v>
      </c>
      <c r="AO64" s="24">
        <v>4</v>
      </c>
      <c r="AP64" s="26" t="s">
        <v>36</v>
      </c>
      <c r="AQ64" s="26" t="s">
        <v>36</v>
      </c>
      <c r="AR64" s="17"/>
    </row>
    <row r="65" spans="1:53" ht="18.75" x14ac:dyDescent="0.25">
      <c r="A65" s="18" t="s">
        <v>100</v>
      </c>
      <c r="B65" s="27">
        <v>3436000</v>
      </c>
      <c r="C65" s="20">
        <v>0</v>
      </c>
      <c r="D65" s="27">
        <v>2924000</v>
      </c>
      <c r="E65" s="20">
        <v>0</v>
      </c>
      <c r="F65" s="20">
        <v>6.21</v>
      </c>
      <c r="G65" s="20">
        <f>0.0022496*F65^2-0.1023114*F65+1.1451398</f>
        <v>0.59653980535999995</v>
      </c>
      <c r="H65" s="20">
        <v>6.57</v>
      </c>
      <c r="I65" s="21">
        <f>0.0008803*H65^2-0.0595082*H65+1.0222551</f>
        <v>0.66928428747000002</v>
      </c>
      <c r="J65" s="20">
        <v>6.4450000000000003</v>
      </c>
      <c r="K65" s="22">
        <f>-0.0032863*J65^3+0.0307757*J65^2+0.1126933*J65-0.1469681</f>
        <v>0.97791819200441266</v>
      </c>
      <c r="L65" s="20">
        <v>3.97</v>
      </c>
      <c r="M65" s="22">
        <f>(1.055955-0.0093891*L65)/(1+0.0109876*L65-0.000091365058*L65^2)</f>
        <v>0.9774506458109391</v>
      </c>
      <c r="N65" s="20">
        <v>87.463043478260872</v>
      </c>
      <c r="O65" s="21">
        <f>-0.0000014340773*N65^3+0.0002078*N65^2+0.0035748*N65-0.0174306</f>
        <v>0.92535443944296258</v>
      </c>
      <c r="P65" s="20">
        <v>156</v>
      </c>
      <c r="Q65" s="22">
        <f>(0.9900409-0.003589*P65)/(1-0.0036712*P65+0.000015867147*P65^2)</f>
        <v>0.52881488433525625</v>
      </c>
      <c r="R65" s="20">
        <v>12</v>
      </c>
      <c r="S65" s="22">
        <v>1</v>
      </c>
      <c r="T65" s="193">
        <f>1.63*C65+3.19*E65+3.12*G65+1.37*I65+4.41*K65+4.59*O65+3.63*M65+1.66*Q65+3.25*S65</f>
        <v>19.014098322629991</v>
      </c>
      <c r="U65" s="186">
        <f>0.7*C65+0.53*E65+1*G65+0.61*I65+0.96*K65+0.89*O65+1*M65+0.74*BASICO!Q65+1*S65</f>
        <v>5.1359437963642014</v>
      </c>
      <c r="V65" s="128">
        <f>2*C65+2*E65+3*G65+1*I65+2*K65+2*O65+M65+Q65+2*S65</f>
        <v>9.7717144965909455</v>
      </c>
      <c r="W65" s="107">
        <f>3*C65+4*E65+3*G65+2*I65+2*K65+2*O65+M65+Q65+2*S65</f>
        <v>10.440998784060945</v>
      </c>
      <c r="X65" s="107">
        <f>2*C65+3*E65+3*G65+1*I65+2*K65+2*O65+1*M65+0.5*Q65+2*S65</f>
        <v>9.5073070544233182</v>
      </c>
      <c r="Y65" s="107">
        <f>7*E65+5*G65+4*K65+Q65+3*S65</f>
        <v>10.423186679152906</v>
      </c>
      <c r="Z65" s="107">
        <f>7*E65+3*G65+2*I65+4*K65+Q65+3*S65</f>
        <v>10.568675643372906</v>
      </c>
      <c r="AA65" s="107">
        <f>7*E65+3*G65+2*I65+2*K65+2*O65+Q65+3*S65</f>
        <v>10.463548138250006</v>
      </c>
      <c r="AB65" s="107">
        <f>3*C65+4*E65+3*G65+2*I65+2*K65+2*O65+M65+Q65+2*S65</f>
        <v>10.440998784060945</v>
      </c>
      <c r="AC65" s="60" t="s">
        <v>32</v>
      </c>
      <c r="AD65" s="61" t="s">
        <v>25</v>
      </c>
      <c r="AE65" s="61" t="s">
        <v>25</v>
      </c>
      <c r="AF65" s="25" t="s">
        <v>32</v>
      </c>
      <c r="AG65" s="16" t="s">
        <v>25</v>
      </c>
      <c r="AH65" s="25" t="s">
        <v>32</v>
      </c>
      <c r="AI65" s="25" t="s">
        <v>32</v>
      </c>
      <c r="AJ65" s="25" t="s">
        <v>32</v>
      </c>
      <c r="AK65" s="25" t="s">
        <v>32</v>
      </c>
      <c r="AL65" s="25" t="s">
        <v>32</v>
      </c>
      <c r="AM65" s="16" t="s">
        <v>25</v>
      </c>
      <c r="AN65" s="25" t="s">
        <v>32</v>
      </c>
      <c r="AO65" s="24">
        <v>2</v>
      </c>
      <c r="AP65" s="28" t="s">
        <v>34</v>
      </c>
      <c r="AQ65" s="28" t="s">
        <v>34</v>
      </c>
      <c r="AR65" s="29"/>
    </row>
    <row r="66" spans="1:53" ht="18.75" x14ac:dyDescent="0.25">
      <c r="A66" s="18" t="s">
        <v>101</v>
      </c>
      <c r="B66" s="27">
        <v>121000</v>
      </c>
      <c r="C66" s="20">
        <v>0</v>
      </c>
      <c r="D66" s="27">
        <v>31000</v>
      </c>
      <c r="E66" s="20">
        <v>0</v>
      </c>
      <c r="F66" s="20">
        <v>1.05</v>
      </c>
      <c r="G66" s="20">
        <v>1</v>
      </c>
      <c r="H66" s="20">
        <v>13</v>
      </c>
      <c r="I66" s="21">
        <f>0.0008803*H66^2-0.0595082*H66+1.0222551</f>
        <v>0.39741920000000008</v>
      </c>
      <c r="J66" s="20">
        <v>7.4648571428571442</v>
      </c>
      <c r="K66" s="22">
        <v>1</v>
      </c>
      <c r="L66" s="20">
        <v>40.799999999999997</v>
      </c>
      <c r="M66" s="22">
        <f>(1.055955-0.0093891*L66)/(1+0.0109876*L66-0.000091365058*L66^2)</f>
        <v>0.51911554216009148</v>
      </c>
      <c r="N66" s="20">
        <v>99.237142857142842</v>
      </c>
      <c r="O66" s="21">
        <f>-0.0000014340773*N66^3+0.0002078*N66^2+0.0035748*N66-0.0174306</f>
        <v>0.98223177602977074</v>
      </c>
      <c r="P66" s="20">
        <v>151.05714285714285</v>
      </c>
      <c r="Q66" s="22">
        <f>(0.9900409-0.003589*P66)/(1-0.0036712*P66+0.000015867147*P66^2)</f>
        <v>0.55467117710911551</v>
      </c>
      <c r="R66" s="12">
        <v>55</v>
      </c>
      <c r="S66" s="22">
        <f t="shared" si="0"/>
        <v>0.44834364160602702</v>
      </c>
      <c r="T66" s="193">
        <f>1.63*C66+3.19*E66+3.12*G66+1.37*I66+4.41*K66+4.59*O66+3.63*M66+1.66*Q66+3.25*S66</f>
        <v>16.845168563238499</v>
      </c>
      <c r="U66" s="186">
        <f>0.7*C66+0.53*E66+1*G66+0.61*I66+0.96*K66+0.89*O66+1*M66+0.74*BASICO!Q66+1*S66</f>
        <v>4.4545278474933605</v>
      </c>
      <c r="V66" s="128">
        <f>2*C66+2*E66+3*G66+1*I66+2*K66+2*O66+M66+Q66+2*S66</f>
        <v>9.3323567545408022</v>
      </c>
      <c r="W66" s="107">
        <f>3*C66+4*E66+3*G66+2*I66+2*K66+2*O66+M66+Q66+2*S66</f>
        <v>9.7297759545408038</v>
      </c>
      <c r="X66" s="107">
        <f>2*C66+3*E66+3*G66+1*I66+2*K66+2*O66+1*M66+0.5*Q66+2*S66</f>
        <v>9.0550211659862452</v>
      </c>
      <c r="Y66" s="107">
        <f>7*E66+5*G66+4*K66+Q66+3*S66</f>
        <v>10.899702101927197</v>
      </c>
      <c r="Z66" s="107">
        <f>7*E66+3*G66+2*I66+4*K66+Q66+3*S66</f>
        <v>9.6945405019271966</v>
      </c>
      <c r="AA66" s="107">
        <f>7*E66+3*G66+2*I66+2*K66+2*O66+Q66+3*S66</f>
        <v>9.6590040539867381</v>
      </c>
      <c r="AB66" s="107">
        <f>3*C66+4*E66+3*G66+2*I66+2*K66+2*O66+M66+Q66+2*S66</f>
        <v>9.7297759545408038</v>
      </c>
      <c r="AC66" s="32"/>
      <c r="AD66" s="32"/>
      <c r="AE66" s="32"/>
      <c r="AF66" s="25" t="s">
        <v>32</v>
      </c>
      <c r="AG66" s="25" t="s">
        <v>32</v>
      </c>
      <c r="AH66" s="25" t="s">
        <v>32</v>
      </c>
      <c r="AI66" s="25" t="s">
        <v>32</v>
      </c>
      <c r="AJ66" s="25" t="s">
        <v>32</v>
      </c>
      <c r="AK66" s="25" t="s">
        <v>32</v>
      </c>
      <c r="AL66" s="25" t="s">
        <v>32</v>
      </c>
      <c r="AM66" s="25" t="s">
        <v>32</v>
      </c>
      <c r="AN66" s="25" t="s">
        <v>32</v>
      </c>
      <c r="AO66" s="24">
        <v>2</v>
      </c>
      <c r="AP66" s="26" t="s">
        <v>36</v>
      </c>
      <c r="AQ66" s="26" t="s">
        <v>36</v>
      </c>
      <c r="AR66" s="17"/>
    </row>
    <row r="67" spans="1:53" ht="18.75" x14ac:dyDescent="0.25">
      <c r="A67" s="18" t="s">
        <v>102</v>
      </c>
      <c r="B67" s="9"/>
      <c r="C67" s="12"/>
      <c r="D67" s="9"/>
      <c r="E67" s="12"/>
      <c r="F67" s="12"/>
      <c r="G67" s="12"/>
      <c r="H67" s="12"/>
      <c r="I67" s="12"/>
      <c r="J67" s="12">
        <v>7.6515384615384612</v>
      </c>
      <c r="K67" s="22">
        <v>1</v>
      </c>
      <c r="L67" s="12"/>
      <c r="M67" s="22"/>
      <c r="N67" s="12">
        <v>102.12884615384617</v>
      </c>
      <c r="O67" s="21">
        <f>-0.0000014340773*N67^3+0.0002078*N67^2+0.0035748*N67-0.0174306</f>
        <v>0.98744739244500845</v>
      </c>
      <c r="P67" s="12">
        <v>155.05769230769232</v>
      </c>
      <c r="Q67" s="22">
        <f>(0.9900409-0.003589*P67)/(1-0.0036712*P67+0.000015867147*P67^2)</f>
        <v>0.53375428521874246</v>
      </c>
      <c r="R67" s="20"/>
      <c r="S67" s="22"/>
      <c r="T67" s="193">
        <f>1.63*C67+3.19*E67+3.12*G67+1.37*I67+4.41*K67+4.59*O67+3.63*M67+1.66*Q67+3.25*S67</f>
        <v>9.8284156447857018</v>
      </c>
      <c r="U67" s="186">
        <f>0.7*C67+0.53*E67+1*G67+0.61*I67+0.96*K67+0.89*O67+1*M67+0.74*BASICO!Q67+1*S67</f>
        <v>2.2338063503379271</v>
      </c>
      <c r="V67" s="128">
        <f>2*C67+2*E67+3*G67+1*I67+2*K67+2*O67+M67+Q67+2*S67</f>
        <v>4.5086490701087598</v>
      </c>
      <c r="W67" s="107">
        <f>3*C67+4*E67+3*G67+2*I67+2*K67+2*O67+M67+Q67+2*S67</f>
        <v>4.5086490701087598</v>
      </c>
      <c r="X67" s="107">
        <f>2*C67+3*E67+3*G67+1*I67+2*K67+2*O67+1*M67+0.5*Q67+2*S67</f>
        <v>4.2417719274993884</v>
      </c>
      <c r="Y67" s="107">
        <f>7*E67+5*G67+4*K67+Q67+3*S67</f>
        <v>4.5337542852187429</v>
      </c>
      <c r="Z67" s="107">
        <f>7*E67+3*G67+2*I67+4*K67+Q67+3*S67</f>
        <v>4.5337542852187429</v>
      </c>
      <c r="AA67" s="107">
        <f>7*E67+3*G67+2*I67+2*K67+2*O67+Q67+3*S67</f>
        <v>4.5086490701087598</v>
      </c>
      <c r="AB67" s="107">
        <f>3*C67+4*E67+3*G67+2*I67+2*K67+2*O67+M67+Q67+2*S67</f>
        <v>4.5086490701087598</v>
      </c>
      <c r="AC67" s="16" t="s">
        <v>25</v>
      </c>
      <c r="AD67" s="16" t="s">
        <v>25</v>
      </c>
      <c r="AE67" s="16" t="s">
        <v>25</v>
      </c>
      <c r="AF67" s="14" t="s">
        <v>22</v>
      </c>
      <c r="AG67" s="14"/>
      <c r="AH67" s="14"/>
      <c r="AI67" s="14"/>
      <c r="AJ67" s="14"/>
      <c r="AK67" s="14"/>
      <c r="AL67" s="14"/>
      <c r="AM67" s="14" t="s">
        <v>22</v>
      </c>
      <c r="AN67" s="14" t="s">
        <v>22</v>
      </c>
      <c r="AO67" s="24"/>
      <c r="AP67" s="32"/>
      <c r="AQ67" s="32"/>
      <c r="AR67" s="17"/>
    </row>
    <row r="68" spans="1:53" ht="18.75" x14ac:dyDescent="0.25">
      <c r="A68" s="18" t="s">
        <v>103</v>
      </c>
      <c r="B68" s="27">
        <v>148335</v>
      </c>
      <c r="C68" s="20">
        <v>0</v>
      </c>
      <c r="D68" s="27">
        <v>13475</v>
      </c>
      <c r="E68" s="20">
        <v>0</v>
      </c>
      <c r="F68" s="20">
        <v>1.1000000000000001</v>
      </c>
      <c r="G68" s="20">
        <v>1</v>
      </c>
      <c r="H68" s="20">
        <v>9.39</v>
      </c>
      <c r="I68" s="21">
        <f>0.0008803*H68^2-0.0595082*H68+1.0222551</f>
        <v>0.5410910016299999</v>
      </c>
      <c r="J68" s="20">
        <v>7.2852380952380953</v>
      </c>
      <c r="K68" s="22">
        <v>1</v>
      </c>
      <c r="L68" s="20">
        <v>4.03</v>
      </c>
      <c r="M68" s="22">
        <f>(1.055955-0.0093891*L68)/(1+0.0109876*L68-0.000091365058*L68^2)</f>
        <v>0.97633358199001552</v>
      </c>
      <c r="N68" s="20">
        <v>95.740476190476201</v>
      </c>
      <c r="O68" s="21">
        <f>-0.0000014340773*N68^3+0.0002078*N68^2+0.0035748*N68-0.0174306</f>
        <v>0.97104922173895902</v>
      </c>
      <c r="P68" s="20">
        <v>158</v>
      </c>
      <c r="Q68" s="22">
        <f t="shared" ref="Q68" si="1">(0.9900409-0.003589*P68)/(1-0.0036712*P68+0.000015867147*P68^2)</f>
        <v>0.51831974412695292</v>
      </c>
      <c r="R68" s="65">
        <v>8</v>
      </c>
      <c r="S68" s="22">
        <v>1</v>
      </c>
      <c r="T68" s="193">
        <f>1.63*C68+3.19*E68+3.12*G68+1.37*I68+4.41*K68+4.59*O68+3.63*M68+1.66*Q68+3.25*S68</f>
        <v>20.382912277889421</v>
      </c>
      <c r="U68" s="186">
        <f>0.7*C68+0.53*E68+1*G68+0.61*I68+0.96*K68+0.89*O68+1*M68+0.74*BASICO!Q68+1*S68</f>
        <v>5.5141895109859336</v>
      </c>
      <c r="V68" s="128">
        <f>2*C68+2*E68+3*G68+1*I68+2*K68+2*O68+M68+Q68+2*S68</f>
        <v>10.977842771224886</v>
      </c>
      <c r="W68" s="107">
        <f>3*C68+4*E68+3*G68+2*I68+2*K68+2*O68+M68+Q68+2*S68</f>
        <v>11.518933772854886</v>
      </c>
      <c r="X68" s="107">
        <f>2*C68+3*E68+3*G68+1*I68+2*K68+2*O68+1*M68+0.5*Q68+2*S68</f>
        <v>10.71868289916141</v>
      </c>
      <c r="Y68" s="107">
        <f>7*E68+5*G68+4*K68+Q68+3*S68</f>
        <v>12.518319744126952</v>
      </c>
      <c r="Z68" s="107">
        <f>7*E68+3*G68+2*I68+4*K68+Q68+3*S68</f>
        <v>11.600501747386954</v>
      </c>
      <c r="AA68" s="107">
        <f>7*E68+3*G68+2*I68+2*K68+2*O68+Q68+3*S68</f>
        <v>11.542600190864871</v>
      </c>
      <c r="AB68" s="107">
        <f>3*C68+4*E68+3*G68+2*I68+2*K68+2*O68+M68+Q68+2*S68</f>
        <v>11.518933772854886</v>
      </c>
      <c r="AC68" s="26" t="s">
        <v>28</v>
      </c>
      <c r="AD68" s="26" t="s">
        <v>28</v>
      </c>
      <c r="AE68" s="26" t="s">
        <v>28</v>
      </c>
      <c r="AF68" s="25" t="s">
        <v>32</v>
      </c>
      <c r="AG68" s="16" t="s">
        <v>25</v>
      </c>
      <c r="AH68" s="25" t="s">
        <v>32</v>
      </c>
      <c r="AI68" s="16" t="s">
        <v>25</v>
      </c>
      <c r="AJ68" s="16" t="s">
        <v>25</v>
      </c>
      <c r="AK68" s="16" t="s">
        <v>25</v>
      </c>
      <c r="AL68" s="16" t="s">
        <v>25</v>
      </c>
      <c r="AM68" s="16" t="s">
        <v>25</v>
      </c>
      <c r="AN68" s="25" t="s">
        <v>32</v>
      </c>
      <c r="AO68" s="24">
        <v>2</v>
      </c>
      <c r="AP68" s="25" t="s">
        <v>26</v>
      </c>
      <c r="AQ68" s="28" t="s">
        <v>34</v>
      </c>
      <c r="AR68" s="29"/>
    </row>
    <row r="69" spans="1:53" x14ac:dyDescent="0.25">
      <c r="AC69" s="58"/>
      <c r="AD69" s="58"/>
      <c r="AE69" s="58"/>
      <c r="AF69" s="58"/>
      <c r="AG69" s="58"/>
      <c r="AH69" s="58"/>
      <c r="AI69" s="58"/>
      <c r="AJ69" s="58"/>
      <c r="AK69" s="58"/>
      <c r="AL69" s="58"/>
      <c r="AM69" s="58"/>
      <c r="AN69" s="58"/>
    </row>
    <row r="70" spans="1:53" x14ac:dyDescent="0.25">
      <c r="AC70" s="58"/>
      <c r="AD70" s="58"/>
      <c r="AE70" s="58"/>
      <c r="AF70" s="58"/>
      <c r="AG70" s="58"/>
      <c r="AH70" s="58"/>
      <c r="AI70" s="58"/>
      <c r="AJ70" s="58"/>
      <c r="AK70" s="58"/>
      <c r="AL70" s="58"/>
      <c r="AM70" s="58"/>
      <c r="AN70" s="58"/>
    </row>
    <row r="71" spans="1:53" ht="15.75" x14ac:dyDescent="0.25">
      <c r="A71" s="67" t="s">
        <v>104</v>
      </c>
      <c r="B71" s="68" t="s">
        <v>105</v>
      </c>
      <c r="D71" s="68" t="s">
        <v>106</v>
      </c>
      <c r="F71" s="68" t="s">
        <v>107</v>
      </c>
      <c r="H71" s="69" t="s">
        <v>108</v>
      </c>
      <c r="J71" s="68" t="s">
        <v>109</v>
      </c>
      <c r="L71" s="68"/>
      <c r="N71" s="70"/>
      <c r="P71" s="15"/>
      <c r="T71" s="110"/>
      <c r="U71" s="110" t="s">
        <v>300</v>
      </c>
      <c r="V71" s="110" t="s">
        <v>211</v>
      </c>
      <c r="W71" s="110" t="s">
        <v>150</v>
      </c>
      <c r="X71" s="110" t="s">
        <v>175</v>
      </c>
      <c r="Y71" s="110" t="s">
        <v>150</v>
      </c>
      <c r="Z71" s="110" t="s">
        <v>150</v>
      </c>
      <c r="AA71" s="110" t="s">
        <v>150</v>
      </c>
      <c r="AB71" s="110" t="s">
        <v>150</v>
      </c>
      <c r="AO71" s="99">
        <v>5</v>
      </c>
      <c r="AP71" s="112" t="s">
        <v>49</v>
      </c>
      <c r="AQ71" s="111" t="s">
        <v>153</v>
      </c>
      <c r="AR71" s="117"/>
      <c r="AS71" s="111"/>
    </row>
    <row r="72" spans="1:53" ht="15.75" x14ac:dyDescent="0.25">
      <c r="A72" s="67" t="s">
        <v>110</v>
      </c>
      <c r="B72" s="71">
        <v>5000</v>
      </c>
      <c r="D72" s="71">
        <v>1000</v>
      </c>
      <c r="F72" s="72"/>
      <c r="H72" s="72"/>
      <c r="J72" s="72"/>
      <c r="L72" s="72"/>
      <c r="N72" s="73" t="s">
        <v>111</v>
      </c>
      <c r="P72" s="15"/>
      <c r="AO72" s="99">
        <v>4</v>
      </c>
      <c r="AP72" s="113" t="s">
        <v>28</v>
      </c>
      <c r="AQ72" s="111" t="s">
        <v>157</v>
      </c>
      <c r="AR72" s="117"/>
      <c r="AS72" s="111"/>
    </row>
    <row r="73" spans="1:53" ht="15.75" x14ac:dyDescent="0.25">
      <c r="A73" s="67" t="s">
        <v>110</v>
      </c>
      <c r="B73" s="74" t="s">
        <v>112</v>
      </c>
      <c r="D73" s="71"/>
      <c r="F73" s="75" t="s">
        <v>113</v>
      </c>
      <c r="H73" s="75" t="s">
        <v>114</v>
      </c>
      <c r="J73" s="75" t="s">
        <v>115</v>
      </c>
      <c r="L73" s="75" t="s">
        <v>116</v>
      </c>
      <c r="N73" s="73" t="s">
        <v>117</v>
      </c>
      <c r="P73" s="76" t="s">
        <v>118</v>
      </c>
      <c r="AO73" s="99">
        <v>3</v>
      </c>
      <c r="AP73" s="114" t="s">
        <v>25</v>
      </c>
      <c r="AQ73" s="111" t="s">
        <v>156</v>
      </c>
      <c r="AR73" s="117"/>
      <c r="AS73" s="111"/>
    </row>
    <row r="74" spans="1:53" ht="15.75" x14ac:dyDescent="0.25">
      <c r="A74" s="77" t="s">
        <v>119</v>
      </c>
      <c r="B74" s="15"/>
      <c r="D74" s="78" t="s">
        <v>120</v>
      </c>
      <c r="F74" s="79" t="s">
        <v>121</v>
      </c>
      <c r="H74" s="15"/>
      <c r="J74" s="80" t="s">
        <v>109</v>
      </c>
      <c r="L74" s="15"/>
      <c r="N74" s="70"/>
      <c r="P74" s="15"/>
      <c r="AO74" s="99">
        <v>2</v>
      </c>
      <c r="AP74" s="115" t="s">
        <v>32</v>
      </c>
      <c r="AQ74" s="111" t="s">
        <v>155</v>
      </c>
      <c r="AR74" s="117"/>
      <c r="AS74" s="111"/>
    </row>
    <row r="75" spans="1:53" ht="15.75" x14ac:dyDescent="0.25">
      <c r="A75" s="77" t="s">
        <v>122</v>
      </c>
      <c r="B75" s="78"/>
      <c r="D75" s="78" t="s">
        <v>123</v>
      </c>
      <c r="F75" s="79" t="s">
        <v>121</v>
      </c>
      <c r="H75" s="15"/>
      <c r="J75" s="78" t="s">
        <v>115</v>
      </c>
      <c r="L75" s="15"/>
      <c r="N75" s="70"/>
      <c r="P75" s="15"/>
      <c r="AO75" s="99">
        <v>1</v>
      </c>
      <c r="AP75" s="116" t="s">
        <v>65</v>
      </c>
      <c r="AQ75" s="111" t="s">
        <v>152</v>
      </c>
      <c r="AR75" s="117"/>
      <c r="AS75" s="111"/>
    </row>
    <row r="76" spans="1:53" ht="39" x14ac:dyDescent="0.25">
      <c r="A76" s="81" t="s">
        <v>124</v>
      </c>
      <c r="B76" s="82" t="s">
        <v>125</v>
      </c>
      <c r="D76" s="82" t="s">
        <v>126</v>
      </c>
      <c r="F76" s="82" t="s">
        <v>127</v>
      </c>
      <c r="H76" s="82" t="s">
        <v>128</v>
      </c>
      <c r="J76" s="82" t="s">
        <v>115</v>
      </c>
      <c r="L76" s="70"/>
      <c r="N76" s="70"/>
      <c r="P76" s="83" t="s">
        <v>129</v>
      </c>
      <c r="T76" s="108"/>
      <c r="U76" s="108"/>
      <c r="V76" s="108"/>
      <c r="W76" s="108"/>
      <c r="X76" s="108"/>
      <c r="Y76" s="108"/>
      <c r="Z76" s="108"/>
      <c r="AA76" s="108"/>
      <c r="AB76" s="109"/>
      <c r="AK76" s="127" t="s">
        <v>172</v>
      </c>
    </row>
    <row r="77" spans="1:53" ht="39" x14ac:dyDescent="0.25">
      <c r="A77" s="84" t="s">
        <v>130</v>
      </c>
      <c r="B77" s="82"/>
      <c r="D77" s="82"/>
      <c r="F77" s="82" t="s">
        <v>131</v>
      </c>
      <c r="H77" s="82" t="s">
        <v>132</v>
      </c>
      <c r="J77" s="82" t="s">
        <v>115</v>
      </c>
      <c r="L77" s="70"/>
      <c r="N77" s="70"/>
      <c r="P77" s="83" t="s">
        <v>133</v>
      </c>
      <c r="T77" s="108"/>
      <c r="U77" s="108"/>
      <c r="V77" s="108"/>
      <c r="W77" s="108"/>
      <c r="X77" s="108"/>
      <c r="Y77" s="108"/>
      <c r="Z77" s="108"/>
      <c r="AA77" s="108"/>
      <c r="AB77" s="109"/>
    </row>
    <row r="78" spans="1:53" ht="15.75" x14ac:dyDescent="0.25">
      <c r="T78" s="108"/>
      <c r="U78" s="108"/>
      <c r="V78" s="108"/>
      <c r="W78" s="108"/>
      <c r="X78" s="108"/>
      <c r="Y78" s="108"/>
      <c r="Z78" s="108"/>
      <c r="AA78" s="108"/>
      <c r="AB78" s="109"/>
    </row>
    <row r="79" spans="1:53" s="119" customFormat="1" ht="15.75" x14ac:dyDescent="0.25">
      <c r="C79" s="359"/>
      <c r="E79" s="359"/>
      <c r="F79" s="364" t="s">
        <v>151</v>
      </c>
      <c r="G79" s="364"/>
      <c r="H79" s="364"/>
      <c r="I79" s="364"/>
      <c r="J79" s="364"/>
      <c r="K79" s="364"/>
      <c r="L79" s="364"/>
      <c r="M79" s="364"/>
      <c r="N79" s="364"/>
      <c r="O79" s="364"/>
      <c r="P79" s="364"/>
      <c r="Q79" s="359"/>
      <c r="R79" s="359"/>
      <c r="S79" s="359"/>
      <c r="T79" s="360"/>
      <c r="U79" s="360"/>
      <c r="V79" s="360"/>
      <c r="W79" s="360"/>
      <c r="X79" s="360"/>
      <c r="Y79" s="360"/>
      <c r="Z79" s="360"/>
      <c r="AA79" s="360"/>
      <c r="AB79" s="360"/>
      <c r="AE79" s="361"/>
      <c r="AF79" s="361"/>
      <c r="AG79" s="361"/>
      <c r="AH79" s="361"/>
      <c r="AI79" s="361"/>
      <c r="AJ79" s="361"/>
      <c r="AK79" s="361"/>
      <c r="AL79" s="361"/>
      <c r="AM79" s="361"/>
      <c r="AN79" s="361"/>
      <c r="AO79" s="361"/>
      <c r="AP79" s="361"/>
      <c r="AQ79" s="361"/>
      <c r="AR79" s="361"/>
      <c r="AS79" s="361"/>
      <c r="AT79" s="361"/>
      <c r="AU79" s="361"/>
      <c r="AV79" s="361"/>
      <c r="AW79" s="361"/>
      <c r="AX79" s="363"/>
      <c r="AY79" s="361"/>
      <c r="AZ79" s="92"/>
      <c r="BA79" s="363"/>
    </row>
    <row r="80" spans="1:53" s="119" customFormat="1" x14ac:dyDescent="0.25">
      <c r="C80" s="359"/>
      <c r="E80" s="359"/>
      <c r="G80" s="359"/>
      <c r="I80" s="359"/>
      <c r="K80" s="359"/>
      <c r="L80" s="359"/>
      <c r="M80" s="359"/>
      <c r="N80" s="359"/>
      <c r="O80" s="359"/>
      <c r="Q80" s="359"/>
      <c r="R80" s="359"/>
      <c r="S80" s="359"/>
      <c r="T80" s="360"/>
      <c r="U80" s="360"/>
      <c r="V80" s="360"/>
      <c r="W80" s="360"/>
      <c r="X80" s="360"/>
      <c r="Y80" s="360"/>
      <c r="Z80" s="360"/>
      <c r="AA80" s="360"/>
      <c r="AB80" s="360"/>
      <c r="AE80" s="92"/>
      <c r="AF80" s="92"/>
      <c r="AG80" s="92"/>
      <c r="AH80" s="92"/>
      <c r="AI80" s="92"/>
      <c r="AJ80" s="92"/>
      <c r="AK80" s="92"/>
      <c r="AL80" s="92"/>
      <c r="AM80" s="361"/>
      <c r="AN80" s="361"/>
      <c r="AO80" s="362"/>
      <c r="AP80" s="362"/>
      <c r="AQ80" s="362"/>
      <c r="AR80" s="362"/>
      <c r="AS80" s="362"/>
      <c r="AT80" s="362"/>
      <c r="AU80" s="362"/>
      <c r="AV80" s="362"/>
      <c r="AW80" s="362"/>
      <c r="AX80" s="362"/>
      <c r="AY80" s="362"/>
      <c r="AZ80" s="94"/>
      <c r="BA80" s="363"/>
    </row>
  </sheetData>
  <sheetProtection password="D117" sheet="1" objects="1" scenarios="1"/>
  <mergeCells count="2">
    <mergeCell ref="AO80:AY80"/>
    <mergeCell ref="F79:P79"/>
  </mergeCells>
  <dataValidations count="4">
    <dataValidation type="list" allowBlank="1" showInputMessage="1" showErrorMessage="1" sqref="AP26:AQ59 WWY983036:WWZ983069 WNC983036:WND983069 WDG983036:WDH983069 VTK983036:VTL983069 VJO983036:VJP983069 UZS983036:UZT983069 UPW983036:UPX983069 UGA983036:UGB983069 TWE983036:TWF983069 TMI983036:TMJ983069 TCM983036:TCN983069 SSQ983036:SSR983069 SIU983036:SIV983069 RYY983036:RYZ983069 RPC983036:RPD983069 RFG983036:RFH983069 QVK983036:QVL983069 QLO983036:QLP983069 QBS983036:QBT983069 PRW983036:PRX983069 PIA983036:PIB983069 OYE983036:OYF983069 OOI983036:OOJ983069 OEM983036:OEN983069 NUQ983036:NUR983069 NKU983036:NKV983069 NAY983036:NAZ983069 MRC983036:MRD983069 MHG983036:MHH983069 LXK983036:LXL983069 LNO983036:LNP983069 LDS983036:LDT983069 KTW983036:KTX983069 KKA983036:KKB983069 KAE983036:KAF983069 JQI983036:JQJ983069 JGM983036:JGN983069 IWQ983036:IWR983069 IMU983036:IMV983069 ICY983036:ICZ983069 HTC983036:HTD983069 HJG983036:HJH983069 GZK983036:GZL983069 GPO983036:GPP983069 GFS983036:GFT983069 FVW983036:FVX983069 FMA983036:FMB983069 FCE983036:FCF983069 ESI983036:ESJ983069 EIM983036:EIN983069 DYQ983036:DYR983069 DOU983036:DOV983069 DEY983036:DEZ983069 CVC983036:CVD983069 CLG983036:CLH983069 CBK983036:CBL983069 BRO983036:BRP983069 BHS983036:BHT983069 AXW983036:AXX983069 AOA983036:AOB983069 AEE983036:AEF983069 UI983036:UJ983069 KM983036:KN983069 AP983036:AQ983069 WWY917500:WWZ917533 WNC917500:WND917533 WDG917500:WDH917533 VTK917500:VTL917533 VJO917500:VJP917533 UZS917500:UZT917533 UPW917500:UPX917533 UGA917500:UGB917533 TWE917500:TWF917533 TMI917500:TMJ917533 TCM917500:TCN917533 SSQ917500:SSR917533 SIU917500:SIV917533 RYY917500:RYZ917533 RPC917500:RPD917533 RFG917500:RFH917533 QVK917500:QVL917533 QLO917500:QLP917533 QBS917500:QBT917533 PRW917500:PRX917533 PIA917500:PIB917533 OYE917500:OYF917533 OOI917500:OOJ917533 OEM917500:OEN917533 NUQ917500:NUR917533 NKU917500:NKV917533 NAY917500:NAZ917533 MRC917500:MRD917533 MHG917500:MHH917533 LXK917500:LXL917533 LNO917500:LNP917533 LDS917500:LDT917533 KTW917500:KTX917533 KKA917500:KKB917533 KAE917500:KAF917533 JQI917500:JQJ917533 JGM917500:JGN917533 IWQ917500:IWR917533 IMU917500:IMV917533 ICY917500:ICZ917533 HTC917500:HTD917533 HJG917500:HJH917533 GZK917500:GZL917533 GPO917500:GPP917533 GFS917500:GFT917533 FVW917500:FVX917533 FMA917500:FMB917533 FCE917500:FCF917533 ESI917500:ESJ917533 EIM917500:EIN917533 DYQ917500:DYR917533 DOU917500:DOV917533 DEY917500:DEZ917533 CVC917500:CVD917533 CLG917500:CLH917533 CBK917500:CBL917533 BRO917500:BRP917533 BHS917500:BHT917533 AXW917500:AXX917533 AOA917500:AOB917533 AEE917500:AEF917533 UI917500:UJ917533 KM917500:KN917533 AP917500:AQ917533 WWY851964:WWZ851997 WNC851964:WND851997 WDG851964:WDH851997 VTK851964:VTL851997 VJO851964:VJP851997 UZS851964:UZT851997 UPW851964:UPX851997 UGA851964:UGB851997 TWE851964:TWF851997 TMI851964:TMJ851997 TCM851964:TCN851997 SSQ851964:SSR851997 SIU851964:SIV851997 RYY851964:RYZ851997 RPC851964:RPD851997 RFG851964:RFH851997 QVK851964:QVL851997 QLO851964:QLP851997 QBS851964:QBT851997 PRW851964:PRX851997 PIA851964:PIB851997 OYE851964:OYF851997 OOI851964:OOJ851997 OEM851964:OEN851997 NUQ851964:NUR851997 NKU851964:NKV851997 NAY851964:NAZ851997 MRC851964:MRD851997 MHG851964:MHH851997 LXK851964:LXL851997 LNO851964:LNP851997 LDS851964:LDT851997 KTW851964:KTX851997 KKA851964:KKB851997 KAE851964:KAF851997 JQI851964:JQJ851997 JGM851964:JGN851997 IWQ851964:IWR851997 IMU851964:IMV851997 ICY851964:ICZ851997 HTC851964:HTD851997 HJG851964:HJH851997 GZK851964:GZL851997 GPO851964:GPP851997 GFS851964:GFT851997 FVW851964:FVX851997 FMA851964:FMB851997 FCE851964:FCF851997 ESI851964:ESJ851997 EIM851964:EIN851997 DYQ851964:DYR851997 DOU851964:DOV851997 DEY851964:DEZ851997 CVC851964:CVD851997 CLG851964:CLH851997 CBK851964:CBL851997 BRO851964:BRP851997 BHS851964:BHT851997 AXW851964:AXX851997 AOA851964:AOB851997 AEE851964:AEF851997 UI851964:UJ851997 KM851964:KN851997 AP851964:AQ851997 WWY786428:WWZ786461 WNC786428:WND786461 WDG786428:WDH786461 VTK786428:VTL786461 VJO786428:VJP786461 UZS786428:UZT786461 UPW786428:UPX786461 UGA786428:UGB786461 TWE786428:TWF786461 TMI786428:TMJ786461 TCM786428:TCN786461 SSQ786428:SSR786461 SIU786428:SIV786461 RYY786428:RYZ786461 RPC786428:RPD786461 RFG786428:RFH786461 QVK786428:QVL786461 QLO786428:QLP786461 QBS786428:QBT786461 PRW786428:PRX786461 PIA786428:PIB786461 OYE786428:OYF786461 OOI786428:OOJ786461 OEM786428:OEN786461 NUQ786428:NUR786461 NKU786428:NKV786461 NAY786428:NAZ786461 MRC786428:MRD786461 MHG786428:MHH786461 LXK786428:LXL786461 LNO786428:LNP786461 LDS786428:LDT786461 KTW786428:KTX786461 KKA786428:KKB786461 KAE786428:KAF786461 JQI786428:JQJ786461 JGM786428:JGN786461 IWQ786428:IWR786461 IMU786428:IMV786461 ICY786428:ICZ786461 HTC786428:HTD786461 HJG786428:HJH786461 GZK786428:GZL786461 GPO786428:GPP786461 GFS786428:GFT786461 FVW786428:FVX786461 FMA786428:FMB786461 FCE786428:FCF786461 ESI786428:ESJ786461 EIM786428:EIN786461 DYQ786428:DYR786461 DOU786428:DOV786461 DEY786428:DEZ786461 CVC786428:CVD786461 CLG786428:CLH786461 CBK786428:CBL786461 BRO786428:BRP786461 BHS786428:BHT786461 AXW786428:AXX786461 AOA786428:AOB786461 AEE786428:AEF786461 UI786428:UJ786461 KM786428:KN786461 AP786428:AQ786461 WWY720892:WWZ720925 WNC720892:WND720925 WDG720892:WDH720925 VTK720892:VTL720925 VJO720892:VJP720925 UZS720892:UZT720925 UPW720892:UPX720925 UGA720892:UGB720925 TWE720892:TWF720925 TMI720892:TMJ720925 TCM720892:TCN720925 SSQ720892:SSR720925 SIU720892:SIV720925 RYY720892:RYZ720925 RPC720892:RPD720925 RFG720892:RFH720925 QVK720892:QVL720925 QLO720892:QLP720925 QBS720892:QBT720925 PRW720892:PRX720925 PIA720892:PIB720925 OYE720892:OYF720925 OOI720892:OOJ720925 OEM720892:OEN720925 NUQ720892:NUR720925 NKU720892:NKV720925 NAY720892:NAZ720925 MRC720892:MRD720925 MHG720892:MHH720925 LXK720892:LXL720925 LNO720892:LNP720925 LDS720892:LDT720925 KTW720892:KTX720925 KKA720892:KKB720925 KAE720892:KAF720925 JQI720892:JQJ720925 JGM720892:JGN720925 IWQ720892:IWR720925 IMU720892:IMV720925 ICY720892:ICZ720925 HTC720892:HTD720925 HJG720892:HJH720925 GZK720892:GZL720925 GPO720892:GPP720925 GFS720892:GFT720925 FVW720892:FVX720925 FMA720892:FMB720925 FCE720892:FCF720925 ESI720892:ESJ720925 EIM720892:EIN720925 DYQ720892:DYR720925 DOU720892:DOV720925 DEY720892:DEZ720925 CVC720892:CVD720925 CLG720892:CLH720925 CBK720892:CBL720925 BRO720892:BRP720925 BHS720892:BHT720925 AXW720892:AXX720925 AOA720892:AOB720925 AEE720892:AEF720925 UI720892:UJ720925 KM720892:KN720925 AP720892:AQ720925 WWY655356:WWZ655389 WNC655356:WND655389 WDG655356:WDH655389 VTK655356:VTL655389 VJO655356:VJP655389 UZS655356:UZT655389 UPW655356:UPX655389 UGA655356:UGB655389 TWE655356:TWF655389 TMI655356:TMJ655389 TCM655356:TCN655389 SSQ655356:SSR655389 SIU655356:SIV655389 RYY655356:RYZ655389 RPC655356:RPD655389 RFG655356:RFH655389 QVK655356:QVL655389 QLO655356:QLP655389 QBS655356:QBT655389 PRW655356:PRX655389 PIA655356:PIB655389 OYE655356:OYF655389 OOI655356:OOJ655389 OEM655356:OEN655389 NUQ655356:NUR655389 NKU655356:NKV655389 NAY655356:NAZ655389 MRC655356:MRD655389 MHG655356:MHH655389 LXK655356:LXL655389 LNO655356:LNP655389 LDS655356:LDT655389 KTW655356:KTX655389 KKA655356:KKB655389 KAE655356:KAF655389 JQI655356:JQJ655389 JGM655356:JGN655389 IWQ655356:IWR655389 IMU655356:IMV655389 ICY655356:ICZ655389 HTC655356:HTD655389 HJG655356:HJH655389 GZK655356:GZL655389 GPO655356:GPP655389 GFS655356:GFT655389 FVW655356:FVX655389 FMA655356:FMB655389 FCE655356:FCF655389 ESI655356:ESJ655389 EIM655356:EIN655389 DYQ655356:DYR655389 DOU655356:DOV655389 DEY655356:DEZ655389 CVC655356:CVD655389 CLG655356:CLH655389 CBK655356:CBL655389 BRO655356:BRP655389 BHS655356:BHT655389 AXW655356:AXX655389 AOA655356:AOB655389 AEE655356:AEF655389 UI655356:UJ655389 KM655356:KN655389 AP655356:AQ655389 WWY589820:WWZ589853 WNC589820:WND589853 WDG589820:WDH589853 VTK589820:VTL589853 VJO589820:VJP589853 UZS589820:UZT589853 UPW589820:UPX589853 UGA589820:UGB589853 TWE589820:TWF589853 TMI589820:TMJ589853 TCM589820:TCN589853 SSQ589820:SSR589853 SIU589820:SIV589853 RYY589820:RYZ589853 RPC589820:RPD589853 RFG589820:RFH589853 QVK589820:QVL589853 QLO589820:QLP589853 QBS589820:QBT589853 PRW589820:PRX589853 PIA589820:PIB589853 OYE589820:OYF589853 OOI589820:OOJ589853 OEM589820:OEN589853 NUQ589820:NUR589853 NKU589820:NKV589853 NAY589820:NAZ589853 MRC589820:MRD589853 MHG589820:MHH589853 LXK589820:LXL589853 LNO589820:LNP589853 LDS589820:LDT589853 KTW589820:KTX589853 KKA589820:KKB589853 KAE589820:KAF589853 JQI589820:JQJ589853 JGM589820:JGN589853 IWQ589820:IWR589853 IMU589820:IMV589853 ICY589820:ICZ589853 HTC589820:HTD589853 HJG589820:HJH589853 GZK589820:GZL589853 GPO589820:GPP589853 GFS589820:GFT589853 FVW589820:FVX589853 FMA589820:FMB589853 FCE589820:FCF589853 ESI589820:ESJ589853 EIM589820:EIN589853 DYQ589820:DYR589853 DOU589820:DOV589853 DEY589820:DEZ589853 CVC589820:CVD589853 CLG589820:CLH589853 CBK589820:CBL589853 BRO589820:BRP589853 BHS589820:BHT589853 AXW589820:AXX589853 AOA589820:AOB589853 AEE589820:AEF589853 UI589820:UJ589853 KM589820:KN589853 AP589820:AQ589853 WWY524284:WWZ524317 WNC524284:WND524317 WDG524284:WDH524317 VTK524284:VTL524317 VJO524284:VJP524317 UZS524284:UZT524317 UPW524284:UPX524317 UGA524284:UGB524317 TWE524284:TWF524317 TMI524284:TMJ524317 TCM524284:TCN524317 SSQ524284:SSR524317 SIU524284:SIV524317 RYY524284:RYZ524317 RPC524284:RPD524317 RFG524284:RFH524317 QVK524284:QVL524317 QLO524284:QLP524317 QBS524284:QBT524317 PRW524284:PRX524317 PIA524284:PIB524317 OYE524284:OYF524317 OOI524284:OOJ524317 OEM524284:OEN524317 NUQ524284:NUR524317 NKU524284:NKV524317 NAY524284:NAZ524317 MRC524284:MRD524317 MHG524284:MHH524317 LXK524284:LXL524317 LNO524284:LNP524317 LDS524284:LDT524317 KTW524284:KTX524317 KKA524284:KKB524317 KAE524284:KAF524317 JQI524284:JQJ524317 JGM524284:JGN524317 IWQ524284:IWR524317 IMU524284:IMV524317 ICY524284:ICZ524317 HTC524284:HTD524317 HJG524284:HJH524317 GZK524284:GZL524317 GPO524284:GPP524317 GFS524284:GFT524317 FVW524284:FVX524317 FMA524284:FMB524317 FCE524284:FCF524317 ESI524284:ESJ524317 EIM524284:EIN524317 DYQ524284:DYR524317 DOU524284:DOV524317 DEY524284:DEZ524317 CVC524284:CVD524317 CLG524284:CLH524317 CBK524284:CBL524317 BRO524284:BRP524317 BHS524284:BHT524317 AXW524284:AXX524317 AOA524284:AOB524317 AEE524284:AEF524317 UI524284:UJ524317 KM524284:KN524317 AP524284:AQ524317 WWY458748:WWZ458781 WNC458748:WND458781 WDG458748:WDH458781 VTK458748:VTL458781 VJO458748:VJP458781 UZS458748:UZT458781 UPW458748:UPX458781 UGA458748:UGB458781 TWE458748:TWF458781 TMI458748:TMJ458781 TCM458748:TCN458781 SSQ458748:SSR458781 SIU458748:SIV458781 RYY458748:RYZ458781 RPC458748:RPD458781 RFG458748:RFH458781 QVK458748:QVL458781 QLO458748:QLP458781 QBS458748:QBT458781 PRW458748:PRX458781 PIA458748:PIB458781 OYE458748:OYF458781 OOI458748:OOJ458781 OEM458748:OEN458781 NUQ458748:NUR458781 NKU458748:NKV458781 NAY458748:NAZ458781 MRC458748:MRD458781 MHG458748:MHH458781 LXK458748:LXL458781 LNO458748:LNP458781 LDS458748:LDT458781 KTW458748:KTX458781 KKA458748:KKB458781 KAE458748:KAF458781 JQI458748:JQJ458781 JGM458748:JGN458781 IWQ458748:IWR458781 IMU458748:IMV458781 ICY458748:ICZ458781 HTC458748:HTD458781 HJG458748:HJH458781 GZK458748:GZL458781 GPO458748:GPP458781 GFS458748:GFT458781 FVW458748:FVX458781 FMA458748:FMB458781 FCE458748:FCF458781 ESI458748:ESJ458781 EIM458748:EIN458781 DYQ458748:DYR458781 DOU458748:DOV458781 DEY458748:DEZ458781 CVC458748:CVD458781 CLG458748:CLH458781 CBK458748:CBL458781 BRO458748:BRP458781 BHS458748:BHT458781 AXW458748:AXX458781 AOA458748:AOB458781 AEE458748:AEF458781 UI458748:UJ458781 KM458748:KN458781 AP458748:AQ458781 WWY393212:WWZ393245 WNC393212:WND393245 WDG393212:WDH393245 VTK393212:VTL393245 VJO393212:VJP393245 UZS393212:UZT393245 UPW393212:UPX393245 UGA393212:UGB393245 TWE393212:TWF393245 TMI393212:TMJ393245 TCM393212:TCN393245 SSQ393212:SSR393245 SIU393212:SIV393245 RYY393212:RYZ393245 RPC393212:RPD393245 RFG393212:RFH393245 QVK393212:QVL393245 QLO393212:QLP393245 QBS393212:QBT393245 PRW393212:PRX393245 PIA393212:PIB393245 OYE393212:OYF393245 OOI393212:OOJ393245 OEM393212:OEN393245 NUQ393212:NUR393245 NKU393212:NKV393245 NAY393212:NAZ393245 MRC393212:MRD393245 MHG393212:MHH393245 LXK393212:LXL393245 LNO393212:LNP393245 LDS393212:LDT393245 KTW393212:KTX393245 KKA393212:KKB393245 KAE393212:KAF393245 JQI393212:JQJ393245 JGM393212:JGN393245 IWQ393212:IWR393245 IMU393212:IMV393245 ICY393212:ICZ393245 HTC393212:HTD393245 HJG393212:HJH393245 GZK393212:GZL393245 GPO393212:GPP393245 GFS393212:GFT393245 FVW393212:FVX393245 FMA393212:FMB393245 FCE393212:FCF393245 ESI393212:ESJ393245 EIM393212:EIN393245 DYQ393212:DYR393245 DOU393212:DOV393245 DEY393212:DEZ393245 CVC393212:CVD393245 CLG393212:CLH393245 CBK393212:CBL393245 BRO393212:BRP393245 BHS393212:BHT393245 AXW393212:AXX393245 AOA393212:AOB393245 AEE393212:AEF393245 UI393212:UJ393245 KM393212:KN393245 AP393212:AQ393245 WWY327676:WWZ327709 WNC327676:WND327709 WDG327676:WDH327709 VTK327676:VTL327709 VJO327676:VJP327709 UZS327676:UZT327709 UPW327676:UPX327709 UGA327676:UGB327709 TWE327676:TWF327709 TMI327676:TMJ327709 TCM327676:TCN327709 SSQ327676:SSR327709 SIU327676:SIV327709 RYY327676:RYZ327709 RPC327676:RPD327709 RFG327676:RFH327709 QVK327676:QVL327709 QLO327676:QLP327709 QBS327676:QBT327709 PRW327676:PRX327709 PIA327676:PIB327709 OYE327676:OYF327709 OOI327676:OOJ327709 OEM327676:OEN327709 NUQ327676:NUR327709 NKU327676:NKV327709 NAY327676:NAZ327709 MRC327676:MRD327709 MHG327676:MHH327709 LXK327676:LXL327709 LNO327676:LNP327709 LDS327676:LDT327709 KTW327676:KTX327709 KKA327676:KKB327709 KAE327676:KAF327709 JQI327676:JQJ327709 JGM327676:JGN327709 IWQ327676:IWR327709 IMU327676:IMV327709 ICY327676:ICZ327709 HTC327676:HTD327709 HJG327676:HJH327709 GZK327676:GZL327709 GPO327676:GPP327709 GFS327676:GFT327709 FVW327676:FVX327709 FMA327676:FMB327709 FCE327676:FCF327709 ESI327676:ESJ327709 EIM327676:EIN327709 DYQ327676:DYR327709 DOU327676:DOV327709 DEY327676:DEZ327709 CVC327676:CVD327709 CLG327676:CLH327709 CBK327676:CBL327709 BRO327676:BRP327709 BHS327676:BHT327709 AXW327676:AXX327709 AOA327676:AOB327709 AEE327676:AEF327709 UI327676:UJ327709 KM327676:KN327709 AP327676:AQ327709 WWY262140:WWZ262173 WNC262140:WND262173 WDG262140:WDH262173 VTK262140:VTL262173 VJO262140:VJP262173 UZS262140:UZT262173 UPW262140:UPX262173 UGA262140:UGB262173 TWE262140:TWF262173 TMI262140:TMJ262173 TCM262140:TCN262173 SSQ262140:SSR262173 SIU262140:SIV262173 RYY262140:RYZ262173 RPC262140:RPD262173 RFG262140:RFH262173 QVK262140:QVL262173 QLO262140:QLP262173 QBS262140:QBT262173 PRW262140:PRX262173 PIA262140:PIB262173 OYE262140:OYF262173 OOI262140:OOJ262173 OEM262140:OEN262173 NUQ262140:NUR262173 NKU262140:NKV262173 NAY262140:NAZ262173 MRC262140:MRD262173 MHG262140:MHH262173 LXK262140:LXL262173 LNO262140:LNP262173 LDS262140:LDT262173 KTW262140:KTX262173 KKA262140:KKB262173 KAE262140:KAF262173 JQI262140:JQJ262173 JGM262140:JGN262173 IWQ262140:IWR262173 IMU262140:IMV262173 ICY262140:ICZ262173 HTC262140:HTD262173 HJG262140:HJH262173 GZK262140:GZL262173 GPO262140:GPP262173 GFS262140:GFT262173 FVW262140:FVX262173 FMA262140:FMB262173 FCE262140:FCF262173 ESI262140:ESJ262173 EIM262140:EIN262173 DYQ262140:DYR262173 DOU262140:DOV262173 DEY262140:DEZ262173 CVC262140:CVD262173 CLG262140:CLH262173 CBK262140:CBL262173 BRO262140:BRP262173 BHS262140:BHT262173 AXW262140:AXX262173 AOA262140:AOB262173 AEE262140:AEF262173 UI262140:UJ262173 KM262140:KN262173 AP262140:AQ262173 WWY196604:WWZ196637 WNC196604:WND196637 WDG196604:WDH196637 VTK196604:VTL196637 VJO196604:VJP196637 UZS196604:UZT196637 UPW196604:UPX196637 UGA196604:UGB196637 TWE196604:TWF196637 TMI196604:TMJ196637 TCM196604:TCN196637 SSQ196604:SSR196637 SIU196604:SIV196637 RYY196604:RYZ196637 RPC196604:RPD196637 RFG196604:RFH196637 QVK196604:QVL196637 QLO196604:QLP196637 QBS196604:QBT196637 PRW196604:PRX196637 PIA196604:PIB196637 OYE196604:OYF196637 OOI196604:OOJ196637 OEM196604:OEN196637 NUQ196604:NUR196637 NKU196604:NKV196637 NAY196604:NAZ196637 MRC196604:MRD196637 MHG196604:MHH196637 LXK196604:LXL196637 LNO196604:LNP196637 LDS196604:LDT196637 KTW196604:KTX196637 KKA196604:KKB196637 KAE196604:KAF196637 JQI196604:JQJ196637 JGM196604:JGN196637 IWQ196604:IWR196637 IMU196604:IMV196637 ICY196604:ICZ196637 HTC196604:HTD196637 HJG196604:HJH196637 GZK196604:GZL196637 GPO196604:GPP196637 GFS196604:GFT196637 FVW196604:FVX196637 FMA196604:FMB196637 FCE196604:FCF196637 ESI196604:ESJ196637 EIM196604:EIN196637 DYQ196604:DYR196637 DOU196604:DOV196637 DEY196604:DEZ196637 CVC196604:CVD196637 CLG196604:CLH196637 CBK196604:CBL196637 BRO196604:BRP196637 BHS196604:BHT196637 AXW196604:AXX196637 AOA196604:AOB196637 AEE196604:AEF196637 UI196604:UJ196637 KM196604:KN196637 AP196604:AQ196637 WWY131068:WWZ131101 WNC131068:WND131101 WDG131068:WDH131101 VTK131068:VTL131101 VJO131068:VJP131101 UZS131068:UZT131101 UPW131068:UPX131101 UGA131068:UGB131101 TWE131068:TWF131101 TMI131068:TMJ131101 TCM131068:TCN131101 SSQ131068:SSR131101 SIU131068:SIV131101 RYY131068:RYZ131101 RPC131068:RPD131101 RFG131068:RFH131101 QVK131068:QVL131101 QLO131068:QLP131101 QBS131068:QBT131101 PRW131068:PRX131101 PIA131068:PIB131101 OYE131068:OYF131101 OOI131068:OOJ131101 OEM131068:OEN131101 NUQ131068:NUR131101 NKU131068:NKV131101 NAY131068:NAZ131101 MRC131068:MRD131101 MHG131068:MHH131101 LXK131068:LXL131101 LNO131068:LNP131101 LDS131068:LDT131101 KTW131068:KTX131101 KKA131068:KKB131101 KAE131068:KAF131101 JQI131068:JQJ131101 JGM131068:JGN131101 IWQ131068:IWR131101 IMU131068:IMV131101 ICY131068:ICZ131101 HTC131068:HTD131101 HJG131068:HJH131101 GZK131068:GZL131101 GPO131068:GPP131101 GFS131068:GFT131101 FVW131068:FVX131101 FMA131068:FMB131101 FCE131068:FCF131101 ESI131068:ESJ131101 EIM131068:EIN131101 DYQ131068:DYR131101 DOU131068:DOV131101 DEY131068:DEZ131101 CVC131068:CVD131101 CLG131068:CLH131101 CBK131068:CBL131101 BRO131068:BRP131101 BHS131068:BHT131101 AXW131068:AXX131101 AOA131068:AOB131101 AEE131068:AEF131101 UI131068:UJ131101 KM131068:KN131101 AP131068:AQ131101 WWY65532:WWZ65565 WNC65532:WND65565 WDG65532:WDH65565 VTK65532:VTL65565 VJO65532:VJP65565 UZS65532:UZT65565 UPW65532:UPX65565 UGA65532:UGB65565 TWE65532:TWF65565 TMI65532:TMJ65565 TCM65532:TCN65565 SSQ65532:SSR65565 SIU65532:SIV65565 RYY65532:RYZ65565 RPC65532:RPD65565 RFG65532:RFH65565 QVK65532:QVL65565 QLO65532:QLP65565 QBS65532:QBT65565 PRW65532:PRX65565 PIA65532:PIB65565 OYE65532:OYF65565 OOI65532:OOJ65565 OEM65532:OEN65565 NUQ65532:NUR65565 NKU65532:NKV65565 NAY65532:NAZ65565 MRC65532:MRD65565 MHG65532:MHH65565 LXK65532:LXL65565 LNO65532:LNP65565 LDS65532:LDT65565 KTW65532:KTX65565 KKA65532:KKB65565 KAE65532:KAF65565 JQI65532:JQJ65565 JGM65532:JGN65565 IWQ65532:IWR65565 IMU65532:IMV65565 ICY65532:ICZ65565 HTC65532:HTD65565 HJG65532:HJH65565 GZK65532:GZL65565 GPO65532:GPP65565 GFS65532:GFT65565 FVW65532:FVX65565 FMA65532:FMB65565 FCE65532:FCF65565 ESI65532:ESJ65565 EIM65532:EIN65565 DYQ65532:DYR65565 DOU65532:DOV65565 DEY65532:DEZ65565 CVC65532:CVD65565 CLG65532:CLH65565 CBK65532:CBL65565 BRO65532:BRP65565 BHS65532:BHT65565 AXW65532:AXX65565 AOA65532:AOB65565 AEE65532:AEF65565 UI65532:UJ65565 KM65532:KN65565 AP65532:AQ65565 WWY26:WWZ59 WNC26:WND59 WDG26:WDH59 VTK26:VTL59 VJO26:VJP59 UZS26:UZT59 UPW26:UPX59 UGA26:UGB59 TWE26:TWF59 TMI26:TMJ59 TCM26:TCN59 SSQ26:SSR59 SIU26:SIV59 RYY26:RYZ59 RPC26:RPD59 RFG26:RFH59 QVK26:QVL59 QLO26:QLP59 QBS26:QBT59 PRW26:PRX59 PIA26:PIB59 OYE26:OYF59 OOI26:OOJ59 OEM26:OEN59 NUQ26:NUR59 NKU26:NKV59 NAY26:NAZ59 MRC26:MRD59 MHG26:MHH59 LXK26:LXL59 LNO26:LNP59 LDS26:LDT59 KTW26:KTX59 KKA26:KKB59 KAE26:KAF59 JQI26:JQJ59 JGM26:JGN59 IWQ26:IWR59 IMU26:IMV59 ICY26:ICZ59 HTC26:HTD59 HJG26:HJH59 GZK26:GZL59 GPO26:GPP59 GFS26:GFT59 FVW26:FVX59 FMA26:FMB59 FCE26:FCF59 ESI26:ESJ59 EIM26:EIN59 DYQ26:DYR59 DOU26:DOV59 DEY26:DEZ59 CVC26:CVD59 CLG26:CLH59 CBK26:CBL59 BRO26:BRP59 BHS26:BHT59 AXW26:AXX59 AOA26:AOB59 AEE26:AEF59 UI26:UJ59 KM26:KN59 WWY983012:WWZ983015 WNC983012:WND983015 WDG983012:WDH983015 VTK983012:VTL983015 VJO983012:VJP983015 UZS983012:UZT983015 UPW983012:UPX983015 UGA983012:UGB983015 TWE983012:TWF983015 TMI983012:TMJ983015 TCM983012:TCN983015 SSQ983012:SSR983015 SIU983012:SIV983015 RYY983012:RYZ983015 RPC983012:RPD983015 RFG983012:RFH983015 QVK983012:QVL983015 QLO983012:QLP983015 QBS983012:QBT983015 PRW983012:PRX983015 PIA983012:PIB983015 OYE983012:OYF983015 OOI983012:OOJ983015 OEM983012:OEN983015 NUQ983012:NUR983015 NKU983012:NKV983015 NAY983012:NAZ983015 MRC983012:MRD983015 MHG983012:MHH983015 LXK983012:LXL983015 LNO983012:LNP983015 LDS983012:LDT983015 KTW983012:KTX983015 KKA983012:KKB983015 KAE983012:KAF983015 JQI983012:JQJ983015 JGM983012:JGN983015 IWQ983012:IWR983015 IMU983012:IMV983015 ICY983012:ICZ983015 HTC983012:HTD983015 HJG983012:HJH983015 GZK983012:GZL983015 GPO983012:GPP983015 GFS983012:GFT983015 FVW983012:FVX983015 FMA983012:FMB983015 FCE983012:FCF983015 ESI983012:ESJ983015 EIM983012:EIN983015 DYQ983012:DYR983015 DOU983012:DOV983015 DEY983012:DEZ983015 CVC983012:CVD983015 CLG983012:CLH983015 CBK983012:CBL983015 BRO983012:BRP983015 BHS983012:BHT983015 AXW983012:AXX983015 AOA983012:AOB983015 AEE983012:AEF983015 UI983012:UJ983015 KM983012:KN983015 AP983012:AQ983015 WWY917476:WWZ917479 WNC917476:WND917479 WDG917476:WDH917479 VTK917476:VTL917479 VJO917476:VJP917479 UZS917476:UZT917479 UPW917476:UPX917479 UGA917476:UGB917479 TWE917476:TWF917479 TMI917476:TMJ917479 TCM917476:TCN917479 SSQ917476:SSR917479 SIU917476:SIV917479 RYY917476:RYZ917479 RPC917476:RPD917479 RFG917476:RFH917479 QVK917476:QVL917479 QLO917476:QLP917479 QBS917476:QBT917479 PRW917476:PRX917479 PIA917476:PIB917479 OYE917476:OYF917479 OOI917476:OOJ917479 OEM917476:OEN917479 NUQ917476:NUR917479 NKU917476:NKV917479 NAY917476:NAZ917479 MRC917476:MRD917479 MHG917476:MHH917479 LXK917476:LXL917479 LNO917476:LNP917479 LDS917476:LDT917479 KTW917476:KTX917479 KKA917476:KKB917479 KAE917476:KAF917479 JQI917476:JQJ917479 JGM917476:JGN917479 IWQ917476:IWR917479 IMU917476:IMV917479 ICY917476:ICZ917479 HTC917476:HTD917479 HJG917476:HJH917479 GZK917476:GZL917479 GPO917476:GPP917479 GFS917476:GFT917479 FVW917476:FVX917479 FMA917476:FMB917479 FCE917476:FCF917479 ESI917476:ESJ917479 EIM917476:EIN917479 DYQ917476:DYR917479 DOU917476:DOV917479 DEY917476:DEZ917479 CVC917476:CVD917479 CLG917476:CLH917479 CBK917476:CBL917479 BRO917476:BRP917479 BHS917476:BHT917479 AXW917476:AXX917479 AOA917476:AOB917479 AEE917476:AEF917479 UI917476:UJ917479 KM917476:KN917479 AP917476:AQ917479 WWY851940:WWZ851943 WNC851940:WND851943 WDG851940:WDH851943 VTK851940:VTL851943 VJO851940:VJP851943 UZS851940:UZT851943 UPW851940:UPX851943 UGA851940:UGB851943 TWE851940:TWF851943 TMI851940:TMJ851943 TCM851940:TCN851943 SSQ851940:SSR851943 SIU851940:SIV851943 RYY851940:RYZ851943 RPC851940:RPD851943 RFG851940:RFH851943 QVK851940:QVL851943 QLO851940:QLP851943 QBS851940:QBT851943 PRW851940:PRX851943 PIA851940:PIB851943 OYE851940:OYF851943 OOI851940:OOJ851943 OEM851940:OEN851943 NUQ851940:NUR851943 NKU851940:NKV851943 NAY851940:NAZ851943 MRC851940:MRD851943 MHG851940:MHH851943 LXK851940:LXL851943 LNO851940:LNP851943 LDS851940:LDT851943 KTW851940:KTX851943 KKA851940:KKB851943 KAE851940:KAF851943 JQI851940:JQJ851943 JGM851940:JGN851943 IWQ851940:IWR851943 IMU851940:IMV851943 ICY851940:ICZ851943 HTC851940:HTD851943 HJG851940:HJH851943 GZK851940:GZL851943 GPO851940:GPP851943 GFS851940:GFT851943 FVW851940:FVX851943 FMA851940:FMB851943 FCE851940:FCF851943 ESI851940:ESJ851943 EIM851940:EIN851943 DYQ851940:DYR851943 DOU851940:DOV851943 DEY851940:DEZ851943 CVC851940:CVD851943 CLG851940:CLH851943 CBK851940:CBL851943 BRO851940:BRP851943 BHS851940:BHT851943 AXW851940:AXX851943 AOA851940:AOB851943 AEE851940:AEF851943 UI851940:UJ851943 KM851940:KN851943 AP851940:AQ851943 WWY786404:WWZ786407 WNC786404:WND786407 WDG786404:WDH786407 VTK786404:VTL786407 VJO786404:VJP786407 UZS786404:UZT786407 UPW786404:UPX786407 UGA786404:UGB786407 TWE786404:TWF786407 TMI786404:TMJ786407 TCM786404:TCN786407 SSQ786404:SSR786407 SIU786404:SIV786407 RYY786404:RYZ786407 RPC786404:RPD786407 RFG786404:RFH786407 QVK786404:QVL786407 QLO786404:QLP786407 QBS786404:QBT786407 PRW786404:PRX786407 PIA786404:PIB786407 OYE786404:OYF786407 OOI786404:OOJ786407 OEM786404:OEN786407 NUQ786404:NUR786407 NKU786404:NKV786407 NAY786404:NAZ786407 MRC786404:MRD786407 MHG786404:MHH786407 LXK786404:LXL786407 LNO786404:LNP786407 LDS786404:LDT786407 KTW786404:KTX786407 KKA786404:KKB786407 KAE786404:KAF786407 JQI786404:JQJ786407 JGM786404:JGN786407 IWQ786404:IWR786407 IMU786404:IMV786407 ICY786404:ICZ786407 HTC786404:HTD786407 HJG786404:HJH786407 GZK786404:GZL786407 GPO786404:GPP786407 GFS786404:GFT786407 FVW786404:FVX786407 FMA786404:FMB786407 FCE786404:FCF786407 ESI786404:ESJ786407 EIM786404:EIN786407 DYQ786404:DYR786407 DOU786404:DOV786407 DEY786404:DEZ786407 CVC786404:CVD786407 CLG786404:CLH786407 CBK786404:CBL786407 BRO786404:BRP786407 BHS786404:BHT786407 AXW786404:AXX786407 AOA786404:AOB786407 AEE786404:AEF786407 UI786404:UJ786407 KM786404:KN786407 AP786404:AQ786407 WWY720868:WWZ720871 WNC720868:WND720871 WDG720868:WDH720871 VTK720868:VTL720871 VJO720868:VJP720871 UZS720868:UZT720871 UPW720868:UPX720871 UGA720868:UGB720871 TWE720868:TWF720871 TMI720868:TMJ720871 TCM720868:TCN720871 SSQ720868:SSR720871 SIU720868:SIV720871 RYY720868:RYZ720871 RPC720868:RPD720871 RFG720868:RFH720871 QVK720868:QVL720871 QLO720868:QLP720871 QBS720868:QBT720871 PRW720868:PRX720871 PIA720868:PIB720871 OYE720868:OYF720871 OOI720868:OOJ720871 OEM720868:OEN720871 NUQ720868:NUR720871 NKU720868:NKV720871 NAY720868:NAZ720871 MRC720868:MRD720871 MHG720868:MHH720871 LXK720868:LXL720871 LNO720868:LNP720871 LDS720868:LDT720871 KTW720868:KTX720871 KKA720868:KKB720871 KAE720868:KAF720871 JQI720868:JQJ720871 JGM720868:JGN720871 IWQ720868:IWR720871 IMU720868:IMV720871 ICY720868:ICZ720871 HTC720868:HTD720871 HJG720868:HJH720871 GZK720868:GZL720871 GPO720868:GPP720871 GFS720868:GFT720871 FVW720868:FVX720871 FMA720868:FMB720871 FCE720868:FCF720871 ESI720868:ESJ720871 EIM720868:EIN720871 DYQ720868:DYR720871 DOU720868:DOV720871 DEY720868:DEZ720871 CVC720868:CVD720871 CLG720868:CLH720871 CBK720868:CBL720871 BRO720868:BRP720871 BHS720868:BHT720871 AXW720868:AXX720871 AOA720868:AOB720871 AEE720868:AEF720871 UI720868:UJ720871 KM720868:KN720871 AP720868:AQ720871 WWY655332:WWZ655335 WNC655332:WND655335 WDG655332:WDH655335 VTK655332:VTL655335 VJO655332:VJP655335 UZS655332:UZT655335 UPW655332:UPX655335 UGA655332:UGB655335 TWE655332:TWF655335 TMI655332:TMJ655335 TCM655332:TCN655335 SSQ655332:SSR655335 SIU655332:SIV655335 RYY655332:RYZ655335 RPC655332:RPD655335 RFG655332:RFH655335 QVK655332:QVL655335 QLO655332:QLP655335 QBS655332:QBT655335 PRW655332:PRX655335 PIA655332:PIB655335 OYE655332:OYF655335 OOI655332:OOJ655335 OEM655332:OEN655335 NUQ655332:NUR655335 NKU655332:NKV655335 NAY655332:NAZ655335 MRC655332:MRD655335 MHG655332:MHH655335 LXK655332:LXL655335 LNO655332:LNP655335 LDS655332:LDT655335 KTW655332:KTX655335 KKA655332:KKB655335 KAE655332:KAF655335 JQI655332:JQJ655335 JGM655332:JGN655335 IWQ655332:IWR655335 IMU655332:IMV655335 ICY655332:ICZ655335 HTC655332:HTD655335 HJG655332:HJH655335 GZK655332:GZL655335 GPO655332:GPP655335 GFS655332:GFT655335 FVW655332:FVX655335 FMA655332:FMB655335 FCE655332:FCF655335 ESI655332:ESJ655335 EIM655332:EIN655335 DYQ655332:DYR655335 DOU655332:DOV655335 DEY655332:DEZ655335 CVC655332:CVD655335 CLG655332:CLH655335 CBK655332:CBL655335 BRO655332:BRP655335 BHS655332:BHT655335 AXW655332:AXX655335 AOA655332:AOB655335 AEE655332:AEF655335 UI655332:UJ655335 KM655332:KN655335 AP655332:AQ655335 WWY589796:WWZ589799 WNC589796:WND589799 WDG589796:WDH589799 VTK589796:VTL589799 VJO589796:VJP589799 UZS589796:UZT589799 UPW589796:UPX589799 UGA589796:UGB589799 TWE589796:TWF589799 TMI589796:TMJ589799 TCM589796:TCN589799 SSQ589796:SSR589799 SIU589796:SIV589799 RYY589796:RYZ589799 RPC589796:RPD589799 RFG589796:RFH589799 QVK589796:QVL589799 QLO589796:QLP589799 QBS589796:QBT589799 PRW589796:PRX589799 PIA589796:PIB589799 OYE589796:OYF589799 OOI589796:OOJ589799 OEM589796:OEN589799 NUQ589796:NUR589799 NKU589796:NKV589799 NAY589796:NAZ589799 MRC589796:MRD589799 MHG589796:MHH589799 LXK589796:LXL589799 LNO589796:LNP589799 LDS589796:LDT589799 KTW589796:KTX589799 KKA589796:KKB589799 KAE589796:KAF589799 JQI589796:JQJ589799 JGM589796:JGN589799 IWQ589796:IWR589799 IMU589796:IMV589799 ICY589796:ICZ589799 HTC589796:HTD589799 HJG589796:HJH589799 GZK589796:GZL589799 GPO589796:GPP589799 GFS589796:GFT589799 FVW589796:FVX589799 FMA589796:FMB589799 FCE589796:FCF589799 ESI589796:ESJ589799 EIM589796:EIN589799 DYQ589796:DYR589799 DOU589796:DOV589799 DEY589796:DEZ589799 CVC589796:CVD589799 CLG589796:CLH589799 CBK589796:CBL589799 BRO589796:BRP589799 BHS589796:BHT589799 AXW589796:AXX589799 AOA589796:AOB589799 AEE589796:AEF589799 UI589796:UJ589799 KM589796:KN589799 AP589796:AQ589799 WWY524260:WWZ524263 WNC524260:WND524263 WDG524260:WDH524263 VTK524260:VTL524263 VJO524260:VJP524263 UZS524260:UZT524263 UPW524260:UPX524263 UGA524260:UGB524263 TWE524260:TWF524263 TMI524260:TMJ524263 TCM524260:TCN524263 SSQ524260:SSR524263 SIU524260:SIV524263 RYY524260:RYZ524263 RPC524260:RPD524263 RFG524260:RFH524263 QVK524260:QVL524263 QLO524260:QLP524263 QBS524260:QBT524263 PRW524260:PRX524263 PIA524260:PIB524263 OYE524260:OYF524263 OOI524260:OOJ524263 OEM524260:OEN524263 NUQ524260:NUR524263 NKU524260:NKV524263 NAY524260:NAZ524263 MRC524260:MRD524263 MHG524260:MHH524263 LXK524260:LXL524263 LNO524260:LNP524263 LDS524260:LDT524263 KTW524260:KTX524263 KKA524260:KKB524263 KAE524260:KAF524263 JQI524260:JQJ524263 JGM524260:JGN524263 IWQ524260:IWR524263 IMU524260:IMV524263 ICY524260:ICZ524263 HTC524260:HTD524263 HJG524260:HJH524263 GZK524260:GZL524263 GPO524260:GPP524263 GFS524260:GFT524263 FVW524260:FVX524263 FMA524260:FMB524263 FCE524260:FCF524263 ESI524260:ESJ524263 EIM524260:EIN524263 DYQ524260:DYR524263 DOU524260:DOV524263 DEY524260:DEZ524263 CVC524260:CVD524263 CLG524260:CLH524263 CBK524260:CBL524263 BRO524260:BRP524263 BHS524260:BHT524263 AXW524260:AXX524263 AOA524260:AOB524263 AEE524260:AEF524263 UI524260:UJ524263 KM524260:KN524263 AP524260:AQ524263 WWY458724:WWZ458727 WNC458724:WND458727 WDG458724:WDH458727 VTK458724:VTL458727 VJO458724:VJP458727 UZS458724:UZT458727 UPW458724:UPX458727 UGA458724:UGB458727 TWE458724:TWF458727 TMI458724:TMJ458727 TCM458724:TCN458727 SSQ458724:SSR458727 SIU458724:SIV458727 RYY458724:RYZ458727 RPC458724:RPD458727 RFG458724:RFH458727 QVK458724:QVL458727 QLO458724:QLP458727 QBS458724:QBT458727 PRW458724:PRX458727 PIA458724:PIB458727 OYE458724:OYF458727 OOI458724:OOJ458727 OEM458724:OEN458727 NUQ458724:NUR458727 NKU458724:NKV458727 NAY458724:NAZ458727 MRC458724:MRD458727 MHG458724:MHH458727 LXK458724:LXL458727 LNO458724:LNP458727 LDS458724:LDT458727 KTW458724:KTX458727 KKA458724:KKB458727 KAE458724:KAF458727 JQI458724:JQJ458727 JGM458724:JGN458727 IWQ458724:IWR458727 IMU458724:IMV458727 ICY458724:ICZ458727 HTC458724:HTD458727 HJG458724:HJH458727 GZK458724:GZL458727 GPO458724:GPP458727 GFS458724:GFT458727 FVW458724:FVX458727 FMA458724:FMB458727 FCE458724:FCF458727 ESI458724:ESJ458727 EIM458724:EIN458727 DYQ458724:DYR458727 DOU458724:DOV458727 DEY458724:DEZ458727 CVC458724:CVD458727 CLG458724:CLH458727 CBK458724:CBL458727 BRO458724:BRP458727 BHS458724:BHT458727 AXW458724:AXX458727 AOA458724:AOB458727 AEE458724:AEF458727 UI458724:UJ458727 KM458724:KN458727 AP458724:AQ458727 WWY393188:WWZ393191 WNC393188:WND393191 WDG393188:WDH393191 VTK393188:VTL393191 VJO393188:VJP393191 UZS393188:UZT393191 UPW393188:UPX393191 UGA393188:UGB393191 TWE393188:TWF393191 TMI393188:TMJ393191 TCM393188:TCN393191 SSQ393188:SSR393191 SIU393188:SIV393191 RYY393188:RYZ393191 RPC393188:RPD393191 RFG393188:RFH393191 QVK393188:QVL393191 QLO393188:QLP393191 QBS393188:QBT393191 PRW393188:PRX393191 PIA393188:PIB393191 OYE393188:OYF393191 OOI393188:OOJ393191 OEM393188:OEN393191 NUQ393188:NUR393191 NKU393188:NKV393191 NAY393188:NAZ393191 MRC393188:MRD393191 MHG393188:MHH393191 LXK393188:LXL393191 LNO393188:LNP393191 LDS393188:LDT393191 KTW393188:KTX393191 KKA393188:KKB393191 KAE393188:KAF393191 JQI393188:JQJ393191 JGM393188:JGN393191 IWQ393188:IWR393191 IMU393188:IMV393191 ICY393188:ICZ393191 HTC393188:HTD393191 HJG393188:HJH393191 GZK393188:GZL393191 GPO393188:GPP393191 GFS393188:GFT393191 FVW393188:FVX393191 FMA393188:FMB393191 FCE393188:FCF393191 ESI393188:ESJ393191 EIM393188:EIN393191 DYQ393188:DYR393191 DOU393188:DOV393191 DEY393188:DEZ393191 CVC393188:CVD393191 CLG393188:CLH393191 CBK393188:CBL393191 BRO393188:BRP393191 BHS393188:BHT393191 AXW393188:AXX393191 AOA393188:AOB393191 AEE393188:AEF393191 UI393188:UJ393191 KM393188:KN393191 AP393188:AQ393191 WWY327652:WWZ327655 WNC327652:WND327655 WDG327652:WDH327655 VTK327652:VTL327655 VJO327652:VJP327655 UZS327652:UZT327655 UPW327652:UPX327655 UGA327652:UGB327655 TWE327652:TWF327655 TMI327652:TMJ327655 TCM327652:TCN327655 SSQ327652:SSR327655 SIU327652:SIV327655 RYY327652:RYZ327655 RPC327652:RPD327655 RFG327652:RFH327655 QVK327652:QVL327655 QLO327652:QLP327655 QBS327652:QBT327655 PRW327652:PRX327655 PIA327652:PIB327655 OYE327652:OYF327655 OOI327652:OOJ327655 OEM327652:OEN327655 NUQ327652:NUR327655 NKU327652:NKV327655 NAY327652:NAZ327655 MRC327652:MRD327655 MHG327652:MHH327655 LXK327652:LXL327655 LNO327652:LNP327655 LDS327652:LDT327655 KTW327652:KTX327655 KKA327652:KKB327655 KAE327652:KAF327655 JQI327652:JQJ327655 JGM327652:JGN327655 IWQ327652:IWR327655 IMU327652:IMV327655 ICY327652:ICZ327655 HTC327652:HTD327655 HJG327652:HJH327655 GZK327652:GZL327655 GPO327652:GPP327655 GFS327652:GFT327655 FVW327652:FVX327655 FMA327652:FMB327655 FCE327652:FCF327655 ESI327652:ESJ327655 EIM327652:EIN327655 DYQ327652:DYR327655 DOU327652:DOV327655 DEY327652:DEZ327655 CVC327652:CVD327655 CLG327652:CLH327655 CBK327652:CBL327655 BRO327652:BRP327655 BHS327652:BHT327655 AXW327652:AXX327655 AOA327652:AOB327655 AEE327652:AEF327655 UI327652:UJ327655 KM327652:KN327655 AP327652:AQ327655 WWY262116:WWZ262119 WNC262116:WND262119 WDG262116:WDH262119 VTK262116:VTL262119 VJO262116:VJP262119 UZS262116:UZT262119 UPW262116:UPX262119 UGA262116:UGB262119 TWE262116:TWF262119 TMI262116:TMJ262119 TCM262116:TCN262119 SSQ262116:SSR262119 SIU262116:SIV262119 RYY262116:RYZ262119 RPC262116:RPD262119 RFG262116:RFH262119 QVK262116:QVL262119 QLO262116:QLP262119 QBS262116:QBT262119 PRW262116:PRX262119 PIA262116:PIB262119 OYE262116:OYF262119 OOI262116:OOJ262119 OEM262116:OEN262119 NUQ262116:NUR262119 NKU262116:NKV262119 NAY262116:NAZ262119 MRC262116:MRD262119 MHG262116:MHH262119 LXK262116:LXL262119 LNO262116:LNP262119 LDS262116:LDT262119 KTW262116:KTX262119 KKA262116:KKB262119 KAE262116:KAF262119 JQI262116:JQJ262119 JGM262116:JGN262119 IWQ262116:IWR262119 IMU262116:IMV262119 ICY262116:ICZ262119 HTC262116:HTD262119 HJG262116:HJH262119 GZK262116:GZL262119 GPO262116:GPP262119 GFS262116:GFT262119 FVW262116:FVX262119 FMA262116:FMB262119 FCE262116:FCF262119 ESI262116:ESJ262119 EIM262116:EIN262119 DYQ262116:DYR262119 DOU262116:DOV262119 DEY262116:DEZ262119 CVC262116:CVD262119 CLG262116:CLH262119 CBK262116:CBL262119 BRO262116:BRP262119 BHS262116:BHT262119 AXW262116:AXX262119 AOA262116:AOB262119 AEE262116:AEF262119 UI262116:UJ262119 KM262116:KN262119 AP262116:AQ262119 WWY196580:WWZ196583 WNC196580:WND196583 WDG196580:WDH196583 VTK196580:VTL196583 VJO196580:VJP196583 UZS196580:UZT196583 UPW196580:UPX196583 UGA196580:UGB196583 TWE196580:TWF196583 TMI196580:TMJ196583 TCM196580:TCN196583 SSQ196580:SSR196583 SIU196580:SIV196583 RYY196580:RYZ196583 RPC196580:RPD196583 RFG196580:RFH196583 QVK196580:QVL196583 QLO196580:QLP196583 QBS196580:QBT196583 PRW196580:PRX196583 PIA196580:PIB196583 OYE196580:OYF196583 OOI196580:OOJ196583 OEM196580:OEN196583 NUQ196580:NUR196583 NKU196580:NKV196583 NAY196580:NAZ196583 MRC196580:MRD196583 MHG196580:MHH196583 LXK196580:LXL196583 LNO196580:LNP196583 LDS196580:LDT196583 KTW196580:KTX196583 KKA196580:KKB196583 KAE196580:KAF196583 JQI196580:JQJ196583 JGM196580:JGN196583 IWQ196580:IWR196583 IMU196580:IMV196583 ICY196580:ICZ196583 HTC196580:HTD196583 HJG196580:HJH196583 GZK196580:GZL196583 GPO196580:GPP196583 GFS196580:GFT196583 FVW196580:FVX196583 FMA196580:FMB196583 FCE196580:FCF196583 ESI196580:ESJ196583 EIM196580:EIN196583 DYQ196580:DYR196583 DOU196580:DOV196583 DEY196580:DEZ196583 CVC196580:CVD196583 CLG196580:CLH196583 CBK196580:CBL196583 BRO196580:BRP196583 BHS196580:BHT196583 AXW196580:AXX196583 AOA196580:AOB196583 AEE196580:AEF196583 UI196580:UJ196583 KM196580:KN196583 AP196580:AQ196583 WWY131044:WWZ131047 WNC131044:WND131047 WDG131044:WDH131047 VTK131044:VTL131047 VJO131044:VJP131047 UZS131044:UZT131047 UPW131044:UPX131047 UGA131044:UGB131047 TWE131044:TWF131047 TMI131044:TMJ131047 TCM131044:TCN131047 SSQ131044:SSR131047 SIU131044:SIV131047 RYY131044:RYZ131047 RPC131044:RPD131047 RFG131044:RFH131047 QVK131044:QVL131047 QLO131044:QLP131047 QBS131044:QBT131047 PRW131044:PRX131047 PIA131044:PIB131047 OYE131044:OYF131047 OOI131044:OOJ131047 OEM131044:OEN131047 NUQ131044:NUR131047 NKU131044:NKV131047 NAY131044:NAZ131047 MRC131044:MRD131047 MHG131044:MHH131047 LXK131044:LXL131047 LNO131044:LNP131047 LDS131044:LDT131047 KTW131044:KTX131047 KKA131044:KKB131047 KAE131044:KAF131047 JQI131044:JQJ131047 JGM131044:JGN131047 IWQ131044:IWR131047 IMU131044:IMV131047 ICY131044:ICZ131047 HTC131044:HTD131047 HJG131044:HJH131047 GZK131044:GZL131047 GPO131044:GPP131047 GFS131044:GFT131047 FVW131044:FVX131047 FMA131044:FMB131047 FCE131044:FCF131047 ESI131044:ESJ131047 EIM131044:EIN131047 DYQ131044:DYR131047 DOU131044:DOV131047 DEY131044:DEZ131047 CVC131044:CVD131047 CLG131044:CLH131047 CBK131044:CBL131047 BRO131044:BRP131047 BHS131044:BHT131047 AXW131044:AXX131047 AOA131044:AOB131047 AEE131044:AEF131047 UI131044:UJ131047 KM131044:KN131047 AP131044:AQ131047 WWY65508:WWZ65511 WNC65508:WND65511 WDG65508:WDH65511 VTK65508:VTL65511 VJO65508:VJP65511 UZS65508:UZT65511 UPW65508:UPX65511 UGA65508:UGB65511 TWE65508:TWF65511 TMI65508:TMJ65511 TCM65508:TCN65511 SSQ65508:SSR65511 SIU65508:SIV65511 RYY65508:RYZ65511 RPC65508:RPD65511 RFG65508:RFH65511 QVK65508:QVL65511 QLO65508:QLP65511 QBS65508:QBT65511 PRW65508:PRX65511 PIA65508:PIB65511 OYE65508:OYF65511 OOI65508:OOJ65511 OEM65508:OEN65511 NUQ65508:NUR65511 NKU65508:NKV65511 NAY65508:NAZ65511 MRC65508:MRD65511 MHG65508:MHH65511 LXK65508:LXL65511 LNO65508:LNP65511 LDS65508:LDT65511 KTW65508:KTX65511 KKA65508:KKB65511 KAE65508:KAF65511 JQI65508:JQJ65511 JGM65508:JGN65511 IWQ65508:IWR65511 IMU65508:IMV65511 ICY65508:ICZ65511 HTC65508:HTD65511 HJG65508:HJH65511 GZK65508:GZL65511 GPO65508:GPP65511 GFS65508:GFT65511 FVW65508:FVX65511 FMA65508:FMB65511 FCE65508:FCF65511 ESI65508:ESJ65511 EIM65508:EIN65511 DYQ65508:DYR65511 DOU65508:DOV65511 DEY65508:DEZ65511 CVC65508:CVD65511 CLG65508:CLH65511 CBK65508:CBL65511 BRO65508:BRP65511 BHS65508:BHT65511 AXW65508:AXX65511 AOA65508:AOB65511 AEE65508:AEF65511 UI65508:UJ65511 KM65508:KN65511 AP65508:AQ65511 WWY2:WWZ5 WNC2:WND5 WDG2:WDH5 VTK2:VTL5 VJO2:VJP5 UZS2:UZT5 UPW2:UPX5 UGA2:UGB5 TWE2:TWF5 TMI2:TMJ5 TCM2:TCN5 SSQ2:SSR5 SIU2:SIV5 RYY2:RYZ5 RPC2:RPD5 RFG2:RFH5 QVK2:QVL5 QLO2:QLP5 QBS2:QBT5 PRW2:PRX5 PIA2:PIB5 OYE2:OYF5 OOI2:OOJ5 OEM2:OEN5 NUQ2:NUR5 NKU2:NKV5 NAY2:NAZ5 MRC2:MRD5 MHG2:MHH5 LXK2:LXL5 LNO2:LNP5 LDS2:LDT5 KTW2:KTX5 KKA2:KKB5 KAE2:KAF5 JQI2:JQJ5 JGM2:JGN5 IWQ2:IWR5 IMU2:IMV5 ICY2:ICZ5 HTC2:HTD5 HJG2:HJH5 GZK2:GZL5 GPO2:GPP5 GFS2:GFT5 FVW2:FVX5 FMA2:FMB5 FCE2:FCF5 ESI2:ESJ5 EIM2:EIN5 DYQ2:DYR5 DOU2:DOV5 DEY2:DEZ5 CVC2:CVD5 CLG2:CLH5 CBK2:CBL5 BRO2:BRP5 BHS2:BHT5 AXW2:AXX5 AOA2:AOB5 AEE2:AEF5 UI2:UJ5 KM2:KN5 AP7:AQ24 WWY983017:WWZ983034 WNC983017:WND983034 WDG983017:WDH983034 VTK983017:VTL983034 VJO983017:VJP983034 UZS983017:UZT983034 UPW983017:UPX983034 UGA983017:UGB983034 TWE983017:TWF983034 TMI983017:TMJ983034 TCM983017:TCN983034 SSQ983017:SSR983034 SIU983017:SIV983034 RYY983017:RYZ983034 RPC983017:RPD983034 RFG983017:RFH983034 QVK983017:QVL983034 QLO983017:QLP983034 QBS983017:QBT983034 PRW983017:PRX983034 PIA983017:PIB983034 OYE983017:OYF983034 OOI983017:OOJ983034 OEM983017:OEN983034 NUQ983017:NUR983034 NKU983017:NKV983034 NAY983017:NAZ983034 MRC983017:MRD983034 MHG983017:MHH983034 LXK983017:LXL983034 LNO983017:LNP983034 LDS983017:LDT983034 KTW983017:KTX983034 KKA983017:KKB983034 KAE983017:KAF983034 JQI983017:JQJ983034 JGM983017:JGN983034 IWQ983017:IWR983034 IMU983017:IMV983034 ICY983017:ICZ983034 HTC983017:HTD983034 HJG983017:HJH983034 GZK983017:GZL983034 GPO983017:GPP983034 GFS983017:GFT983034 FVW983017:FVX983034 FMA983017:FMB983034 FCE983017:FCF983034 ESI983017:ESJ983034 EIM983017:EIN983034 DYQ983017:DYR983034 DOU983017:DOV983034 DEY983017:DEZ983034 CVC983017:CVD983034 CLG983017:CLH983034 CBK983017:CBL983034 BRO983017:BRP983034 BHS983017:BHT983034 AXW983017:AXX983034 AOA983017:AOB983034 AEE983017:AEF983034 UI983017:UJ983034 KM983017:KN983034 AP983017:AQ983034 WWY917481:WWZ917498 WNC917481:WND917498 WDG917481:WDH917498 VTK917481:VTL917498 VJO917481:VJP917498 UZS917481:UZT917498 UPW917481:UPX917498 UGA917481:UGB917498 TWE917481:TWF917498 TMI917481:TMJ917498 TCM917481:TCN917498 SSQ917481:SSR917498 SIU917481:SIV917498 RYY917481:RYZ917498 RPC917481:RPD917498 RFG917481:RFH917498 QVK917481:QVL917498 QLO917481:QLP917498 QBS917481:QBT917498 PRW917481:PRX917498 PIA917481:PIB917498 OYE917481:OYF917498 OOI917481:OOJ917498 OEM917481:OEN917498 NUQ917481:NUR917498 NKU917481:NKV917498 NAY917481:NAZ917498 MRC917481:MRD917498 MHG917481:MHH917498 LXK917481:LXL917498 LNO917481:LNP917498 LDS917481:LDT917498 KTW917481:KTX917498 KKA917481:KKB917498 KAE917481:KAF917498 JQI917481:JQJ917498 JGM917481:JGN917498 IWQ917481:IWR917498 IMU917481:IMV917498 ICY917481:ICZ917498 HTC917481:HTD917498 HJG917481:HJH917498 GZK917481:GZL917498 GPO917481:GPP917498 GFS917481:GFT917498 FVW917481:FVX917498 FMA917481:FMB917498 FCE917481:FCF917498 ESI917481:ESJ917498 EIM917481:EIN917498 DYQ917481:DYR917498 DOU917481:DOV917498 DEY917481:DEZ917498 CVC917481:CVD917498 CLG917481:CLH917498 CBK917481:CBL917498 BRO917481:BRP917498 BHS917481:BHT917498 AXW917481:AXX917498 AOA917481:AOB917498 AEE917481:AEF917498 UI917481:UJ917498 KM917481:KN917498 AP917481:AQ917498 WWY851945:WWZ851962 WNC851945:WND851962 WDG851945:WDH851962 VTK851945:VTL851962 VJO851945:VJP851962 UZS851945:UZT851962 UPW851945:UPX851962 UGA851945:UGB851962 TWE851945:TWF851962 TMI851945:TMJ851962 TCM851945:TCN851962 SSQ851945:SSR851962 SIU851945:SIV851962 RYY851945:RYZ851962 RPC851945:RPD851962 RFG851945:RFH851962 QVK851945:QVL851962 QLO851945:QLP851962 QBS851945:QBT851962 PRW851945:PRX851962 PIA851945:PIB851962 OYE851945:OYF851962 OOI851945:OOJ851962 OEM851945:OEN851962 NUQ851945:NUR851962 NKU851945:NKV851962 NAY851945:NAZ851962 MRC851945:MRD851962 MHG851945:MHH851962 LXK851945:LXL851962 LNO851945:LNP851962 LDS851945:LDT851962 KTW851945:KTX851962 KKA851945:KKB851962 KAE851945:KAF851962 JQI851945:JQJ851962 JGM851945:JGN851962 IWQ851945:IWR851962 IMU851945:IMV851962 ICY851945:ICZ851962 HTC851945:HTD851962 HJG851945:HJH851962 GZK851945:GZL851962 GPO851945:GPP851962 GFS851945:GFT851962 FVW851945:FVX851962 FMA851945:FMB851962 FCE851945:FCF851962 ESI851945:ESJ851962 EIM851945:EIN851962 DYQ851945:DYR851962 DOU851945:DOV851962 DEY851945:DEZ851962 CVC851945:CVD851962 CLG851945:CLH851962 CBK851945:CBL851962 BRO851945:BRP851962 BHS851945:BHT851962 AXW851945:AXX851962 AOA851945:AOB851962 AEE851945:AEF851962 UI851945:UJ851962 KM851945:KN851962 AP851945:AQ851962 WWY786409:WWZ786426 WNC786409:WND786426 WDG786409:WDH786426 VTK786409:VTL786426 VJO786409:VJP786426 UZS786409:UZT786426 UPW786409:UPX786426 UGA786409:UGB786426 TWE786409:TWF786426 TMI786409:TMJ786426 TCM786409:TCN786426 SSQ786409:SSR786426 SIU786409:SIV786426 RYY786409:RYZ786426 RPC786409:RPD786426 RFG786409:RFH786426 QVK786409:QVL786426 QLO786409:QLP786426 QBS786409:QBT786426 PRW786409:PRX786426 PIA786409:PIB786426 OYE786409:OYF786426 OOI786409:OOJ786426 OEM786409:OEN786426 NUQ786409:NUR786426 NKU786409:NKV786426 NAY786409:NAZ786426 MRC786409:MRD786426 MHG786409:MHH786426 LXK786409:LXL786426 LNO786409:LNP786426 LDS786409:LDT786426 KTW786409:KTX786426 KKA786409:KKB786426 KAE786409:KAF786426 JQI786409:JQJ786426 JGM786409:JGN786426 IWQ786409:IWR786426 IMU786409:IMV786426 ICY786409:ICZ786426 HTC786409:HTD786426 HJG786409:HJH786426 GZK786409:GZL786426 GPO786409:GPP786426 GFS786409:GFT786426 FVW786409:FVX786426 FMA786409:FMB786426 FCE786409:FCF786426 ESI786409:ESJ786426 EIM786409:EIN786426 DYQ786409:DYR786426 DOU786409:DOV786426 DEY786409:DEZ786426 CVC786409:CVD786426 CLG786409:CLH786426 CBK786409:CBL786426 BRO786409:BRP786426 BHS786409:BHT786426 AXW786409:AXX786426 AOA786409:AOB786426 AEE786409:AEF786426 UI786409:UJ786426 KM786409:KN786426 AP786409:AQ786426 WWY720873:WWZ720890 WNC720873:WND720890 WDG720873:WDH720890 VTK720873:VTL720890 VJO720873:VJP720890 UZS720873:UZT720890 UPW720873:UPX720890 UGA720873:UGB720890 TWE720873:TWF720890 TMI720873:TMJ720890 TCM720873:TCN720890 SSQ720873:SSR720890 SIU720873:SIV720890 RYY720873:RYZ720890 RPC720873:RPD720890 RFG720873:RFH720890 QVK720873:QVL720890 QLO720873:QLP720890 QBS720873:QBT720890 PRW720873:PRX720890 PIA720873:PIB720890 OYE720873:OYF720890 OOI720873:OOJ720890 OEM720873:OEN720890 NUQ720873:NUR720890 NKU720873:NKV720890 NAY720873:NAZ720890 MRC720873:MRD720890 MHG720873:MHH720890 LXK720873:LXL720890 LNO720873:LNP720890 LDS720873:LDT720890 KTW720873:KTX720890 KKA720873:KKB720890 KAE720873:KAF720890 JQI720873:JQJ720890 JGM720873:JGN720890 IWQ720873:IWR720890 IMU720873:IMV720890 ICY720873:ICZ720890 HTC720873:HTD720890 HJG720873:HJH720890 GZK720873:GZL720890 GPO720873:GPP720890 GFS720873:GFT720890 FVW720873:FVX720890 FMA720873:FMB720890 FCE720873:FCF720890 ESI720873:ESJ720890 EIM720873:EIN720890 DYQ720873:DYR720890 DOU720873:DOV720890 DEY720873:DEZ720890 CVC720873:CVD720890 CLG720873:CLH720890 CBK720873:CBL720890 BRO720873:BRP720890 BHS720873:BHT720890 AXW720873:AXX720890 AOA720873:AOB720890 AEE720873:AEF720890 UI720873:UJ720890 KM720873:KN720890 AP720873:AQ720890 WWY655337:WWZ655354 WNC655337:WND655354 WDG655337:WDH655354 VTK655337:VTL655354 VJO655337:VJP655354 UZS655337:UZT655354 UPW655337:UPX655354 UGA655337:UGB655354 TWE655337:TWF655354 TMI655337:TMJ655354 TCM655337:TCN655354 SSQ655337:SSR655354 SIU655337:SIV655354 RYY655337:RYZ655354 RPC655337:RPD655354 RFG655337:RFH655354 QVK655337:QVL655354 QLO655337:QLP655354 QBS655337:QBT655354 PRW655337:PRX655354 PIA655337:PIB655354 OYE655337:OYF655354 OOI655337:OOJ655354 OEM655337:OEN655354 NUQ655337:NUR655354 NKU655337:NKV655354 NAY655337:NAZ655354 MRC655337:MRD655354 MHG655337:MHH655354 LXK655337:LXL655354 LNO655337:LNP655354 LDS655337:LDT655354 KTW655337:KTX655354 KKA655337:KKB655354 KAE655337:KAF655354 JQI655337:JQJ655354 JGM655337:JGN655354 IWQ655337:IWR655354 IMU655337:IMV655354 ICY655337:ICZ655354 HTC655337:HTD655354 HJG655337:HJH655354 GZK655337:GZL655354 GPO655337:GPP655354 GFS655337:GFT655354 FVW655337:FVX655354 FMA655337:FMB655354 FCE655337:FCF655354 ESI655337:ESJ655354 EIM655337:EIN655354 DYQ655337:DYR655354 DOU655337:DOV655354 DEY655337:DEZ655354 CVC655337:CVD655354 CLG655337:CLH655354 CBK655337:CBL655354 BRO655337:BRP655354 BHS655337:BHT655354 AXW655337:AXX655354 AOA655337:AOB655354 AEE655337:AEF655354 UI655337:UJ655354 KM655337:KN655354 AP655337:AQ655354 WWY589801:WWZ589818 WNC589801:WND589818 WDG589801:WDH589818 VTK589801:VTL589818 VJO589801:VJP589818 UZS589801:UZT589818 UPW589801:UPX589818 UGA589801:UGB589818 TWE589801:TWF589818 TMI589801:TMJ589818 TCM589801:TCN589818 SSQ589801:SSR589818 SIU589801:SIV589818 RYY589801:RYZ589818 RPC589801:RPD589818 RFG589801:RFH589818 QVK589801:QVL589818 QLO589801:QLP589818 QBS589801:QBT589818 PRW589801:PRX589818 PIA589801:PIB589818 OYE589801:OYF589818 OOI589801:OOJ589818 OEM589801:OEN589818 NUQ589801:NUR589818 NKU589801:NKV589818 NAY589801:NAZ589818 MRC589801:MRD589818 MHG589801:MHH589818 LXK589801:LXL589818 LNO589801:LNP589818 LDS589801:LDT589818 KTW589801:KTX589818 KKA589801:KKB589818 KAE589801:KAF589818 JQI589801:JQJ589818 JGM589801:JGN589818 IWQ589801:IWR589818 IMU589801:IMV589818 ICY589801:ICZ589818 HTC589801:HTD589818 HJG589801:HJH589818 GZK589801:GZL589818 GPO589801:GPP589818 GFS589801:GFT589818 FVW589801:FVX589818 FMA589801:FMB589818 FCE589801:FCF589818 ESI589801:ESJ589818 EIM589801:EIN589818 DYQ589801:DYR589818 DOU589801:DOV589818 DEY589801:DEZ589818 CVC589801:CVD589818 CLG589801:CLH589818 CBK589801:CBL589818 BRO589801:BRP589818 BHS589801:BHT589818 AXW589801:AXX589818 AOA589801:AOB589818 AEE589801:AEF589818 UI589801:UJ589818 KM589801:KN589818 AP589801:AQ589818 WWY524265:WWZ524282 WNC524265:WND524282 WDG524265:WDH524282 VTK524265:VTL524282 VJO524265:VJP524282 UZS524265:UZT524282 UPW524265:UPX524282 UGA524265:UGB524282 TWE524265:TWF524282 TMI524265:TMJ524282 TCM524265:TCN524282 SSQ524265:SSR524282 SIU524265:SIV524282 RYY524265:RYZ524282 RPC524265:RPD524282 RFG524265:RFH524282 QVK524265:QVL524282 QLO524265:QLP524282 QBS524265:QBT524282 PRW524265:PRX524282 PIA524265:PIB524282 OYE524265:OYF524282 OOI524265:OOJ524282 OEM524265:OEN524282 NUQ524265:NUR524282 NKU524265:NKV524282 NAY524265:NAZ524282 MRC524265:MRD524282 MHG524265:MHH524282 LXK524265:LXL524282 LNO524265:LNP524282 LDS524265:LDT524282 KTW524265:KTX524282 KKA524265:KKB524282 KAE524265:KAF524282 JQI524265:JQJ524282 JGM524265:JGN524282 IWQ524265:IWR524282 IMU524265:IMV524282 ICY524265:ICZ524282 HTC524265:HTD524282 HJG524265:HJH524282 GZK524265:GZL524282 GPO524265:GPP524282 GFS524265:GFT524282 FVW524265:FVX524282 FMA524265:FMB524282 FCE524265:FCF524282 ESI524265:ESJ524282 EIM524265:EIN524282 DYQ524265:DYR524282 DOU524265:DOV524282 DEY524265:DEZ524282 CVC524265:CVD524282 CLG524265:CLH524282 CBK524265:CBL524282 BRO524265:BRP524282 BHS524265:BHT524282 AXW524265:AXX524282 AOA524265:AOB524282 AEE524265:AEF524282 UI524265:UJ524282 KM524265:KN524282 AP524265:AQ524282 WWY458729:WWZ458746 WNC458729:WND458746 WDG458729:WDH458746 VTK458729:VTL458746 VJO458729:VJP458746 UZS458729:UZT458746 UPW458729:UPX458746 UGA458729:UGB458746 TWE458729:TWF458746 TMI458729:TMJ458746 TCM458729:TCN458746 SSQ458729:SSR458746 SIU458729:SIV458746 RYY458729:RYZ458746 RPC458729:RPD458746 RFG458729:RFH458746 QVK458729:QVL458746 QLO458729:QLP458746 QBS458729:QBT458746 PRW458729:PRX458746 PIA458729:PIB458746 OYE458729:OYF458746 OOI458729:OOJ458746 OEM458729:OEN458746 NUQ458729:NUR458746 NKU458729:NKV458746 NAY458729:NAZ458746 MRC458729:MRD458746 MHG458729:MHH458746 LXK458729:LXL458746 LNO458729:LNP458746 LDS458729:LDT458746 KTW458729:KTX458746 KKA458729:KKB458746 KAE458729:KAF458746 JQI458729:JQJ458746 JGM458729:JGN458746 IWQ458729:IWR458746 IMU458729:IMV458746 ICY458729:ICZ458746 HTC458729:HTD458746 HJG458729:HJH458746 GZK458729:GZL458746 GPO458729:GPP458746 GFS458729:GFT458746 FVW458729:FVX458746 FMA458729:FMB458746 FCE458729:FCF458746 ESI458729:ESJ458746 EIM458729:EIN458746 DYQ458729:DYR458746 DOU458729:DOV458746 DEY458729:DEZ458746 CVC458729:CVD458746 CLG458729:CLH458746 CBK458729:CBL458746 BRO458729:BRP458746 BHS458729:BHT458746 AXW458729:AXX458746 AOA458729:AOB458746 AEE458729:AEF458746 UI458729:UJ458746 KM458729:KN458746 AP458729:AQ458746 WWY393193:WWZ393210 WNC393193:WND393210 WDG393193:WDH393210 VTK393193:VTL393210 VJO393193:VJP393210 UZS393193:UZT393210 UPW393193:UPX393210 UGA393193:UGB393210 TWE393193:TWF393210 TMI393193:TMJ393210 TCM393193:TCN393210 SSQ393193:SSR393210 SIU393193:SIV393210 RYY393193:RYZ393210 RPC393193:RPD393210 RFG393193:RFH393210 QVK393193:QVL393210 QLO393193:QLP393210 QBS393193:QBT393210 PRW393193:PRX393210 PIA393193:PIB393210 OYE393193:OYF393210 OOI393193:OOJ393210 OEM393193:OEN393210 NUQ393193:NUR393210 NKU393193:NKV393210 NAY393193:NAZ393210 MRC393193:MRD393210 MHG393193:MHH393210 LXK393193:LXL393210 LNO393193:LNP393210 LDS393193:LDT393210 KTW393193:KTX393210 KKA393193:KKB393210 KAE393193:KAF393210 JQI393193:JQJ393210 JGM393193:JGN393210 IWQ393193:IWR393210 IMU393193:IMV393210 ICY393193:ICZ393210 HTC393193:HTD393210 HJG393193:HJH393210 GZK393193:GZL393210 GPO393193:GPP393210 GFS393193:GFT393210 FVW393193:FVX393210 FMA393193:FMB393210 FCE393193:FCF393210 ESI393193:ESJ393210 EIM393193:EIN393210 DYQ393193:DYR393210 DOU393193:DOV393210 DEY393193:DEZ393210 CVC393193:CVD393210 CLG393193:CLH393210 CBK393193:CBL393210 BRO393193:BRP393210 BHS393193:BHT393210 AXW393193:AXX393210 AOA393193:AOB393210 AEE393193:AEF393210 UI393193:UJ393210 KM393193:KN393210 AP393193:AQ393210 WWY327657:WWZ327674 WNC327657:WND327674 WDG327657:WDH327674 VTK327657:VTL327674 VJO327657:VJP327674 UZS327657:UZT327674 UPW327657:UPX327674 UGA327657:UGB327674 TWE327657:TWF327674 TMI327657:TMJ327674 TCM327657:TCN327674 SSQ327657:SSR327674 SIU327657:SIV327674 RYY327657:RYZ327674 RPC327657:RPD327674 RFG327657:RFH327674 QVK327657:QVL327674 QLO327657:QLP327674 QBS327657:QBT327674 PRW327657:PRX327674 PIA327657:PIB327674 OYE327657:OYF327674 OOI327657:OOJ327674 OEM327657:OEN327674 NUQ327657:NUR327674 NKU327657:NKV327674 NAY327657:NAZ327674 MRC327657:MRD327674 MHG327657:MHH327674 LXK327657:LXL327674 LNO327657:LNP327674 LDS327657:LDT327674 KTW327657:KTX327674 KKA327657:KKB327674 KAE327657:KAF327674 JQI327657:JQJ327674 JGM327657:JGN327674 IWQ327657:IWR327674 IMU327657:IMV327674 ICY327657:ICZ327674 HTC327657:HTD327674 HJG327657:HJH327674 GZK327657:GZL327674 GPO327657:GPP327674 GFS327657:GFT327674 FVW327657:FVX327674 FMA327657:FMB327674 FCE327657:FCF327674 ESI327657:ESJ327674 EIM327657:EIN327674 DYQ327657:DYR327674 DOU327657:DOV327674 DEY327657:DEZ327674 CVC327657:CVD327674 CLG327657:CLH327674 CBK327657:CBL327674 BRO327657:BRP327674 BHS327657:BHT327674 AXW327657:AXX327674 AOA327657:AOB327674 AEE327657:AEF327674 UI327657:UJ327674 KM327657:KN327674 AP327657:AQ327674 WWY262121:WWZ262138 WNC262121:WND262138 WDG262121:WDH262138 VTK262121:VTL262138 VJO262121:VJP262138 UZS262121:UZT262138 UPW262121:UPX262138 UGA262121:UGB262138 TWE262121:TWF262138 TMI262121:TMJ262138 TCM262121:TCN262138 SSQ262121:SSR262138 SIU262121:SIV262138 RYY262121:RYZ262138 RPC262121:RPD262138 RFG262121:RFH262138 QVK262121:QVL262138 QLO262121:QLP262138 QBS262121:QBT262138 PRW262121:PRX262138 PIA262121:PIB262138 OYE262121:OYF262138 OOI262121:OOJ262138 OEM262121:OEN262138 NUQ262121:NUR262138 NKU262121:NKV262138 NAY262121:NAZ262138 MRC262121:MRD262138 MHG262121:MHH262138 LXK262121:LXL262138 LNO262121:LNP262138 LDS262121:LDT262138 KTW262121:KTX262138 KKA262121:KKB262138 KAE262121:KAF262138 JQI262121:JQJ262138 JGM262121:JGN262138 IWQ262121:IWR262138 IMU262121:IMV262138 ICY262121:ICZ262138 HTC262121:HTD262138 HJG262121:HJH262138 GZK262121:GZL262138 GPO262121:GPP262138 GFS262121:GFT262138 FVW262121:FVX262138 FMA262121:FMB262138 FCE262121:FCF262138 ESI262121:ESJ262138 EIM262121:EIN262138 DYQ262121:DYR262138 DOU262121:DOV262138 DEY262121:DEZ262138 CVC262121:CVD262138 CLG262121:CLH262138 CBK262121:CBL262138 BRO262121:BRP262138 BHS262121:BHT262138 AXW262121:AXX262138 AOA262121:AOB262138 AEE262121:AEF262138 UI262121:UJ262138 KM262121:KN262138 AP262121:AQ262138 WWY196585:WWZ196602 WNC196585:WND196602 WDG196585:WDH196602 VTK196585:VTL196602 VJO196585:VJP196602 UZS196585:UZT196602 UPW196585:UPX196602 UGA196585:UGB196602 TWE196585:TWF196602 TMI196585:TMJ196602 TCM196585:TCN196602 SSQ196585:SSR196602 SIU196585:SIV196602 RYY196585:RYZ196602 RPC196585:RPD196602 RFG196585:RFH196602 QVK196585:QVL196602 QLO196585:QLP196602 QBS196585:QBT196602 PRW196585:PRX196602 PIA196585:PIB196602 OYE196585:OYF196602 OOI196585:OOJ196602 OEM196585:OEN196602 NUQ196585:NUR196602 NKU196585:NKV196602 NAY196585:NAZ196602 MRC196585:MRD196602 MHG196585:MHH196602 LXK196585:LXL196602 LNO196585:LNP196602 LDS196585:LDT196602 KTW196585:KTX196602 KKA196585:KKB196602 KAE196585:KAF196602 JQI196585:JQJ196602 JGM196585:JGN196602 IWQ196585:IWR196602 IMU196585:IMV196602 ICY196585:ICZ196602 HTC196585:HTD196602 HJG196585:HJH196602 GZK196585:GZL196602 GPO196585:GPP196602 GFS196585:GFT196602 FVW196585:FVX196602 FMA196585:FMB196602 FCE196585:FCF196602 ESI196585:ESJ196602 EIM196585:EIN196602 DYQ196585:DYR196602 DOU196585:DOV196602 DEY196585:DEZ196602 CVC196585:CVD196602 CLG196585:CLH196602 CBK196585:CBL196602 BRO196585:BRP196602 BHS196585:BHT196602 AXW196585:AXX196602 AOA196585:AOB196602 AEE196585:AEF196602 UI196585:UJ196602 KM196585:KN196602 AP196585:AQ196602 WWY131049:WWZ131066 WNC131049:WND131066 WDG131049:WDH131066 VTK131049:VTL131066 VJO131049:VJP131066 UZS131049:UZT131066 UPW131049:UPX131066 UGA131049:UGB131066 TWE131049:TWF131066 TMI131049:TMJ131066 TCM131049:TCN131066 SSQ131049:SSR131066 SIU131049:SIV131066 RYY131049:RYZ131066 RPC131049:RPD131066 RFG131049:RFH131066 QVK131049:QVL131066 QLO131049:QLP131066 QBS131049:QBT131066 PRW131049:PRX131066 PIA131049:PIB131066 OYE131049:OYF131066 OOI131049:OOJ131066 OEM131049:OEN131066 NUQ131049:NUR131066 NKU131049:NKV131066 NAY131049:NAZ131066 MRC131049:MRD131066 MHG131049:MHH131066 LXK131049:LXL131066 LNO131049:LNP131066 LDS131049:LDT131066 KTW131049:KTX131066 KKA131049:KKB131066 KAE131049:KAF131066 JQI131049:JQJ131066 JGM131049:JGN131066 IWQ131049:IWR131066 IMU131049:IMV131066 ICY131049:ICZ131066 HTC131049:HTD131066 HJG131049:HJH131066 GZK131049:GZL131066 GPO131049:GPP131066 GFS131049:GFT131066 FVW131049:FVX131066 FMA131049:FMB131066 FCE131049:FCF131066 ESI131049:ESJ131066 EIM131049:EIN131066 DYQ131049:DYR131066 DOU131049:DOV131066 DEY131049:DEZ131066 CVC131049:CVD131066 CLG131049:CLH131066 CBK131049:CBL131066 BRO131049:BRP131066 BHS131049:BHT131066 AXW131049:AXX131066 AOA131049:AOB131066 AEE131049:AEF131066 UI131049:UJ131066 KM131049:KN131066 AP131049:AQ131066 WWY65513:WWZ65530 WNC65513:WND65530 WDG65513:WDH65530 VTK65513:VTL65530 VJO65513:VJP65530 UZS65513:UZT65530 UPW65513:UPX65530 UGA65513:UGB65530 TWE65513:TWF65530 TMI65513:TMJ65530 TCM65513:TCN65530 SSQ65513:SSR65530 SIU65513:SIV65530 RYY65513:RYZ65530 RPC65513:RPD65530 RFG65513:RFH65530 QVK65513:QVL65530 QLO65513:QLP65530 QBS65513:QBT65530 PRW65513:PRX65530 PIA65513:PIB65530 OYE65513:OYF65530 OOI65513:OOJ65530 OEM65513:OEN65530 NUQ65513:NUR65530 NKU65513:NKV65530 NAY65513:NAZ65530 MRC65513:MRD65530 MHG65513:MHH65530 LXK65513:LXL65530 LNO65513:LNP65530 LDS65513:LDT65530 KTW65513:KTX65530 KKA65513:KKB65530 KAE65513:KAF65530 JQI65513:JQJ65530 JGM65513:JGN65530 IWQ65513:IWR65530 IMU65513:IMV65530 ICY65513:ICZ65530 HTC65513:HTD65530 HJG65513:HJH65530 GZK65513:GZL65530 GPO65513:GPP65530 GFS65513:GFT65530 FVW65513:FVX65530 FMA65513:FMB65530 FCE65513:FCF65530 ESI65513:ESJ65530 EIM65513:EIN65530 DYQ65513:DYR65530 DOU65513:DOV65530 DEY65513:DEZ65530 CVC65513:CVD65530 CLG65513:CLH65530 CBK65513:CBL65530 BRO65513:BRP65530 BHS65513:BHT65530 AXW65513:AXX65530 AOA65513:AOB65530 AEE65513:AEF65530 UI65513:UJ65530 KM65513:KN65530 AP65513:AQ65530 WWY7:WWZ24 WNC7:WND24 WDG7:WDH24 VTK7:VTL24 VJO7:VJP24 UZS7:UZT24 UPW7:UPX24 UGA7:UGB24 TWE7:TWF24 TMI7:TMJ24 TCM7:TCN24 SSQ7:SSR24 SIU7:SIV24 RYY7:RYZ24 RPC7:RPD24 RFG7:RFH24 QVK7:QVL24 QLO7:QLP24 QBS7:QBT24 PRW7:PRX24 PIA7:PIB24 OYE7:OYF24 OOI7:OOJ24 OEM7:OEN24 NUQ7:NUR24 NKU7:NKV24 NAY7:NAZ24 MRC7:MRD24 MHG7:MHH24 LXK7:LXL24 LNO7:LNP24 LDS7:LDT24 KTW7:KTX24 KKA7:KKB24 KAE7:KAF24 JQI7:JQJ24 JGM7:JGN24 IWQ7:IWR24 IMU7:IMV24 ICY7:ICZ24 HTC7:HTD24 HJG7:HJH24 GZK7:GZL24 GPO7:GPP24 GFS7:GFT24 FVW7:FVX24 FMA7:FMB24 FCE7:FCF24 ESI7:ESJ24 EIM7:EIN24 DYQ7:DYR24 DOU7:DOV24 DEY7:DEZ24 CVC7:CVD24 CLG7:CLH24 CBK7:CBL24 BRO7:BRP24 BHS7:BHT24 AXW7:AXX24 AOA7:AOB24 AEE7:AEF24 UI7:UJ24 KM7:KN24 KM61:KN68 WWY983071:WWZ983078 WNC983071:WND983078 WDG983071:WDH983078 VTK983071:VTL983078 VJO983071:VJP983078 UZS983071:UZT983078 UPW983071:UPX983078 UGA983071:UGB983078 TWE983071:TWF983078 TMI983071:TMJ983078 TCM983071:TCN983078 SSQ983071:SSR983078 SIU983071:SIV983078 RYY983071:RYZ983078 RPC983071:RPD983078 RFG983071:RFH983078 QVK983071:QVL983078 QLO983071:QLP983078 QBS983071:QBT983078 PRW983071:PRX983078 PIA983071:PIB983078 OYE983071:OYF983078 OOI983071:OOJ983078 OEM983071:OEN983078 NUQ983071:NUR983078 NKU983071:NKV983078 NAY983071:NAZ983078 MRC983071:MRD983078 MHG983071:MHH983078 LXK983071:LXL983078 LNO983071:LNP983078 LDS983071:LDT983078 KTW983071:KTX983078 KKA983071:KKB983078 KAE983071:KAF983078 JQI983071:JQJ983078 JGM983071:JGN983078 IWQ983071:IWR983078 IMU983071:IMV983078 ICY983071:ICZ983078 HTC983071:HTD983078 HJG983071:HJH983078 GZK983071:GZL983078 GPO983071:GPP983078 GFS983071:GFT983078 FVW983071:FVX983078 FMA983071:FMB983078 FCE983071:FCF983078 ESI983071:ESJ983078 EIM983071:EIN983078 DYQ983071:DYR983078 DOU983071:DOV983078 DEY983071:DEZ983078 CVC983071:CVD983078 CLG983071:CLH983078 CBK983071:CBL983078 BRO983071:BRP983078 BHS983071:BHT983078 AXW983071:AXX983078 AOA983071:AOB983078 AEE983071:AEF983078 UI983071:UJ983078 KM983071:KN983078 AP983071:AQ983078 WWY917535:WWZ917542 WNC917535:WND917542 WDG917535:WDH917542 VTK917535:VTL917542 VJO917535:VJP917542 UZS917535:UZT917542 UPW917535:UPX917542 UGA917535:UGB917542 TWE917535:TWF917542 TMI917535:TMJ917542 TCM917535:TCN917542 SSQ917535:SSR917542 SIU917535:SIV917542 RYY917535:RYZ917542 RPC917535:RPD917542 RFG917535:RFH917542 QVK917535:QVL917542 QLO917535:QLP917542 QBS917535:QBT917542 PRW917535:PRX917542 PIA917535:PIB917542 OYE917535:OYF917542 OOI917535:OOJ917542 OEM917535:OEN917542 NUQ917535:NUR917542 NKU917535:NKV917542 NAY917535:NAZ917542 MRC917535:MRD917542 MHG917535:MHH917542 LXK917535:LXL917542 LNO917535:LNP917542 LDS917535:LDT917542 KTW917535:KTX917542 KKA917535:KKB917542 KAE917535:KAF917542 JQI917535:JQJ917542 JGM917535:JGN917542 IWQ917535:IWR917542 IMU917535:IMV917542 ICY917535:ICZ917542 HTC917535:HTD917542 HJG917535:HJH917542 GZK917535:GZL917542 GPO917535:GPP917542 GFS917535:GFT917542 FVW917535:FVX917542 FMA917535:FMB917542 FCE917535:FCF917542 ESI917535:ESJ917542 EIM917535:EIN917542 DYQ917535:DYR917542 DOU917535:DOV917542 DEY917535:DEZ917542 CVC917535:CVD917542 CLG917535:CLH917542 CBK917535:CBL917542 BRO917535:BRP917542 BHS917535:BHT917542 AXW917535:AXX917542 AOA917535:AOB917542 AEE917535:AEF917542 UI917535:UJ917542 KM917535:KN917542 AP917535:AQ917542 WWY851999:WWZ852006 WNC851999:WND852006 WDG851999:WDH852006 VTK851999:VTL852006 VJO851999:VJP852006 UZS851999:UZT852006 UPW851999:UPX852006 UGA851999:UGB852006 TWE851999:TWF852006 TMI851999:TMJ852006 TCM851999:TCN852006 SSQ851999:SSR852006 SIU851999:SIV852006 RYY851999:RYZ852006 RPC851999:RPD852006 RFG851999:RFH852006 QVK851999:QVL852006 QLO851999:QLP852006 QBS851999:QBT852006 PRW851999:PRX852006 PIA851999:PIB852006 OYE851999:OYF852006 OOI851999:OOJ852006 OEM851999:OEN852006 NUQ851999:NUR852006 NKU851999:NKV852006 NAY851999:NAZ852006 MRC851999:MRD852006 MHG851999:MHH852006 LXK851999:LXL852006 LNO851999:LNP852006 LDS851999:LDT852006 KTW851999:KTX852006 KKA851999:KKB852006 KAE851999:KAF852006 JQI851999:JQJ852006 JGM851999:JGN852006 IWQ851999:IWR852006 IMU851999:IMV852006 ICY851999:ICZ852006 HTC851999:HTD852006 HJG851999:HJH852006 GZK851999:GZL852006 GPO851999:GPP852006 GFS851999:GFT852006 FVW851999:FVX852006 FMA851999:FMB852006 FCE851999:FCF852006 ESI851999:ESJ852006 EIM851999:EIN852006 DYQ851999:DYR852006 DOU851999:DOV852006 DEY851999:DEZ852006 CVC851999:CVD852006 CLG851999:CLH852006 CBK851999:CBL852006 BRO851999:BRP852006 BHS851999:BHT852006 AXW851999:AXX852006 AOA851999:AOB852006 AEE851999:AEF852006 UI851999:UJ852006 KM851999:KN852006 AP851999:AQ852006 WWY786463:WWZ786470 WNC786463:WND786470 WDG786463:WDH786470 VTK786463:VTL786470 VJO786463:VJP786470 UZS786463:UZT786470 UPW786463:UPX786470 UGA786463:UGB786470 TWE786463:TWF786470 TMI786463:TMJ786470 TCM786463:TCN786470 SSQ786463:SSR786470 SIU786463:SIV786470 RYY786463:RYZ786470 RPC786463:RPD786470 RFG786463:RFH786470 QVK786463:QVL786470 QLO786463:QLP786470 QBS786463:QBT786470 PRW786463:PRX786470 PIA786463:PIB786470 OYE786463:OYF786470 OOI786463:OOJ786470 OEM786463:OEN786470 NUQ786463:NUR786470 NKU786463:NKV786470 NAY786463:NAZ786470 MRC786463:MRD786470 MHG786463:MHH786470 LXK786463:LXL786470 LNO786463:LNP786470 LDS786463:LDT786470 KTW786463:KTX786470 KKA786463:KKB786470 KAE786463:KAF786470 JQI786463:JQJ786470 JGM786463:JGN786470 IWQ786463:IWR786470 IMU786463:IMV786470 ICY786463:ICZ786470 HTC786463:HTD786470 HJG786463:HJH786470 GZK786463:GZL786470 GPO786463:GPP786470 GFS786463:GFT786470 FVW786463:FVX786470 FMA786463:FMB786470 FCE786463:FCF786470 ESI786463:ESJ786470 EIM786463:EIN786470 DYQ786463:DYR786470 DOU786463:DOV786470 DEY786463:DEZ786470 CVC786463:CVD786470 CLG786463:CLH786470 CBK786463:CBL786470 BRO786463:BRP786470 BHS786463:BHT786470 AXW786463:AXX786470 AOA786463:AOB786470 AEE786463:AEF786470 UI786463:UJ786470 KM786463:KN786470 AP786463:AQ786470 WWY720927:WWZ720934 WNC720927:WND720934 WDG720927:WDH720934 VTK720927:VTL720934 VJO720927:VJP720934 UZS720927:UZT720934 UPW720927:UPX720934 UGA720927:UGB720934 TWE720927:TWF720934 TMI720927:TMJ720934 TCM720927:TCN720934 SSQ720927:SSR720934 SIU720927:SIV720934 RYY720927:RYZ720934 RPC720927:RPD720934 RFG720927:RFH720934 QVK720927:QVL720934 QLO720927:QLP720934 QBS720927:QBT720934 PRW720927:PRX720934 PIA720927:PIB720934 OYE720927:OYF720934 OOI720927:OOJ720934 OEM720927:OEN720934 NUQ720927:NUR720934 NKU720927:NKV720934 NAY720927:NAZ720934 MRC720927:MRD720934 MHG720927:MHH720934 LXK720927:LXL720934 LNO720927:LNP720934 LDS720927:LDT720934 KTW720927:KTX720934 KKA720927:KKB720934 KAE720927:KAF720934 JQI720927:JQJ720934 JGM720927:JGN720934 IWQ720927:IWR720934 IMU720927:IMV720934 ICY720927:ICZ720934 HTC720927:HTD720934 HJG720927:HJH720934 GZK720927:GZL720934 GPO720927:GPP720934 GFS720927:GFT720934 FVW720927:FVX720934 FMA720927:FMB720934 FCE720927:FCF720934 ESI720927:ESJ720934 EIM720927:EIN720934 DYQ720927:DYR720934 DOU720927:DOV720934 DEY720927:DEZ720934 CVC720927:CVD720934 CLG720927:CLH720934 CBK720927:CBL720934 BRO720927:BRP720934 BHS720927:BHT720934 AXW720927:AXX720934 AOA720927:AOB720934 AEE720927:AEF720934 UI720927:UJ720934 KM720927:KN720934 AP720927:AQ720934 WWY655391:WWZ655398 WNC655391:WND655398 WDG655391:WDH655398 VTK655391:VTL655398 VJO655391:VJP655398 UZS655391:UZT655398 UPW655391:UPX655398 UGA655391:UGB655398 TWE655391:TWF655398 TMI655391:TMJ655398 TCM655391:TCN655398 SSQ655391:SSR655398 SIU655391:SIV655398 RYY655391:RYZ655398 RPC655391:RPD655398 RFG655391:RFH655398 QVK655391:QVL655398 QLO655391:QLP655398 QBS655391:QBT655398 PRW655391:PRX655398 PIA655391:PIB655398 OYE655391:OYF655398 OOI655391:OOJ655398 OEM655391:OEN655398 NUQ655391:NUR655398 NKU655391:NKV655398 NAY655391:NAZ655398 MRC655391:MRD655398 MHG655391:MHH655398 LXK655391:LXL655398 LNO655391:LNP655398 LDS655391:LDT655398 KTW655391:KTX655398 KKA655391:KKB655398 KAE655391:KAF655398 JQI655391:JQJ655398 JGM655391:JGN655398 IWQ655391:IWR655398 IMU655391:IMV655398 ICY655391:ICZ655398 HTC655391:HTD655398 HJG655391:HJH655398 GZK655391:GZL655398 GPO655391:GPP655398 GFS655391:GFT655398 FVW655391:FVX655398 FMA655391:FMB655398 FCE655391:FCF655398 ESI655391:ESJ655398 EIM655391:EIN655398 DYQ655391:DYR655398 DOU655391:DOV655398 DEY655391:DEZ655398 CVC655391:CVD655398 CLG655391:CLH655398 CBK655391:CBL655398 BRO655391:BRP655398 BHS655391:BHT655398 AXW655391:AXX655398 AOA655391:AOB655398 AEE655391:AEF655398 UI655391:UJ655398 KM655391:KN655398 AP655391:AQ655398 WWY589855:WWZ589862 WNC589855:WND589862 WDG589855:WDH589862 VTK589855:VTL589862 VJO589855:VJP589862 UZS589855:UZT589862 UPW589855:UPX589862 UGA589855:UGB589862 TWE589855:TWF589862 TMI589855:TMJ589862 TCM589855:TCN589862 SSQ589855:SSR589862 SIU589855:SIV589862 RYY589855:RYZ589862 RPC589855:RPD589862 RFG589855:RFH589862 QVK589855:QVL589862 QLO589855:QLP589862 QBS589855:QBT589862 PRW589855:PRX589862 PIA589855:PIB589862 OYE589855:OYF589862 OOI589855:OOJ589862 OEM589855:OEN589862 NUQ589855:NUR589862 NKU589855:NKV589862 NAY589855:NAZ589862 MRC589855:MRD589862 MHG589855:MHH589862 LXK589855:LXL589862 LNO589855:LNP589862 LDS589855:LDT589862 KTW589855:KTX589862 KKA589855:KKB589862 KAE589855:KAF589862 JQI589855:JQJ589862 JGM589855:JGN589862 IWQ589855:IWR589862 IMU589855:IMV589862 ICY589855:ICZ589862 HTC589855:HTD589862 HJG589855:HJH589862 GZK589855:GZL589862 GPO589855:GPP589862 GFS589855:GFT589862 FVW589855:FVX589862 FMA589855:FMB589862 FCE589855:FCF589862 ESI589855:ESJ589862 EIM589855:EIN589862 DYQ589855:DYR589862 DOU589855:DOV589862 DEY589855:DEZ589862 CVC589855:CVD589862 CLG589855:CLH589862 CBK589855:CBL589862 BRO589855:BRP589862 BHS589855:BHT589862 AXW589855:AXX589862 AOA589855:AOB589862 AEE589855:AEF589862 UI589855:UJ589862 KM589855:KN589862 AP589855:AQ589862 WWY524319:WWZ524326 WNC524319:WND524326 WDG524319:WDH524326 VTK524319:VTL524326 VJO524319:VJP524326 UZS524319:UZT524326 UPW524319:UPX524326 UGA524319:UGB524326 TWE524319:TWF524326 TMI524319:TMJ524326 TCM524319:TCN524326 SSQ524319:SSR524326 SIU524319:SIV524326 RYY524319:RYZ524326 RPC524319:RPD524326 RFG524319:RFH524326 QVK524319:QVL524326 QLO524319:QLP524326 QBS524319:QBT524326 PRW524319:PRX524326 PIA524319:PIB524326 OYE524319:OYF524326 OOI524319:OOJ524326 OEM524319:OEN524326 NUQ524319:NUR524326 NKU524319:NKV524326 NAY524319:NAZ524326 MRC524319:MRD524326 MHG524319:MHH524326 LXK524319:LXL524326 LNO524319:LNP524326 LDS524319:LDT524326 KTW524319:KTX524326 KKA524319:KKB524326 KAE524319:KAF524326 JQI524319:JQJ524326 JGM524319:JGN524326 IWQ524319:IWR524326 IMU524319:IMV524326 ICY524319:ICZ524326 HTC524319:HTD524326 HJG524319:HJH524326 GZK524319:GZL524326 GPO524319:GPP524326 GFS524319:GFT524326 FVW524319:FVX524326 FMA524319:FMB524326 FCE524319:FCF524326 ESI524319:ESJ524326 EIM524319:EIN524326 DYQ524319:DYR524326 DOU524319:DOV524326 DEY524319:DEZ524326 CVC524319:CVD524326 CLG524319:CLH524326 CBK524319:CBL524326 BRO524319:BRP524326 BHS524319:BHT524326 AXW524319:AXX524326 AOA524319:AOB524326 AEE524319:AEF524326 UI524319:UJ524326 KM524319:KN524326 AP524319:AQ524326 WWY458783:WWZ458790 WNC458783:WND458790 WDG458783:WDH458790 VTK458783:VTL458790 VJO458783:VJP458790 UZS458783:UZT458790 UPW458783:UPX458790 UGA458783:UGB458790 TWE458783:TWF458790 TMI458783:TMJ458790 TCM458783:TCN458790 SSQ458783:SSR458790 SIU458783:SIV458790 RYY458783:RYZ458790 RPC458783:RPD458790 RFG458783:RFH458790 QVK458783:QVL458790 QLO458783:QLP458790 QBS458783:QBT458790 PRW458783:PRX458790 PIA458783:PIB458790 OYE458783:OYF458790 OOI458783:OOJ458790 OEM458783:OEN458790 NUQ458783:NUR458790 NKU458783:NKV458790 NAY458783:NAZ458790 MRC458783:MRD458790 MHG458783:MHH458790 LXK458783:LXL458790 LNO458783:LNP458790 LDS458783:LDT458790 KTW458783:KTX458790 KKA458783:KKB458790 KAE458783:KAF458790 JQI458783:JQJ458790 JGM458783:JGN458790 IWQ458783:IWR458790 IMU458783:IMV458790 ICY458783:ICZ458790 HTC458783:HTD458790 HJG458783:HJH458790 GZK458783:GZL458790 GPO458783:GPP458790 GFS458783:GFT458790 FVW458783:FVX458790 FMA458783:FMB458790 FCE458783:FCF458790 ESI458783:ESJ458790 EIM458783:EIN458790 DYQ458783:DYR458790 DOU458783:DOV458790 DEY458783:DEZ458790 CVC458783:CVD458790 CLG458783:CLH458790 CBK458783:CBL458790 BRO458783:BRP458790 BHS458783:BHT458790 AXW458783:AXX458790 AOA458783:AOB458790 AEE458783:AEF458790 UI458783:UJ458790 KM458783:KN458790 AP458783:AQ458790 WWY393247:WWZ393254 WNC393247:WND393254 WDG393247:WDH393254 VTK393247:VTL393254 VJO393247:VJP393254 UZS393247:UZT393254 UPW393247:UPX393254 UGA393247:UGB393254 TWE393247:TWF393254 TMI393247:TMJ393254 TCM393247:TCN393254 SSQ393247:SSR393254 SIU393247:SIV393254 RYY393247:RYZ393254 RPC393247:RPD393254 RFG393247:RFH393254 QVK393247:QVL393254 QLO393247:QLP393254 QBS393247:QBT393254 PRW393247:PRX393254 PIA393247:PIB393254 OYE393247:OYF393254 OOI393247:OOJ393254 OEM393247:OEN393254 NUQ393247:NUR393254 NKU393247:NKV393254 NAY393247:NAZ393254 MRC393247:MRD393254 MHG393247:MHH393254 LXK393247:LXL393254 LNO393247:LNP393254 LDS393247:LDT393254 KTW393247:KTX393254 KKA393247:KKB393254 KAE393247:KAF393254 JQI393247:JQJ393254 JGM393247:JGN393254 IWQ393247:IWR393254 IMU393247:IMV393254 ICY393247:ICZ393254 HTC393247:HTD393254 HJG393247:HJH393254 GZK393247:GZL393254 GPO393247:GPP393254 GFS393247:GFT393254 FVW393247:FVX393254 FMA393247:FMB393254 FCE393247:FCF393254 ESI393247:ESJ393254 EIM393247:EIN393254 DYQ393247:DYR393254 DOU393247:DOV393254 DEY393247:DEZ393254 CVC393247:CVD393254 CLG393247:CLH393254 CBK393247:CBL393254 BRO393247:BRP393254 BHS393247:BHT393254 AXW393247:AXX393254 AOA393247:AOB393254 AEE393247:AEF393254 UI393247:UJ393254 KM393247:KN393254 AP393247:AQ393254 WWY327711:WWZ327718 WNC327711:WND327718 WDG327711:WDH327718 VTK327711:VTL327718 VJO327711:VJP327718 UZS327711:UZT327718 UPW327711:UPX327718 UGA327711:UGB327718 TWE327711:TWF327718 TMI327711:TMJ327718 TCM327711:TCN327718 SSQ327711:SSR327718 SIU327711:SIV327718 RYY327711:RYZ327718 RPC327711:RPD327718 RFG327711:RFH327718 QVK327711:QVL327718 QLO327711:QLP327718 QBS327711:QBT327718 PRW327711:PRX327718 PIA327711:PIB327718 OYE327711:OYF327718 OOI327711:OOJ327718 OEM327711:OEN327718 NUQ327711:NUR327718 NKU327711:NKV327718 NAY327711:NAZ327718 MRC327711:MRD327718 MHG327711:MHH327718 LXK327711:LXL327718 LNO327711:LNP327718 LDS327711:LDT327718 KTW327711:KTX327718 KKA327711:KKB327718 KAE327711:KAF327718 JQI327711:JQJ327718 JGM327711:JGN327718 IWQ327711:IWR327718 IMU327711:IMV327718 ICY327711:ICZ327718 HTC327711:HTD327718 HJG327711:HJH327718 GZK327711:GZL327718 GPO327711:GPP327718 GFS327711:GFT327718 FVW327711:FVX327718 FMA327711:FMB327718 FCE327711:FCF327718 ESI327711:ESJ327718 EIM327711:EIN327718 DYQ327711:DYR327718 DOU327711:DOV327718 DEY327711:DEZ327718 CVC327711:CVD327718 CLG327711:CLH327718 CBK327711:CBL327718 BRO327711:BRP327718 BHS327711:BHT327718 AXW327711:AXX327718 AOA327711:AOB327718 AEE327711:AEF327718 UI327711:UJ327718 KM327711:KN327718 AP327711:AQ327718 WWY262175:WWZ262182 WNC262175:WND262182 WDG262175:WDH262182 VTK262175:VTL262182 VJO262175:VJP262182 UZS262175:UZT262182 UPW262175:UPX262182 UGA262175:UGB262182 TWE262175:TWF262182 TMI262175:TMJ262182 TCM262175:TCN262182 SSQ262175:SSR262182 SIU262175:SIV262182 RYY262175:RYZ262182 RPC262175:RPD262182 RFG262175:RFH262182 QVK262175:QVL262182 QLO262175:QLP262182 QBS262175:QBT262182 PRW262175:PRX262182 PIA262175:PIB262182 OYE262175:OYF262182 OOI262175:OOJ262182 OEM262175:OEN262182 NUQ262175:NUR262182 NKU262175:NKV262182 NAY262175:NAZ262182 MRC262175:MRD262182 MHG262175:MHH262182 LXK262175:LXL262182 LNO262175:LNP262182 LDS262175:LDT262182 KTW262175:KTX262182 KKA262175:KKB262182 KAE262175:KAF262182 JQI262175:JQJ262182 JGM262175:JGN262182 IWQ262175:IWR262182 IMU262175:IMV262182 ICY262175:ICZ262182 HTC262175:HTD262182 HJG262175:HJH262182 GZK262175:GZL262182 GPO262175:GPP262182 GFS262175:GFT262182 FVW262175:FVX262182 FMA262175:FMB262182 FCE262175:FCF262182 ESI262175:ESJ262182 EIM262175:EIN262182 DYQ262175:DYR262182 DOU262175:DOV262182 DEY262175:DEZ262182 CVC262175:CVD262182 CLG262175:CLH262182 CBK262175:CBL262182 BRO262175:BRP262182 BHS262175:BHT262182 AXW262175:AXX262182 AOA262175:AOB262182 AEE262175:AEF262182 UI262175:UJ262182 KM262175:KN262182 AP262175:AQ262182 WWY196639:WWZ196646 WNC196639:WND196646 WDG196639:WDH196646 VTK196639:VTL196646 VJO196639:VJP196646 UZS196639:UZT196646 UPW196639:UPX196646 UGA196639:UGB196646 TWE196639:TWF196646 TMI196639:TMJ196646 TCM196639:TCN196646 SSQ196639:SSR196646 SIU196639:SIV196646 RYY196639:RYZ196646 RPC196639:RPD196646 RFG196639:RFH196646 QVK196639:QVL196646 QLO196639:QLP196646 QBS196639:QBT196646 PRW196639:PRX196646 PIA196639:PIB196646 OYE196639:OYF196646 OOI196639:OOJ196646 OEM196639:OEN196646 NUQ196639:NUR196646 NKU196639:NKV196646 NAY196639:NAZ196646 MRC196639:MRD196646 MHG196639:MHH196646 LXK196639:LXL196646 LNO196639:LNP196646 LDS196639:LDT196646 KTW196639:KTX196646 KKA196639:KKB196646 KAE196639:KAF196646 JQI196639:JQJ196646 JGM196639:JGN196646 IWQ196639:IWR196646 IMU196639:IMV196646 ICY196639:ICZ196646 HTC196639:HTD196646 HJG196639:HJH196646 GZK196639:GZL196646 GPO196639:GPP196646 GFS196639:GFT196646 FVW196639:FVX196646 FMA196639:FMB196646 FCE196639:FCF196646 ESI196639:ESJ196646 EIM196639:EIN196646 DYQ196639:DYR196646 DOU196639:DOV196646 DEY196639:DEZ196646 CVC196639:CVD196646 CLG196639:CLH196646 CBK196639:CBL196646 BRO196639:BRP196646 BHS196639:BHT196646 AXW196639:AXX196646 AOA196639:AOB196646 AEE196639:AEF196646 UI196639:UJ196646 KM196639:KN196646 AP196639:AQ196646 WWY131103:WWZ131110 WNC131103:WND131110 WDG131103:WDH131110 VTK131103:VTL131110 VJO131103:VJP131110 UZS131103:UZT131110 UPW131103:UPX131110 UGA131103:UGB131110 TWE131103:TWF131110 TMI131103:TMJ131110 TCM131103:TCN131110 SSQ131103:SSR131110 SIU131103:SIV131110 RYY131103:RYZ131110 RPC131103:RPD131110 RFG131103:RFH131110 QVK131103:QVL131110 QLO131103:QLP131110 QBS131103:QBT131110 PRW131103:PRX131110 PIA131103:PIB131110 OYE131103:OYF131110 OOI131103:OOJ131110 OEM131103:OEN131110 NUQ131103:NUR131110 NKU131103:NKV131110 NAY131103:NAZ131110 MRC131103:MRD131110 MHG131103:MHH131110 LXK131103:LXL131110 LNO131103:LNP131110 LDS131103:LDT131110 KTW131103:KTX131110 KKA131103:KKB131110 KAE131103:KAF131110 JQI131103:JQJ131110 JGM131103:JGN131110 IWQ131103:IWR131110 IMU131103:IMV131110 ICY131103:ICZ131110 HTC131103:HTD131110 HJG131103:HJH131110 GZK131103:GZL131110 GPO131103:GPP131110 GFS131103:GFT131110 FVW131103:FVX131110 FMA131103:FMB131110 FCE131103:FCF131110 ESI131103:ESJ131110 EIM131103:EIN131110 DYQ131103:DYR131110 DOU131103:DOV131110 DEY131103:DEZ131110 CVC131103:CVD131110 CLG131103:CLH131110 CBK131103:CBL131110 BRO131103:BRP131110 BHS131103:BHT131110 AXW131103:AXX131110 AOA131103:AOB131110 AEE131103:AEF131110 UI131103:UJ131110 KM131103:KN131110 AP131103:AQ131110 WWY65567:WWZ65574 WNC65567:WND65574 WDG65567:WDH65574 VTK65567:VTL65574 VJO65567:VJP65574 UZS65567:UZT65574 UPW65567:UPX65574 UGA65567:UGB65574 TWE65567:TWF65574 TMI65567:TMJ65574 TCM65567:TCN65574 SSQ65567:SSR65574 SIU65567:SIV65574 RYY65567:RYZ65574 RPC65567:RPD65574 RFG65567:RFH65574 QVK65567:QVL65574 QLO65567:QLP65574 QBS65567:QBT65574 PRW65567:PRX65574 PIA65567:PIB65574 OYE65567:OYF65574 OOI65567:OOJ65574 OEM65567:OEN65574 NUQ65567:NUR65574 NKU65567:NKV65574 NAY65567:NAZ65574 MRC65567:MRD65574 MHG65567:MHH65574 LXK65567:LXL65574 LNO65567:LNP65574 LDS65567:LDT65574 KTW65567:KTX65574 KKA65567:KKB65574 KAE65567:KAF65574 JQI65567:JQJ65574 JGM65567:JGN65574 IWQ65567:IWR65574 IMU65567:IMV65574 ICY65567:ICZ65574 HTC65567:HTD65574 HJG65567:HJH65574 GZK65567:GZL65574 GPO65567:GPP65574 GFS65567:GFT65574 FVW65567:FVX65574 FMA65567:FMB65574 FCE65567:FCF65574 ESI65567:ESJ65574 EIM65567:EIN65574 DYQ65567:DYR65574 DOU65567:DOV65574 DEY65567:DEZ65574 CVC65567:CVD65574 CLG65567:CLH65574 CBK65567:CBL65574 BRO65567:BRP65574 BHS65567:BHT65574 AXW65567:AXX65574 AOA65567:AOB65574 AEE65567:AEF65574 UI65567:UJ65574 KM65567:KN65574 AP65567:AQ65574 WWY61:WWZ68 WNC61:WND68 WDG61:WDH68 VTK61:VTL68 VJO61:VJP68 UZS61:UZT68 UPW61:UPX68 UGA61:UGB68 TWE61:TWF68 TMI61:TMJ68 TCM61:TCN68 SSQ61:SSR68 SIU61:SIV68 RYY61:RYZ68 RPC61:RPD68 RFG61:RFH68 QVK61:QVL68 QLO61:QLP68 QBS61:QBT68 PRW61:PRX68 PIA61:PIB68 OYE61:OYF68 OOI61:OOJ68 OEM61:OEN68 NUQ61:NUR68 NKU61:NKV68 NAY61:NAZ68 MRC61:MRD68 MHG61:MHH68 LXK61:LXL68 LNO61:LNP68 LDS61:LDT68 KTW61:KTX68 KKA61:KKB68 KAE61:KAF68 JQI61:JQJ68 JGM61:JGN68 IWQ61:IWR68 IMU61:IMV68 ICY61:ICZ68 HTC61:HTD68 HJG61:HJH68 GZK61:GZL68 GPO61:GPP68 GFS61:GFT68 FVW61:FVX68 FMA61:FMB68 FCE61:FCF68 ESI61:ESJ68 EIM61:EIN68 DYQ61:DYR68 DOU61:DOV68 DEY61:DEZ68 CVC61:CVD68 CLG61:CLH68 CBK61:CBL68 BRO61:BRP68 BHS61:BHT68 AXW61:AXX68 AOA61:AOB68 AEE61:AEF68 UI61:UJ68 AP2:AQ5 AP61:AQ68" xr:uid="{00000000-0002-0000-0000-000000000000}">
      <formula1>$AV$13:$AV$18</formula1>
    </dataValidation>
    <dataValidation type="list" allowBlank="1" showInputMessage="1" showErrorMessage="1" sqref="WWU983012:WWW983078 KI2:KK68 WMY983012:WNA983078 WDC983012:WDE983078 VTG983012:VTI983078 VJK983012:VJM983078 UZO983012:UZQ983078 UPS983012:UPU983078 UFW983012:UFY983078 TWA983012:TWC983078 TME983012:TMG983078 TCI983012:TCK983078 SSM983012:SSO983078 SIQ983012:SIS983078 RYU983012:RYW983078 ROY983012:RPA983078 RFC983012:RFE983078 QVG983012:QVI983078 QLK983012:QLM983078 QBO983012:QBQ983078 PRS983012:PRU983078 PHW983012:PHY983078 OYA983012:OYC983078 OOE983012:OOG983078 OEI983012:OEK983078 NUM983012:NUO983078 NKQ983012:NKS983078 NAU983012:NAW983078 MQY983012:MRA983078 MHC983012:MHE983078 LXG983012:LXI983078 LNK983012:LNM983078 LDO983012:LDQ983078 KTS983012:KTU983078 KJW983012:KJY983078 KAA983012:KAC983078 JQE983012:JQG983078 JGI983012:JGK983078 IWM983012:IWO983078 IMQ983012:IMS983078 ICU983012:ICW983078 HSY983012:HTA983078 HJC983012:HJE983078 GZG983012:GZI983078 GPK983012:GPM983078 GFO983012:GFQ983078 FVS983012:FVU983078 FLW983012:FLY983078 FCA983012:FCC983078 ESE983012:ESG983078 EII983012:EIK983078 DYM983012:DYO983078 DOQ983012:DOS983078 DEU983012:DEW983078 CUY983012:CVA983078 CLC983012:CLE983078 CBG983012:CBI983078 BRK983012:BRM983078 BHO983012:BHQ983078 AXS983012:AXU983078 ANW983012:ANY983078 AEA983012:AEC983078 UE983012:UG983078 KI983012:KK983078 AF983012:AN983078 WWU917476:WWW917542 WMY917476:WNA917542 WDC917476:WDE917542 VTG917476:VTI917542 VJK917476:VJM917542 UZO917476:UZQ917542 UPS917476:UPU917542 UFW917476:UFY917542 TWA917476:TWC917542 TME917476:TMG917542 TCI917476:TCK917542 SSM917476:SSO917542 SIQ917476:SIS917542 RYU917476:RYW917542 ROY917476:RPA917542 RFC917476:RFE917542 QVG917476:QVI917542 QLK917476:QLM917542 QBO917476:QBQ917542 PRS917476:PRU917542 PHW917476:PHY917542 OYA917476:OYC917542 OOE917476:OOG917542 OEI917476:OEK917542 NUM917476:NUO917542 NKQ917476:NKS917542 NAU917476:NAW917542 MQY917476:MRA917542 MHC917476:MHE917542 LXG917476:LXI917542 LNK917476:LNM917542 LDO917476:LDQ917542 KTS917476:KTU917542 KJW917476:KJY917542 KAA917476:KAC917542 JQE917476:JQG917542 JGI917476:JGK917542 IWM917476:IWO917542 IMQ917476:IMS917542 ICU917476:ICW917542 HSY917476:HTA917542 HJC917476:HJE917542 GZG917476:GZI917542 GPK917476:GPM917542 GFO917476:GFQ917542 FVS917476:FVU917542 FLW917476:FLY917542 FCA917476:FCC917542 ESE917476:ESG917542 EII917476:EIK917542 DYM917476:DYO917542 DOQ917476:DOS917542 DEU917476:DEW917542 CUY917476:CVA917542 CLC917476:CLE917542 CBG917476:CBI917542 BRK917476:BRM917542 BHO917476:BHQ917542 AXS917476:AXU917542 ANW917476:ANY917542 AEA917476:AEC917542 UE917476:UG917542 KI917476:KK917542 AF917476:AN917542 WWU851940:WWW852006 WMY851940:WNA852006 WDC851940:WDE852006 VTG851940:VTI852006 VJK851940:VJM852006 UZO851940:UZQ852006 UPS851940:UPU852006 UFW851940:UFY852006 TWA851940:TWC852006 TME851940:TMG852006 TCI851940:TCK852006 SSM851940:SSO852006 SIQ851940:SIS852006 RYU851940:RYW852006 ROY851940:RPA852006 RFC851940:RFE852006 QVG851940:QVI852006 QLK851940:QLM852006 QBO851940:QBQ852006 PRS851940:PRU852006 PHW851940:PHY852006 OYA851940:OYC852006 OOE851940:OOG852006 OEI851940:OEK852006 NUM851940:NUO852006 NKQ851940:NKS852006 NAU851940:NAW852006 MQY851940:MRA852006 MHC851940:MHE852006 LXG851940:LXI852006 LNK851940:LNM852006 LDO851940:LDQ852006 KTS851940:KTU852006 KJW851940:KJY852006 KAA851940:KAC852006 JQE851940:JQG852006 JGI851940:JGK852006 IWM851940:IWO852006 IMQ851940:IMS852006 ICU851940:ICW852006 HSY851940:HTA852006 HJC851940:HJE852006 GZG851940:GZI852006 GPK851940:GPM852006 GFO851940:GFQ852006 FVS851940:FVU852006 FLW851940:FLY852006 FCA851940:FCC852006 ESE851940:ESG852006 EII851940:EIK852006 DYM851940:DYO852006 DOQ851940:DOS852006 DEU851940:DEW852006 CUY851940:CVA852006 CLC851940:CLE852006 CBG851940:CBI852006 BRK851940:BRM852006 BHO851940:BHQ852006 AXS851940:AXU852006 ANW851940:ANY852006 AEA851940:AEC852006 UE851940:UG852006 KI851940:KK852006 AF851940:AN852006 WWU786404:WWW786470 WMY786404:WNA786470 WDC786404:WDE786470 VTG786404:VTI786470 VJK786404:VJM786470 UZO786404:UZQ786470 UPS786404:UPU786470 UFW786404:UFY786470 TWA786404:TWC786470 TME786404:TMG786470 TCI786404:TCK786470 SSM786404:SSO786470 SIQ786404:SIS786470 RYU786404:RYW786470 ROY786404:RPA786470 RFC786404:RFE786470 QVG786404:QVI786470 QLK786404:QLM786470 QBO786404:QBQ786470 PRS786404:PRU786470 PHW786404:PHY786470 OYA786404:OYC786470 OOE786404:OOG786470 OEI786404:OEK786470 NUM786404:NUO786470 NKQ786404:NKS786470 NAU786404:NAW786470 MQY786404:MRA786470 MHC786404:MHE786470 LXG786404:LXI786470 LNK786404:LNM786470 LDO786404:LDQ786470 KTS786404:KTU786470 KJW786404:KJY786470 KAA786404:KAC786470 JQE786404:JQG786470 JGI786404:JGK786470 IWM786404:IWO786470 IMQ786404:IMS786470 ICU786404:ICW786470 HSY786404:HTA786470 HJC786404:HJE786470 GZG786404:GZI786470 GPK786404:GPM786470 GFO786404:GFQ786470 FVS786404:FVU786470 FLW786404:FLY786470 FCA786404:FCC786470 ESE786404:ESG786470 EII786404:EIK786470 DYM786404:DYO786470 DOQ786404:DOS786470 DEU786404:DEW786470 CUY786404:CVA786470 CLC786404:CLE786470 CBG786404:CBI786470 BRK786404:BRM786470 BHO786404:BHQ786470 AXS786404:AXU786470 ANW786404:ANY786470 AEA786404:AEC786470 UE786404:UG786470 KI786404:KK786470 AF786404:AN786470 WWU720868:WWW720934 WMY720868:WNA720934 WDC720868:WDE720934 VTG720868:VTI720934 VJK720868:VJM720934 UZO720868:UZQ720934 UPS720868:UPU720934 UFW720868:UFY720934 TWA720868:TWC720934 TME720868:TMG720934 TCI720868:TCK720934 SSM720868:SSO720934 SIQ720868:SIS720934 RYU720868:RYW720934 ROY720868:RPA720934 RFC720868:RFE720934 QVG720868:QVI720934 QLK720868:QLM720934 QBO720868:QBQ720934 PRS720868:PRU720934 PHW720868:PHY720934 OYA720868:OYC720934 OOE720868:OOG720934 OEI720868:OEK720934 NUM720868:NUO720934 NKQ720868:NKS720934 NAU720868:NAW720934 MQY720868:MRA720934 MHC720868:MHE720934 LXG720868:LXI720934 LNK720868:LNM720934 LDO720868:LDQ720934 KTS720868:KTU720934 KJW720868:KJY720934 KAA720868:KAC720934 JQE720868:JQG720934 JGI720868:JGK720934 IWM720868:IWO720934 IMQ720868:IMS720934 ICU720868:ICW720934 HSY720868:HTA720934 HJC720868:HJE720934 GZG720868:GZI720934 GPK720868:GPM720934 GFO720868:GFQ720934 FVS720868:FVU720934 FLW720868:FLY720934 FCA720868:FCC720934 ESE720868:ESG720934 EII720868:EIK720934 DYM720868:DYO720934 DOQ720868:DOS720934 DEU720868:DEW720934 CUY720868:CVA720934 CLC720868:CLE720934 CBG720868:CBI720934 BRK720868:BRM720934 BHO720868:BHQ720934 AXS720868:AXU720934 ANW720868:ANY720934 AEA720868:AEC720934 UE720868:UG720934 KI720868:KK720934 AF720868:AN720934 WWU655332:WWW655398 WMY655332:WNA655398 WDC655332:WDE655398 VTG655332:VTI655398 VJK655332:VJM655398 UZO655332:UZQ655398 UPS655332:UPU655398 UFW655332:UFY655398 TWA655332:TWC655398 TME655332:TMG655398 TCI655332:TCK655398 SSM655332:SSO655398 SIQ655332:SIS655398 RYU655332:RYW655398 ROY655332:RPA655398 RFC655332:RFE655398 QVG655332:QVI655398 QLK655332:QLM655398 QBO655332:QBQ655398 PRS655332:PRU655398 PHW655332:PHY655398 OYA655332:OYC655398 OOE655332:OOG655398 OEI655332:OEK655398 NUM655332:NUO655398 NKQ655332:NKS655398 NAU655332:NAW655398 MQY655332:MRA655398 MHC655332:MHE655398 LXG655332:LXI655398 LNK655332:LNM655398 LDO655332:LDQ655398 KTS655332:KTU655398 KJW655332:KJY655398 KAA655332:KAC655398 JQE655332:JQG655398 JGI655332:JGK655398 IWM655332:IWO655398 IMQ655332:IMS655398 ICU655332:ICW655398 HSY655332:HTA655398 HJC655332:HJE655398 GZG655332:GZI655398 GPK655332:GPM655398 GFO655332:GFQ655398 FVS655332:FVU655398 FLW655332:FLY655398 FCA655332:FCC655398 ESE655332:ESG655398 EII655332:EIK655398 DYM655332:DYO655398 DOQ655332:DOS655398 DEU655332:DEW655398 CUY655332:CVA655398 CLC655332:CLE655398 CBG655332:CBI655398 BRK655332:BRM655398 BHO655332:BHQ655398 AXS655332:AXU655398 ANW655332:ANY655398 AEA655332:AEC655398 UE655332:UG655398 KI655332:KK655398 AF655332:AN655398 WWU589796:WWW589862 WMY589796:WNA589862 WDC589796:WDE589862 VTG589796:VTI589862 VJK589796:VJM589862 UZO589796:UZQ589862 UPS589796:UPU589862 UFW589796:UFY589862 TWA589796:TWC589862 TME589796:TMG589862 TCI589796:TCK589862 SSM589796:SSO589862 SIQ589796:SIS589862 RYU589796:RYW589862 ROY589796:RPA589862 RFC589796:RFE589862 QVG589796:QVI589862 QLK589796:QLM589862 QBO589796:QBQ589862 PRS589796:PRU589862 PHW589796:PHY589862 OYA589796:OYC589862 OOE589796:OOG589862 OEI589796:OEK589862 NUM589796:NUO589862 NKQ589796:NKS589862 NAU589796:NAW589862 MQY589796:MRA589862 MHC589796:MHE589862 LXG589796:LXI589862 LNK589796:LNM589862 LDO589796:LDQ589862 KTS589796:KTU589862 KJW589796:KJY589862 KAA589796:KAC589862 JQE589796:JQG589862 JGI589796:JGK589862 IWM589796:IWO589862 IMQ589796:IMS589862 ICU589796:ICW589862 HSY589796:HTA589862 HJC589796:HJE589862 GZG589796:GZI589862 GPK589796:GPM589862 GFO589796:GFQ589862 FVS589796:FVU589862 FLW589796:FLY589862 FCA589796:FCC589862 ESE589796:ESG589862 EII589796:EIK589862 DYM589796:DYO589862 DOQ589796:DOS589862 DEU589796:DEW589862 CUY589796:CVA589862 CLC589796:CLE589862 CBG589796:CBI589862 BRK589796:BRM589862 BHO589796:BHQ589862 AXS589796:AXU589862 ANW589796:ANY589862 AEA589796:AEC589862 UE589796:UG589862 KI589796:KK589862 AF589796:AN589862 WWU524260:WWW524326 WMY524260:WNA524326 WDC524260:WDE524326 VTG524260:VTI524326 VJK524260:VJM524326 UZO524260:UZQ524326 UPS524260:UPU524326 UFW524260:UFY524326 TWA524260:TWC524326 TME524260:TMG524326 TCI524260:TCK524326 SSM524260:SSO524326 SIQ524260:SIS524326 RYU524260:RYW524326 ROY524260:RPA524326 RFC524260:RFE524326 QVG524260:QVI524326 QLK524260:QLM524326 QBO524260:QBQ524326 PRS524260:PRU524326 PHW524260:PHY524326 OYA524260:OYC524326 OOE524260:OOG524326 OEI524260:OEK524326 NUM524260:NUO524326 NKQ524260:NKS524326 NAU524260:NAW524326 MQY524260:MRA524326 MHC524260:MHE524326 LXG524260:LXI524326 LNK524260:LNM524326 LDO524260:LDQ524326 KTS524260:KTU524326 KJW524260:KJY524326 KAA524260:KAC524326 JQE524260:JQG524326 JGI524260:JGK524326 IWM524260:IWO524326 IMQ524260:IMS524326 ICU524260:ICW524326 HSY524260:HTA524326 HJC524260:HJE524326 GZG524260:GZI524326 GPK524260:GPM524326 GFO524260:GFQ524326 FVS524260:FVU524326 FLW524260:FLY524326 FCA524260:FCC524326 ESE524260:ESG524326 EII524260:EIK524326 DYM524260:DYO524326 DOQ524260:DOS524326 DEU524260:DEW524326 CUY524260:CVA524326 CLC524260:CLE524326 CBG524260:CBI524326 BRK524260:BRM524326 BHO524260:BHQ524326 AXS524260:AXU524326 ANW524260:ANY524326 AEA524260:AEC524326 UE524260:UG524326 KI524260:KK524326 AF524260:AN524326 WWU458724:WWW458790 WMY458724:WNA458790 WDC458724:WDE458790 VTG458724:VTI458790 VJK458724:VJM458790 UZO458724:UZQ458790 UPS458724:UPU458790 UFW458724:UFY458790 TWA458724:TWC458790 TME458724:TMG458790 TCI458724:TCK458790 SSM458724:SSO458790 SIQ458724:SIS458790 RYU458724:RYW458790 ROY458724:RPA458790 RFC458724:RFE458790 QVG458724:QVI458790 QLK458724:QLM458790 QBO458724:QBQ458790 PRS458724:PRU458790 PHW458724:PHY458790 OYA458724:OYC458790 OOE458724:OOG458790 OEI458724:OEK458790 NUM458724:NUO458790 NKQ458724:NKS458790 NAU458724:NAW458790 MQY458724:MRA458790 MHC458724:MHE458790 LXG458724:LXI458790 LNK458724:LNM458790 LDO458724:LDQ458790 KTS458724:KTU458790 KJW458724:KJY458790 KAA458724:KAC458790 JQE458724:JQG458790 JGI458724:JGK458790 IWM458724:IWO458790 IMQ458724:IMS458790 ICU458724:ICW458790 HSY458724:HTA458790 HJC458724:HJE458790 GZG458724:GZI458790 GPK458724:GPM458790 GFO458724:GFQ458790 FVS458724:FVU458790 FLW458724:FLY458790 FCA458724:FCC458790 ESE458724:ESG458790 EII458724:EIK458790 DYM458724:DYO458790 DOQ458724:DOS458790 DEU458724:DEW458790 CUY458724:CVA458790 CLC458724:CLE458790 CBG458724:CBI458790 BRK458724:BRM458790 BHO458724:BHQ458790 AXS458724:AXU458790 ANW458724:ANY458790 AEA458724:AEC458790 UE458724:UG458790 KI458724:KK458790 AF458724:AN458790 WWU393188:WWW393254 WMY393188:WNA393254 WDC393188:WDE393254 VTG393188:VTI393254 VJK393188:VJM393254 UZO393188:UZQ393254 UPS393188:UPU393254 UFW393188:UFY393254 TWA393188:TWC393254 TME393188:TMG393254 TCI393188:TCK393254 SSM393188:SSO393254 SIQ393188:SIS393254 RYU393188:RYW393254 ROY393188:RPA393254 RFC393188:RFE393254 QVG393188:QVI393254 QLK393188:QLM393254 QBO393188:QBQ393254 PRS393188:PRU393254 PHW393188:PHY393254 OYA393188:OYC393254 OOE393188:OOG393254 OEI393188:OEK393254 NUM393188:NUO393254 NKQ393188:NKS393254 NAU393188:NAW393254 MQY393188:MRA393254 MHC393188:MHE393254 LXG393188:LXI393254 LNK393188:LNM393254 LDO393188:LDQ393254 KTS393188:KTU393254 KJW393188:KJY393254 KAA393188:KAC393254 JQE393188:JQG393254 JGI393188:JGK393254 IWM393188:IWO393254 IMQ393188:IMS393254 ICU393188:ICW393254 HSY393188:HTA393254 HJC393188:HJE393254 GZG393188:GZI393254 GPK393188:GPM393254 GFO393188:GFQ393254 FVS393188:FVU393254 FLW393188:FLY393254 FCA393188:FCC393254 ESE393188:ESG393254 EII393188:EIK393254 DYM393188:DYO393254 DOQ393188:DOS393254 DEU393188:DEW393254 CUY393188:CVA393254 CLC393188:CLE393254 CBG393188:CBI393254 BRK393188:BRM393254 BHO393188:BHQ393254 AXS393188:AXU393254 ANW393188:ANY393254 AEA393188:AEC393254 UE393188:UG393254 KI393188:KK393254 AF393188:AN393254 WWU327652:WWW327718 WMY327652:WNA327718 WDC327652:WDE327718 VTG327652:VTI327718 VJK327652:VJM327718 UZO327652:UZQ327718 UPS327652:UPU327718 UFW327652:UFY327718 TWA327652:TWC327718 TME327652:TMG327718 TCI327652:TCK327718 SSM327652:SSO327718 SIQ327652:SIS327718 RYU327652:RYW327718 ROY327652:RPA327718 RFC327652:RFE327718 QVG327652:QVI327718 QLK327652:QLM327718 QBO327652:QBQ327718 PRS327652:PRU327718 PHW327652:PHY327718 OYA327652:OYC327718 OOE327652:OOG327718 OEI327652:OEK327718 NUM327652:NUO327718 NKQ327652:NKS327718 NAU327652:NAW327718 MQY327652:MRA327718 MHC327652:MHE327718 LXG327652:LXI327718 LNK327652:LNM327718 LDO327652:LDQ327718 KTS327652:KTU327718 KJW327652:KJY327718 KAA327652:KAC327718 JQE327652:JQG327718 JGI327652:JGK327718 IWM327652:IWO327718 IMQ327652:IMS327718 ICU327652:ICW327718 HSY327652:HTA327718 HJC327652:HJE327718 GZG327652:GZI327718 GPK327652:GPM327718 GFO327652:GFQ327718 FVS327652:FVU327718 FLW327652:FLY327718 FCA327652:FCC327718 ESE327652:ESG327718 EII327652:EIK327718 DYM327652:DYO327718 DOQ327652:DOS327718 DEU327652:DEW327718 CUY327652:CVA327718 CLC327652:CLE327718 CBG327652:CBI327718 BRK327652:BRM327718 BHO327652:BHQ327718 AXS327652:AXU327718 ANW327652:ANY327718 AEA327652:AEC327718 UE327652:UG327718 KI327652:KK327718 AF327652:AN327718 WWU262116:WWW262182 WMY262116:WNA262182 WDC262116:WDE262182 VTG262116:VTI262182 VJK262116:VJM262182 UZO262116:UZQ262182 UPS262116:UPU262182 UFW262116:UFY262182 TWA262116:TWC262182 TME262116:TMG262182 TCI262116:TCK262182 SSM262116:SSO262182 SIQ262116:SIS262182 RYU262116:RYW262182 ROY262116:RPA262182 RFC262116:RFE262182 QVG262116:QVI262182 QLK262116:QLM262182 QBO262116:QBQ262182 PRS262116:PRU262182 PHW262116:PHY262182 OYA262116:OYC262182 OOE262116:OOG262182 OEI262116:OEK262182 NUM262116:NUO262182 NKQ262116:NKS262182 NAU262116:NAW262182 MQY262116:MRA262182 MHC262116:MHE262182 LXG262116:LXI262182 LNK262116:LNM262182 LDO262116:LDQ262182 KTS262116:KTU262182 KJW262116:KJY262182 KAA262116:KAC262182 JQE262116:JQG262182 JGI262116:JGK262182 IWM262116:IWO262182 IMQ262116:IMS262182 ICU262116:ICW262182 HSY262116:HTA262182 HJC262116:HJE262182 GZG262116:GZI262182 GPK262116:GPM262182 GFO262116:GFQ262182 FVS262116:FVU262182 FLW262116:FLY262182 FCA262116:FCC262182 ESE262116:ESG262182 EII262116:EIK262182 DYM262116:DYO262182 DOQ262116:DOS262182 DEU262116:DEW262182 CUY262116:CVA262182 CLC262116:CLE262182 CBG262116:CBI262182 BRK262116:BRM262182 BHO262116:BHQ262182 AXS262116:AXU262182 ANW262116:ANY262182 AEA262116:AEC262182 UE262116:UG262182 KI262116:KK262182 AF262116:AN262182 WWU196580:WWW196646 WMY196580:WNA196646 WDC196580:WDE196646 VTG196580:VTI196646 VJK196580:VJM196646 UZO196580:UZQ196646 UPS196580:UPU196646 UFW196580:UFY196646 TWA196580:TWC196646 TME196580:TMG196646 TCI196580:TCK196646 SSM196580:SSO196646 SIQ196580:SIS196646 RYU196580:RYW196646 ROY196580:RPA196646 RFC196580:RFE196646 QVG196580:QVI196646 QLK196580:QLM196646 QBO196580:QBQ196646 PRS196580:PRU196646 PHW196580:PHY196646 OYA196580:OYC196646 OOE196580:OOG196646 OEI196580:OEK196646 NUM196580:NUO196646 NKQ196580:NKS196646 NAU196580:NAW196646 MQY196580:MRA196646 MHC196580:MHE196646 LXG196580:LXI196646 LNK196580:LNM196646 LDO196580:LDQ196646 KTS196580:KTU196646 KJW196580:KJY196646 KAA196580:KAC196646 JQE196580:JQG196646 JGI196580:JGK196646 IWM196580:IWO196646 IMQ196580:IMS196646 ICU196580:ICW196646 HSY196580:HTA196646 HJC196580:HJE196646 GZG196580:GZI196646 GPK196580:GPM196646 GFO196580:GFQ196646 FVS196580:FVU196646 FLW196580:FLY196646 FCA196580:FCC196646 ESE196580:ESG196646 EII196580:EIK196646 DYM196580:DYO196646 DOQ196580:DOS196646 DEU196580:DEW196646 CUY196580:CVA196646 CLC196580:CLE196646 CBG196580:CBI196646 BRK196580:BRM196646 BHO196580:BHQ196646 AXS196580:AXU196646 ANW196580:ANY196646 AEA196580:AEC196646 UE196580:UG196646 KI196580:KK196646 AF196580:AN196646 WWU131044:WWW131110 WMY131044:WNA131110 WDC131044:WDE131110 VTG131044:VTI131110 VJK131044:VJM131110 UZO131044:UZQ131110 UPS131044:UPU131110 UFW131044:UFY131110 TWA131044:TWC131110 TME131044:TMG131110 TCI131044:TCK131110 SSM131044:SSO131110 SIQ131044:SIS131110 RYU131044:RYW131110 ROY131044:RPA131110 RFC131044:RFE131110 QVG131044:QVI131110 QLK131044:QLM131110 QBO131044:QBQ131110 PRS131044:PRU131110 PHW131044:PHY131110 OYA131044:OYC131110 OOE131044:OOG131110 OEI131044:OEK131110 NUM131044:NUO131110 NKQ131044:NKS131110 NAU131044:NAW131110 MQY131044:MRA131110 MHC131044:MHE131110 LXG131044:LXI131110 LNK131044:LNM131110 LDO131044:LDQ131110 KTS131044:KTU131110 KJW131044:KJY131110 KAA131044:KAC131110 JQE131044:JQG131110 JGI131044:JGK131110 IWM131044:IWO131110 IMQ131044:IMS131110 ICU131044:ICW131110 HSY131044:HTA131110 HJC131044:HJE131110 GZG131044:GZI131110 GPK131044:GPM131110 GFO131044:GFQ131110 FVS131044:FVU131110 FLW131044:FLY131110 FCA131044:FCC131110 ESE131044:ESG131110 EII131044:EIK131110 DYM131044:DYO131110 DOQ131044:DOS131110 DEU131044:DEW131110 CUY131044:CVA131110 CLC131044:CLE131110 CBG131044:CBI131110 BRK131044:BRM131110 BHO131044:BHQ131110 AXS131044:AXU131110 ANW131044:ANY131110 AEA131044:AEC131110 UE131044:UG131110 KI131044:KK131110 AF131044:AN131110 WWU65508:WWW65574 WMY65508:WNA65574 WDC65508:WDE65574 VTG65508:VTI65574 VJK65508:VJM65574 UZO65508:UZQ65574 UPS65508:UPU65574 UFW65508:UFY65574 TWA65508:TWC65574 TME65508:TMG65574 TCI65508:TCK65574 SSM65508:SSO65574 SIQ65508:SIS65574 RYU65508:RYW65574 ROY65508:RPA65574 RFC65508:RFE65574 QVG65508:QVI65574 QLK65508:QLM65574 QBO65508:QBQ65574 PRS65508:PRU65574 PHW65508:PHY65574 OYA65508:OYC65574 OOE65508:OOG65574 OEI65508:OEK65574 NUM65508:NUO65574 NKQ65508:NKS65574 NAU65508:NAW65574 MQY65508:MRA65574 MHC65508:MHE65574 LXG65508:LXI65574 LNK65508:LNM65574 LDO65508:LDQ65574 KTS65508:KTU65574 KJW65508:KJY65574 KAA65508:KAC65574 JQE65508:JQG65574 JGI65508:JGK65574 IWM65508:IWO65574 IMQ65508:IMS65574 ICU65508:ICW65574 HSY65508:HTA65574 HJC65508:HJE65574 GZG65508:GZI65574 GPK65508:GPM65574 GFO65508:GFQ65574 FVS65508:FVU65574 FLW65508:FLY65574 FCA65508:FCC65574 ESE65508:ESG65574 EII65508:EIK65574 DYM65508:DYO65574 DOQ65508:DOS65574 DEU65508:DEW65574 CUY65508:CVA65574 CLC65508:CLE65574 CBG65508:CBI65574 BRK65508:BRM65574 BHO65508:BHQ65574 AXS65508:AXU65574 ANW65508:ANY65574 AEA65508:AEC65574 UE65508:UG65574 KI65508:KK65574 AF65508:AN65574 WWU2:WWW68 WMY2:WNA68 WDC2:WDE68 VTG2:VTI68 VJK2:VJM68 UZO2:UZQ68 UPS2:UPU68 UFW2:UFY68 TWA2:TWC68 TME2:TMG68 TCI2:TCK68 SSM2:SSO68 SIQ2:SIS68 RYU2:RYW68 ROY2:RPA68 RFC2:RFE68 QVG2:QVI68 QLK2:QLM68 QBO2:QBQ68 PRS2:PRU68 PHW2:PHY68 OYA2:OYC68 OOE2:OOG68 OEI2:OEK68 NUM2:NUO68 NKQ2:NKS68 NAU2:NAW68 MQY2:MRA68 MHC2:MHE68 LXG2:LXI68 LNK2:LNM68 LDO2:LDQ68 KTS2:KTU68 KJW2:KJY68 KAA2:KAC68 JQE2:JQG68 JGI2:JGK68 IWM2:IWO68 IMQ2:IMS68 ICU2:ICW68 HSY2:HTA68 HJC2:HJE68 GZG2:GZI68 GPK2:GPM68 GFO2:GFQ68 FVS2:FVU68 FLW2:FLY68 FCA2:FCC68 ESE2:ESG68 EII2:EIK68 DYM2:DYO68 DOQ2:DOS68 DEU2:DEW68 CUY2:CVA68 CLC2:CLE68 CBG2:CBI68 BRK2:BRM68 BHO2:BHQ68 AXS2:AXU68 ANW2:ANY68 AEA2:AEC68 UE2:UG68 AF2:AN68" xr:uid="{00000000-0002-0000-0000-000001000000}">
      <formula1>$AT$31:$AT$36</formula1>
    </dataValidation>
    <dataValidation type="list" allowBlank="1" showInputMessage="1" showErrorMessage="1" sqref="AC63:AE67 WWR983012:WWT983071 WMV983012:WMX983071 WCZ983012:WDB983071 VTD983012:VTF983071 VJH983012:VJJ983071 UZL983012:UZN983071 UPP983012:UPR983071 UFT983012:UFV983071 TVX983012:TVZ983071 TMB983012:TMD983071 TCF983012:TCH983071 SSJ983012:SSL983071 SIN983012:SIP983071 RYR983012:RYT983071 ROV983012:ROX983071 REZ983012:RFB983071 QVD983012:QVF983071 QLH983012:QLJ983071 QBL983012:QBN983071 PRP983012:PRR983071 PHT983012:PHV983071 OXX983012:OXZ983071 OOB983012:OOD983071 OEF983012:OEH983071 NUJ983012:NUL983071 NKN983012:NKP983071 NAR983012:NAT983071 MQV983012:MQX983071 MGZ983012:MHB983071 LXD983012:LXF983071 LNH983012:LNJ983071 LDL983012:LDN983071 KTP983012:KTR983071 KJT983012:KJV983071 JZX983012:JZZ983071 JQB983012:JQD983071 JGF983012:JGH983071 IWJ983012:IWL983071 IMN983012:IMP983071 ICR983012:ICT983071 HSV983012:HSX983071 HIZ983012:HJB983071 GZD983012:GZF983071 GPH983012:GPJ983071 GFL983012:GFN983071 FVP983012:FVR983071 FLT983012:FLV983071 FBX983012:FBZ983071 ESB983012:ESD983071 EIF983012:EIH983071 DYJ983012:DYL983071 DON983012:DOP983071 DER983012:DET983071 CUV983012:CUX983071 CKZ983012:CLB983071 CBD983012:CBF983071 BRH983012:BRJ983071 BHL983012:BHN983071 AXP983012:AXR983071 ANT983012:ANV983071 ADX983012:ADZ983071 UB983012:UD983071 KF983012:KH983071 AC983012:AE983071 WWR917476:WWT917535 WMV917476:WMX917535 WCZ917476:WDB917535 VTD917476:VTF917535 VJH917476:VJJ917535 UZL917476:UZN917535 UPP917476:UPR917535 UFT917476:UFV917535 TVX917476:TVZ917535 TMB917476:TMD917535 TCF917476:TCH917535 SSJ917476:SSL917535 SIN917476:SIP917535 RYR917476:RYT917535 ROV917476:ROX917535 REZ917476:RFB917535 QVD917476:QVF917535 QLH917476:QLJ917535 QBL917476:QBN917535 PRP917476:PRR917535 PHT917476:PHV917535 OXX917476:OXZ917535 OOB917476:OOD917535 OEF917476:OEH917535 NUJ917476:NUL917535 NKN917476:NKP917535 NAR917476:NAT917535 MQV917476:MQX917535 MGZ917476:MHB917535 LXD917476:LXF917535 LNH917476:LNJ917535 LDL917476:LDN917535 KTP917476:KTR917535 KJT917476:KJV917535 JZX917476:JZZ917535 JQB917476:JQD917535 JGF917476:JGH917535 IWJ917476:IWL917535 IMN917476:IMP917535 ICR917476:ICT917535 HSV917476:HSX917535 HIZ917476:HJB917535 GZD917476:GZF917535 GPH917476:GPJ917535 GFL917476:GFN917535 FVP917476:FVR917535 FLT917476:FLV917535 FBX917476:FBZ917535 ESB917476:ESD917535 EIF917476:EIH917535 DYJ917476:DYL917535 DON917476:DOP917535 DER917476:DET917535 CUV917476:CUX917535 CKZ917476:CLB917535 CBD917476:CBF917535 BRH917476:BRJ917535 BHL917476:BHN917535 AXP917476:AXR917535 ANT917476:ANV917535 ADX917476:ADZ917535 UB917476:UD917535 KF917476:KH917535 AC917476:AE917535 WWR851940:WWT851999 WMV851940:WMX851999 WCZ851940:WDB851999 VTD851940:VTF851999 VJH851940:VJJ851999 UZL851940:UZN851999 UPP851940:UPR851999 UFT851940:UFV851999 TVX851940:TVZ851999 TMB851940:TMD851999 TCF851940:TCH851999 SSJ851940:SSL851999 SIN851940:SIP851999 RYR851940:RYT851999 ROV851940:ROX851999 REZ851940:RFB851999 QVD851940:QVF851999 QLH851940:QLJ851999 QBL851940:QBN851999 PRP851940:PRR851999 PHT851940:PHV851999 OXX851940:OXZ851999 OOB851940:OOD851999 OEF851940:OEH851999 NUJ851940:NUL851999 NKN851940:NKP851999 NAR851940:NAT851999 MQV851940:MQX851999 MGZ851940:MHB851999 LXD851940:LXF851999 LNH851940:LNJ851999 LDL851940:LDN851999 KTP851940:KTR851999 KJT851940:KJV851999 JZX851940:JZZ851999 JQB851940:JQD851999 JGF851940:JGH851999 IWJ851940:IWL851999 IMN851940:IMP851999 ICR851940:ICT851999 HSV851940:HSX851999 HIZ851940:HJB851999 GZD851940:GZF851999 GPH851940:GPJ851999 GFL851940:GFN851999 FVP851940:FVR851999 FLT851940:FLV851999 FBX851940:FBZ851999 ESB851940:ESD851999 EIF851940:EIH851999 DYJ851940:DYL851999 DON851940:DOP851999 DER851940:DET851999 CUV851940:CUX851999 CKZ851940:CLB851999 CBD851940:CBF851999 BRH851940:BRJ851999 BHL851940:BHN851999 AXP851940:AXR851999 ANT851940:ANV851999 ADX851940:ADZ851999 UB851940:UD851999 KF851940:KH851999 AC851940:AE851999 WWR786404:WWT786463 WMV786404:WMX786463 WCZ786404:WDB786463 VTD786404:VTF786463 VJH786404:VJJ786463 UZL786404:UZN786463 UPP786404:UPR786463 UFT786404:UFV786463 TVX786404:TVZ786463 TMB786404:TMD786463 TCF786404:TCH786463 SSJ786404:SSL786463 SIN786404:SIP786463 RYR786404:RYT786463 ROV786404:ROX786463 REZ786404:RFB786463 QVD786404:QVF786463 QLH786404:QLJ786463 QBL786404:QBN786463 PRP786404:PRR786463 PHT786404:PHV786463 OXX786404:OXZ786463 OOB786404:OOD786463 OEF786404:OEH786463 NUJ786404:NUL786463 NKN786404:NKP786463 NAR786404:NAT786463 MQV786404:MQX786463 MGZ786404:MHB786463 LXD786404:LXF786463 LNH786404:LNJ786463 LDL786404:LDN786463 KTP786404:KTR786463 KJT786404:KJV786463 JZX786404:JZZ786463 JQB786404:JQD786463 JGF786404:JGH786463 IWJ786404:IWL786463 IMN786404:IMP786463 ICR786404:ICT786463 HSV786404:HSX786463 HIZ786404:HJB786463 GZD786404:GZF786463 GPH786404:GPJ786463 GFL786404:GFN786463 FVP786404:FVR786463 FLT786404:FLV786463 FBX786404:FBZ786463 ESB786404:ESD786463 EIF786404:EIH786463 DYJ786404:DYL786463 DON786404:DOP786463 DER786404:DET786463 CUV786404:CUX786463 CKZ786404:CLB786463 CBD786404:CBF786463 BRH786404:BRJ786463 BHL786404:BHN786463 AXP786404:AXR786463 ANT786404:ANV786463 ADX786404:ADZ786463 UB786404:UD786463 KF786404:KH786463 AC786404:AE786463 WWR720868:WWT720927 WMV720868:WMX720927 WCZ720868:WDB720927 VTD720868:VTF720927 VJH720868:VJJ720927 UZL720868:UZN720927 UPP720868:UPR720927 UFT720868:UFV720927 TVX720868:TVZ720927 TMB720868:TMD720927 TCF720868:TCH720927 SSJ720868:SSL720927 SIN720868:SIP720927 RYR720868:RYT720927 ROV720868:ROX720927 REZ720868:RFB720927 QVD720868:QVF720927 QLH720868:QLJ720927 QBL720868:QBN720927 PRP720868:PRR720927 PHT720868:PHV720927 OXX720868:OXZ720927 OOB720868:OOD720927 OEF720868:OEH720927 NUJ720868:NUL720927 NKN720868:NKP720927 NAR720868:NAT720927 MQV720868:MQX720927 MGZ720868:MHB720927 LXD720868:LXF720927 LNH720868:LNJ720927 LDL720868:LDN720927 KTP720868:KTR720927 KJT720868:KJV720927 JZX720868:JZZ720927 JQB720868:JQD720927 JGF720868:JGH720927 IWJ720868:IWL720927 IMN720868:IMP720927 ICR720868:ICT720927 HSV720868:HSX720927 HIZ720868:HJB720927 GZD720868:GZF720927 GPH720868:GPJ720927 GFL720868:GFN720927 FVP720868:FVR720927 FLT720868:FLV720927 FBX720868:FBZ720927 ESB720868:ESD720927 EIF720868:EIH720927 DYJ720868:DYL720927 DON720868:DOP720927 DER720868:DET720927 CUV720868:CUX720927 CKZ720868:CLB720927 CBD720868:CBF720927 BRH720868:BRJ720927 BHL720868:BHN720927 AXP720868:AXR720927 ANT720868:ANV720927 ADX720868:ADZ720927 UB720868:UD720927 KF720868:KH720927 AC720868:AE720927 WWR655332:WWT655391 WMV655332:WMX655391 WCZ655332:WDB655391 VTD655332:VTF655391 VJH655332:VJJ655391 UZL655332:UZN655391 UPP655332:UPR655391 UFT655332:UFV655391 TVX655332:TVZ655391 TMB655332:TMD655391 TCF655332:TCH655391 SSJ655332:SSL655391 SIN655332:SIP655391 RYR655332:RYT655391 ROV655332:ROX655391 REZ655332:RFB655391 QVD655332:QVF655391 QLH655332:QLJ655391 QBL655332:QBN655391 PRP655332:PRR655391 PHT655332:PHV655391 OXX655332:OXZ655391 OOB655332:OOD655391 OEF655332:OEH655391 NUJ655332:NUL655391 NKN655332:NKP655391 NAR655332:NAT655391 MQV655332:MQX655391 MGZ655332:MHB655391 LXD655332:LXF655391 LNH655332:LNJ655391 LDL655332:LDN655391 KTP655332:KTR655391 KJT655332:KJV655391 JZX655332:JZZ655391 JQB655332:JQD655391 JGF655332:JGH655391 IWJ655332:IWL655391 IMN655332:IMP655391 ICR655332:ICT655391 HSV655332:HSX655391 HIZ655332:HJB655391 GZD655332:GZF655391 GPH655332:GPJ655391 GFL655332:GFN655391 FVP655332:FVR655391 FLT655332:FLV655391 FBX655332:FBZ655391 ESB655332:ESD655391 EIF655332:EIH655391 DYJ655332:DYL655391 DON655332:DOP655391 DER655332:DET655391 CUV655332:CUX655391 CKZ655332:CLB655391 CBD655332:CBF655391 BRH655332:BRJ655391 BHL655332:BHN655391 AXP655332:AXR655391 ANT655332:ANV655391 ADX655332:ADZ655391 UB655332:UD655391 KF655332:KH655391 AC655332:AE655391 WWR589796:WWT589855 WMV589796:WMX589855 WCZ589796:WDB589855 VTD589796:VTF589855 VJH589796:VJJ589855 UZL589796:UZN589855 UPP589796:UPR589855 UFT589796:UFV589855 TVX589796:TVZ589855 TMB589796:TMD589855 TCF589796:TCH589855 SSJ589796:SSL589855 SIN589796:SIP589855 RYR589796:RYT589855 ROV589796:ROX589855 REZ589796:RFB589855 QVD589796:QVF589855 QLH589796:QLJ589855 QBL589796:QBN589855 PRP589796:PRR589855 PHT589796:PHV589855 OXX589796:OXZ589855 OOB589796:OOD589855 OEF589796:OEH589855 NUJ589796:NUL589855 NKN589796:NKP589855 NAR589796:NAT589855 MQV589796:MQX589855 MGZ589796:MHB589855 LXD589796:LXF589855 LNH589796:LNJ589855 LDL589796:LDN589855 KTP589796:KTR589855 KJT589796:KJV589855 JZX589796:JZZ589855 JQB589796:JQD589855 JGF589796:JGH589855 IWJ589796:IWL589855 IMN589796:IMP589855 ICR589796:ICT589855 HSV589796:HSX589855 HIZ589796:HJB589855 GZD589796:GZF589855 GPH589796:GPJ589855 GFL589796:GFN589855 FVP589796:FVR589855 FLT589796:FLV589855 FBX589796:FBZ589855 ESB589796:ESD589855 EIF589796:EIH589855 DYJ589796:DYL589855 DON589796:DOP589855 DER589796:DET589855 CUV589796:CUX589855 CKZ589796:CLB589855 CBD589796:CBF589855 BRH589796:BRJ589855 BHL589796:BHN589855 AXP589796:AXR589855 ANT589796:ANV589855 ADX589796:ADZ589855 UB589796:UD589855 KF589796:KH589855 AC589796:AE589855 WWR524260:WWT524319 WMV524260:WMX524319 WCZ524260:WDB524319 VTD524260:VTF524319 VJH524260:VJJ524319 UZL524260:UZN524319 UPP524260:UPR524319 UFT524260:UFV524319 TVX524260:TVZ524319 TMB524260:TMD524319 TCF524260:TCH524319 SSJ524260:SSL524319 SIN524260:SIP524319 RYR524260:RYT524319 ROV524260:ROX524319 REZ524260:RFB524319 QVD524260:QVF524319 QLH524260:QLJ524319 QBL524260:QBN524319 PRP524260:PRR524319 PHT524260:PHV524319 OXX524260:OXZ524319 OOB524260:OOD524319 OEF524260:OEH524319 NUJ524260:NUL524319 NKN524260:NKP524319 NAR524260:NAT524319 MQV524260:MQX524319 MGZ524260:MHB524319 LXD524260:LXF524319 LNH524260:LNJ524319 LDL524260:LDN524319 KTP524260:KTR524319 KJT524260:KJV524319 JZX524260:JZZ524319 JQB524260:JQD524319 JGF524260:JGH524319 IWJ524260:IWL524319 IMN524260:IMP524319 ICR524260:ICT524319 HSV524260:HSX524319 HIZ524260:HJB524319 GZD524260:GZF524319 GPH524260:GPJ524319 GFL524260:GFN524319 FVP524260:FVR524319 FLT524260:FLV524319 FBX524260:FBZ524319 ESB524260:ESD524319 EIF524260:EIH524319 DYJ524260:DYL524319 DON524260:DOP524319 DER524260:DET524319 CUV524260:CUX524319 CKZ524260:CLB524319 CBD524260:CBF524319 BRH524260:BRJ524319 BHL524260:BHN524319 AXP524260:AXR524319 ANT524260:ANV524319 ADX524260:ADZ524319 UB524260:UD524319 KF524260:KH524319 AC524260:AE524319 WWR458724:WWT458783 WMV458724:WMX458783 WCZ458724:WDB458783 VTD458724:VTF458783 VJH458724:VJJ458783 UZL458724:UZN458783 UPP458724:UPR458783 UFT458724:UFV458783 TVX458724:TVZ458783 TMB458724:TMD458783 TCF458724:TCH458783 SSJ458724:SSL458783 SIN458724:SIP458783 RYR458724:RYT458783 ROV458724:ROX458783 REZ458724:RFB458783 QVD458724:QVF458783 QLH458724:QLJ458783 QBL458724:QBN458783 PRP458724:PRR458783 PHT458724:PHV458783 OXX458724:OXZ458783 OOB458724:OOD458783 OEF458724:OEH458783 NUJ458724:NUL458783 NKN458724:NKP458783 NAR458724:NAT458783 MQV458724:MQX458783 MGZ458724:MHB458783 LXD458724:LXF458783 LNH458724:LNJ458783 LDL458724:LDN458783 KTP458724:KTR458783 KJT458724:KJV458783 JZX458724:JZZ458783 JQB458724:JQD458783 JGF458724:JGH458783 IWJ458724:IWL458783 IMN458724:IMP458783 ICR458724:ICT458783 HSV458724:HSX458783 HIZ458724:HJB458783 GZD458724:GZF458783 GPH458724:GPJ458783 GFL458724:GFN458783 FVP458724:FVR458783 FLT458724:FLV458783 FBX458724:FBZ458783 ESB458724:ESD458783 EIF458724:EIH458783 DYJ458724:DYL458783 DON458724:DOP458783 DER458724:DET458783 CUV458724:CUX458783 CKZ458724:CLB458783 CBD458724:CBF458783 BRH458724:BRJ458783 BHL458724:BHN458783 AXP458724:AXR458783 ANT458724:ANV458783 ADX458724:ADZ458783 UB458724:UD458783 KF458724:KH458783 AC458724:AE458783 WWR393188:WWT393247 WMV393188:WMX393247 WCZ393188:WDB393247 VTD393188:VTF393247 VJH393188:VJJ393247 UZL393188:UZN393247 UPP393188:UPR393247 UFT393188:UFV393247 TVX393188:TVZ393247 TMB393188:TMD393247 TCF393188:TCH393247 SSJ393188:SSL393247 SIN393188:SIP393247 RYR393188:RYT393247 ROV393188:ROX393247 REZ393188:RFB393247 QVD393188:QVF393247 QLH393188:QLJ393247 QBL393188:QBN393247 PRP393188:PRR393247 PHT393188:PHV393247 OXX393188:OXZ393247 OOB393188:OOD393247 OEF393188:OEH393247 NUJ393188:NUL393247 NKN393188:NKP393247 NAR393188:NAT393247 MQV393188:MQX393247 MGZ393188:MHB393247 LXD393188:LXF393247 LNH393188:LNJ393247 LDL393188:LDN393247 KTP393188:KTR393247 KJT393188:KJV393247 JZX393188:JZZ393247 JQB393188:JQD393247 JGF393188:JGH393247 IWJ393188:IWL393247 IMN393188:IMP393247 ICR393188:ICT393247 HSV393188:HSX393247 HIZ393188:HJB393247 GZD393188:GZF393247 GPH393188:GPJ393247 GFL393188:GFN393247 FVP393188:FVR393247 FLT393188:FLV393247 FBX393188:FBZ393247 ESB393188:ESD393247 EIF393188:EIH393247 DYJ393188:DYL393247 DON393188:DOP393247 DER393188:DET393247 CUV393188:CUX393247 CKZ393188:CLB393247 CBD393188:CBF393247 BRH393188:BRJ393247 BHL393188:BHN393247 AXP393188:AXR393247 ANT393188:ANV393247 ADX393188:ADZ393247 UB393188:UD393247 KF393188:KH393247 AC393188:AE393247 WWR327652:WWT327711 WMV327652:WMX327711 WCZ327652:WDB327711 VTD327652:VTF327711 VJH327652:VJJ327711 UZL327652:UZN327711 UPP327652:UPR327711 UFT327652:UFV327711 TVX327652:TVZ327711 TMB327652:TMD327711 TCF327652:TCH327711 SSJ327652:SSL327711 SIN327652:SIP327711 RYR327652:RYT327711 ROV327652:ROX327711 REZ327652:RFB327711 QVD327652:QVF327711 QLH327652:QLJ327711 QBL327652:QBN327711 PRP327652:PRR327711 PHT327652:PHV327711 OXX327652:OXZ327711 OOB327652:OOD327711 OEF327652:OEH327711 NUJ327652:NUL327711 NKN327652:NKP327711 NAR327652:NAT327711 MQV327652:MQX327711 MGZ327652:MHB327711 LXD327652:LXF327711 LNH327652:LNJ327711 LDL327652:LDN327711 KTP327652:KTR327711 KJT327652:KJV327711 JZX327652:JZZ327711 JQB327652:JQD327711 JGF327652:JGH327711 IWJ327652:IWL327711 IMN327652:IMP327711 ICR327652:ICT327711 HSV327652:HSX327711 HIZ327652:HJB327711 GZD327652:GZF327711 GPH327652:GPJ327711 GFL327652:GFN327711 FVP327652:FVR327711 FLT327652:FLV327711 FBX327652:FBZ327711 ESB327652:ESD327711 EIF327652:EIH327711 DYJ327652:DYL327711 DON327652:DOP327711 DER327652:DET327711 CUV327652:CUX327711 CKZ327652:CLB327711 CBD327652:CBF327711 BRH327652:BRJ327711 BHL327652:BHN327711 AXP327652:AXR327711 ANT327652:ANV327711 ADX327652:ADZ327711 UB327652:UD327711 KF327652:KH327711 AC327652:AE327711 WWR262116:WWT262175 WMV262116:WMX262175 WCZ262116:WDB262175 VTD262116:VTF262175 VJH262116:VJJ262175 UZL262116:UZN262175 UPP262116:UPR262175 UFT262116:UFV262175 TVX262116:TVZ262175 TMB262116:TMD262175 TCF262116:TCH262175 SSJ262116:SSL262175 SIN262116:SIP262175 RYR262116:RYT262175 ROV262116:ROX262175 REZ262116:RFB262175 QVD262116:QVF262175 QLH262116:QLJ262175 QBL262116:QBN262175 PRP262116:PRR262175 PHT262116:PHV262175 OXX262116:OXZ262175 OOB262116:OOD262175 OEF262116:OEH262175 NUJ262116:NUL262175 NKN262116:NKP262175 NAR262116:NAT262175 MQV262116:MQX262175 MGZ262116:MHB262175 LXD262116:LXF262175 LNH262116:LNJ262175 LDL262116:LDN262175 KTP262116:KTR262175 KJT262116:KJV262175 JZX262116:JZZ262175 JQB262116:JQD262175 JGF262116:JGH262175 IWJ262116:IWL262175 IMN262116:IMP262175 ICR262116:ICT262175 HSV262116:HSX262175 HIZ262116:HJB262175 GZD262116:GZF262175 GPH262116:GPJ262175 GFL262116:GFN262175 FVP262116:FVR262175 FLT262116:FLV262175 FBX262116:FBZ262175 ESB262116:ESD262175 EIF262116:EIH262175 DYJ262116:DYL262175 DON262116:DOP262175 DER262116:DET262175 CUV262116:CUX262175 CKZ262116:CLB262175 CBD262116:CBF262175 BRH262116:BRJ262175 BHL262116:BHN262175 AXP262116:AXR262175 ANT262116:ANV262175 ADX262116:ADZ262175 UB262116:UD262175 KF262116:KH262175 AC262116:AE262175 WWR196580:WWT196639 WMV196580:WMX196639 WCZ196580:WDB196639 VTD196580:VTF196639 VJH196580:VJJ196639 UZL196580:UZN196639 UPP196580:UPR196639 UFT196580:UFV196639 TVX196580:TVZ196639 TMB196580:TMD196639 TCF196580:TCH196639 SSJ196580:SSL196639 SIN196580:SIP196639 RYR196580:RYT196639 ROV196580:ROX196639 REZ196580:RFB196639 QVD196580:QVF196639 QLH196580:QLJ196639 QBL196580:QBN196639 PRP196580:PRR196639 PHT196580:PHV196639 OXX196580:OXZ196639 OOB196580:OOD196639 OEF196580:OEH196639 NUJ196580:NUL196639 NKN196580:NKP196639 NAR196580:NAT196639 MQV196580:MQX196639 MGZ196580:MHB196639 LXD196580:LXF196639 LNH196580:LNJ196639 LDL196580:LDN196639 KTP196580:KTR196639 KJT196580:KJV196639 JZX196580:JZZ196639 JQB196580:JQD196639 JGF196580:JGH196639 IWJ196580:IWL196639 IMN196580:IMP196639 ICR196580:ICT196639 HSV196580:HSX196639 HIZ196580:HJB196639 GZD196580:GZF196639 GPH196580:GPJ196639 GFL196580:GFN196639 FVP196580:FVR196639 FLT196580:FLV196639 FBX196580:FBZ196639 ESB196580:ESD196639 EIF196580:EIH196639 DYJ196580:DYL196639 DON196580:DOP196639 DER196580:DET196639 CUV196580:CUX196639 CKZ196580:CLB196639 CBD196580:CBF196639 BRH196580:BRJ196639 BHL196580:BHN196639 AXP196580:AXR196639 ANT196580:ANV196639 ADX196580:ADZ196639 UB196580:UD196639 KF196580:KH196639 AC196580:AE196639 WWR131044:WWT131103 WMV131044:WMX131103 WCZ131044:WDB131103 VTD131044:VTF131103 VJH131044:VJJ131103 UZL131044:UZN131103 UPP131044:UPR131103 UFT131044:UFV131103 TVX131044:TVZ131103 TMB131044:TMD131103 TCF131044:TCH131103 SSJ131044:SSL131103 SIN131044:SIP131103 RYR131044:RYT131103 ROV131044:ROX131103 REZ131044:RFB131103 QVD131044:QVF131103 QLH131044:QLJ131103 QBL131044:QBN131103 PRP131044:PRR131103 PHT131044:PHV131103 OXX131044:OXZ131103 OOB131044:OOD131103 OEF131044:OEH131103 NUJ131044:NUL131103 NKN131044:NKP131103 NAR131044:NAT131103 MQV131044:MQX131103 MGZ131044:MHB131103 LXD131044:LXF131103 LNH131044:LNJ131103 LDL131044:LDN131103 KTP131044:KTR131103 KJT131044:KJV131103 JZX131044:JZZ131103 JQB131044:JQD131103 JGF131044:JGH131103 IWJ131044:IWL131103 IMN131044:IMP131103 ICR131044:ICT131103 HSV131044:HSX131103 HIZ131044:HJB131103 GZD131044:GZF131103 GPH131044:GPJ131103 GFL131044:GFN131103 FVP131044:FVR131103 FLT131044:FLV131103 FBX131044:FBZ131103 ESB131044:ESD131103 EIF131044:EIH131103 DYJ131044:DYL131103 DON131044:DOP131103 DER131044:DET131103 CUV131044:CUX131103 CKZ131044:CLB131103 CBD131044:CBF131103 BRH131044:BRJ131103 BHL131044:BHN131103 AXP131044:AXR131103 ANT131044:ANV131103 ADX131044:ADZ131103 UB131044:UD131103 KF131044:KH131103 AC131044:AE131103 WWR65508:WWT65567 WMV65508:WMX65567 WCZ65508:WDB65567 VTD65508:VTF65567 VJH65508:VJJ65567 UZL65508:UZN65567 UPP65508:UPR65567 UFT65508:UFV65567 TVX65508:TVZ65567 TMB65508:TMD65567 TCF65508:TCH65567 SSJ65508:SSL65567 SIN65508:SIP65567 RYR65508:RYT65567 ROV65508:ROX65567 REZ65508:RFB65567 QVD65508:QVF65567 QLH65508:QLJ65567 QBL65508:QBN65567 PRP65508:PRR65567 PHT65508:PHV65567 OXX65508:OXZ65567 OOB65508:OOD65567 OEF65508:OEH65567 NUJ65508:NUL65567 NKN65508:NKP65567 NAR65508:NAT65567 MQV65508:MQX65567 MGZ65508:MHB65567 LXD65508:LXF65567 LNH65508:LNJ65567 LDL65508:LDN65567 KTP65508:KTR65567 KJT65508:KJV65567 JZX65508:JZZ65567 JQB65508:JQD65567 JGF65508:JGH65567 IWJ65508:IWL65567 IMN65508:IMP65567 ICR65508:ICT65567 HSV65508:HSX65567 HIZ65508:HJB65567 GZD65508:GZF65567 GPH65508:GPJ65567 GFL65508:GFN65567 FVP65508:FVR65567 FLT65508:FLV65567 FBX65508:FBZ65567 ESB65508:ESD65567 EIF65508:EIH65567 DYJ65508:DYL65567 DON65508:DOP65567 DER65508:DET65567 CUV65508:CUX65567 CKZ65508:CLB65567 CBD65508:CBF65567 BRH65508:BRJ65567 BHL65508:BHN65567 AXP65508:AXR65567 ANT65508:ANV65567 ADX65508:ADZ65567 UB65508:UD65567 KF65508:KH65567 AC65508:AE65567 WWR2:WWT61 WMV2:WMX61 WCZ2:WDB61 VTD2:VTF61 VJH2:VJJ61 UZL2:UZN61 UPP2:UPR61 UFT2:UFV61 TVX2:TVZ61 TMB2:TMD61 TCF2:TCH61 SSJ2:SSL61 SIN2:SIP61 RYR2:RYT61 ROV2:ROX61 REZ2:RFB61 QVD2:QVF61 QLH2:QLJ61 QBL2:QBN61 PRP2:PRR61 PHT2:PHV61 OXX2:OXZ61 OOB2:OOD61 OEF2:OEH61 NUJ2:NUL61 NKN2:NKP61 NAR2:NAT61 MQV2:MQX61 MGZ2:MHB61 LXD2:LXF61 LNH2:LNJ61 LDL2:LDN61 KTP2:KTR61 KJT2:KJV61 JZX2:JZZ61 JQB2:JQD61 JGF2:JGH61 IWJ2:IWL61 IMN2:IMP61 ICR2:ICT61 HSV2:HSX61 HIZ2:HJB61 GZD2:GZF61 GPH2:GPJ61 GFL2:GFN61 FVP2:FVR61 FLT2:FLV61 FBX2:FBZ61 ESB2:ESD61 EIF2:EIH61 DYJ2:DYL61 DON2:DOP61 DER2:DET61 CUV2:CUX61 CKZ2:CLB61 CBD2:CBF61 BRH2:BRJ61 BHL2:BHN61 AXP2:AXR61 ANT2:ANV61 ADX2:ADZ61 UB2:UD61 KF2:KH61 AC2:AE61 WWR983073:WWT983077 WMV983073:WMX983077 WCZ983073:WDB983077 VTD983073:VTF983077 VJH983073:VJJ983077 UZL983073:UZN983077 UPP983073:UPR983077 UFT983073:UFV983077 TVX983073:TVZ983077 TMB983073:TMD983077 TCF983073:TCH983077 SSJ983073:SSL983077 SIN983073:SIP983077 RYR983073:RYT983077 ROV983073:ROX983077 REZ983073:RFB983077 QVD983073:QVF983077 QLH983073:QLJ983077 QBL983073:QBN983077 PRP983073:PRR983077 PHT983073:PHV983077 OXX983073:OXZ983077 OOB983073:OOD983077 OEF983073:OEH983077 NUJ983073:NUL983077 NKN983073:NKP983077 NAR983073:NAT983077 MQV983073:MQX983077 MGZ983073:MHB983077 LXD983073:LXF983077 LNH983073:LNJ983077 LDL983073:LDN983077 KTP983073:KTR983077 KJT983073:KJV983077 JZX983073:JZZ983077 JQB983073:JQD983077 JGF983073:JGH983077 IWJ983073:IWL983077 IMN983073:IMP983077 ICR983073:ICT983077 HSV983073:HSX983077 HIZ983073:HJB983077 GZD983073:GZF983077 GPH983073:GPJ983077 GFL983073:GFN983077 FVP983073:FVR983077 FLT983073:FLV983077 FBX983073:FBZ983077 ESB983073:ESD983077 EIF983073:EIH983077 DYJ983073:DYL983077 DON983073:DOP983077 DER983073:DET983077 CUV983073:CUX983077 CKZ983073:CLB983077 CBD983073:CBF983077 BRH983073:BRJ983077 BHL983073:BHN983077 AXP983073:AXR983077 ANT983073:ANV983077 ADX983073:ADZ983077 UB983073:UD983077 KF983073:KH983077 AC983073:AE983077 WWR917537:WWT917541 WMV917537:WMX917541 WCZ917537:WDB917541 VTD917537:VTF917541 VJH917537:VJJ917541 UZL917537:UZN917541 UPP917537:UPR917541 UFT917537:UFV917541 TVX917537:TVZ917541 TMB917537:TMD917541 TCF917537:TCH917541 SSJ917537:SSL917541 SIN917537:SIP917541 RYR917537:RYT917541 ROV917537:ROX917541 REZ917537:RFB917541 QVD917537:QVF917541 QLH917537:QLJ917541 QBL917537:QBN917541 PRP917537:PRR917541 PHT917537:PHV917541 OXX917537:OXZ917541 OOB917537:OOD917541 OEF917537:OEH917541 NUJ917537:NUL917541 NKN917537:NKP917541 NAR917537:NAT917541 MQV917537:MQX917541 MGZ917537:MHB917541 LXD917537:LXF917541 LNH917537:LNJ917541 LDL917537:LDN917541 KTP917537:KTR917541 KJT917537:KJV917541 JZX917537:JZZ917541 JQB917537:JQD917541 JGF917537:JGH917541 IWJ917537:IWL917541 IMN917537:IMP917541 ICR917537:ICT917541 HSV917537:HSX917541 HIZ917537:HJB917541 GZD917537:GZF917541 GPH917537:GPJ917541 GFL917537:GFN917541 FVP917537:FVR917541 FLT917537:FLV917541 FBX917537:FBZ917541 ESB917537:ESD917541 EIF917537:EIH917541 DYJ917537:DYL917541 DON917537:DOP917541 DER917537:DET917541 CUV917537:CUX917541 CKZ917537:CLB917541 CBD917537:CBF917541 BRH917537:BRJ917541 BHL917537:BHN917541 AXP917537:AXR917541 ANT917537:ANV917541 ADX917537:ADZ917541 UB917537:UD917541 KF917537:KH917541 AC917537:AE917541 WWR852001:WWT852005 WMV852001:WMX852005 WCZ852001:WDB852005 VTD852001:VTF852005 VJH852001:VJJ852005 UZL852001:UZN852005 UPP852001:UPR852005 UFT852001:UFV852005 TVX852001:TVZ852005 TMB852001:TMD852005 TCF852001:TCH852005 SSJ852001:SSL852005 SIN852001:SIP852005 RYR852001:RYT852005 ROV852001:ROX852005 REZ852001:RFB852005 QVD852001:QVF852005 QLH852001:QLJ852005 QBL852001:QBN852005 PRP852001:PRR852005 PHT852001:PHV852005 OXX852001:OXZ852005 OOB852001:OOD852005 OEF852001:OEH852005 NUJ852001:NUL852005 NKN852001:NKP852005 NAR852001:NAT852005 MQV852001:MQX852005 MGZ852001:MHB852005 LXD852001:LXF852005 LNH852001:LNJ852005 LDL852001:LDN852005 KTP852001:KTR852005 KJT852001:KJV852005 JZX852001:JZZ852005 JQB852001:JQD852005 JGF852001:JGH852005 IWJ852001:IWL852005 IMN852001:IMP852005 ICR852001:ICT852005 HSV852001:HSX852005 HIZ852001:HJB852005 GZD852001:GZF852005 GPH852001:GPJ852005 GFL852001:GFN852005 FVP852001:FVR852005 FLT852001:FLV852005 FBX852001:FBZ852005 ESB852001:ESD852005 EIF852001:EIH852005 DYJ852001:DYL852005 DON852001:DOP852005 DER852001:DET852005 CUV852001:CUX852005 CKZ852001:CLB852005 CBD852001:CBF852005 BRH852001:BRJ852005 BHL852001:BHN852005 AXP852001:AXR852005 ANT852001:ANV852005 ADX852001:ADZ852005 UB852001:UD852005 KF852001:KH852005 AC852001:AE852005 WWR786465:WWT786469 WMV786465:WMX786469 WCZ786465:WDB786469 VTD786465:VTF786469 VJH786465:VJJ786469 UZL786465:UZN786469 UPP786465:UPR786469 UFT786465:UFV786469 TVX786465:TVZ786469 TMB786465:TMD786469 TCF786465:TCH786469 SSJ786465:SSL786469 SIN786465:SIP786469 RYR786465:RYT786469 ROV786465:ROX786469 REZ786465:RFB786469 QVD786465:QVF786469 QLH786465:QLJ786469 QBL786465:QBN786469 PRP786465:PRR786469 PHT786465:PHV786469 OXX786465:OXZ786469 OOB786465:OOD786469 OEF786465:OEH786469 NUJ786465:NUL786469 NKN786465:NKP786469 NAR786465:NAT786469 MQV786465:MQX786469 MGZ786465:MHB786469 LXD786465:LXF786469 LNH786465:LNJ786469 LDL786465:LDN786469 KTP786465:KTR786469 KJT786465:KJV786469 JZX786465:JZZ786469 JQB786465:JQD786469 JGF786465:JGH786469 IWJ786465:IWL786469 IMN786465:IMP786469 ICR786465:ICT786469 HSV786465:HSX786469 HIZ786465:HJB786469 GZD786465:GZF786469 GPH786465:GPJ786469 GFL786465:GFN786469 FVP786465:FVR786469 FLT786465:FLV786469 FBX786465:FBZ786469 ESB786465:ESD786469 EIF786465:EIH786469 DYJ786465:DYL786469 DON786465:DOP786469 DER786465:DET786469 CUV786465:CUX786469 CKZ786465:CLB786469 CBD786465:CBF786469 BRH786465:BRJ786469 BHL786465:BHN786469 AXP786465:AXR786469 ANT786465:ANV786469 ADX786465:ADZ786469 UB786465:UD786469 KF786465:KH786469 AC786465:AE786469 WWR720929:WWT720933 WMV720929:WMX720933 WCZ720929:WDB720933 VTD720929:VTF720933 VJH720929:VJJ720933 UZL720929:UZN720933 UPP720929:UPR720933 UFT720929:UFV720933 TVX720929:TVZ720933 TMB720929:TMD720933 TCF720929:TCH720933 SSJ720929:SSL720933 SIN720929:SIP720933 RYR720929:RYT720933 ROV720929:ROX720933 REZ720929:RFB720933 QVD720929:QVF720933 QLH720929:QLJ720933 QBL720929:QBN720933 PRP720929:PRR720933 PHT720929:PHV720933 OXX720929:OXZ720933 OOB720929:OOD720933 OEF720929:OEH720933 NUJ720929:NUL720933 NKN720929:NKP720933 NAR720929:NAT720933 MQV720929:MQX720933 MGZ720929:MHB720933 LXD720929:LXF720933 LNH720929:LNJ720933 LDL720929:LDN720933 KTP720929:KTR720933 KJT720929:KJV720933 JZX720929:JZZ720933 JQB720929:JQD720933 JGF720929:JGH720933 IWJ720929:IWL720933 IMN720929:IMP720933 ICR720929:ICT720933 HSV720929:HSX720933 HIZ720929:HJB720933 GZD720929:GZF720933 GPH720929:GPJ720933 GFL720929:GFN720933 FVP720929:FVR720933 FLT720929:FLV720933 FBX720929:FBZ720933 ESB720929:ESD720933 EIF720929:EIH720933 DYJ720929:DYL720933 DON720929:DOP720933 DER720929:DET720933 CUV720929:CUX720933 CKZ720929:CLB720933 CBD720929:CBF720933 BRH720929:BRJ720933 BHL720929:BHN720933 AXP720929:AXR720933 ANT720929:ANV720933 ADX720929:ADZ720933 UB720929:UD720933 KF720929:KH720933 AC720929:AE720933 WWR655393:WWT655397 WMV655393:WMX655397 WCZ655393:WDB655397 VTD655393:VTF655397 VJH655393:VJJ655397 UZL655393:UZN655397 UPP655393:UPR655397 UFT655393:UFV655397 TVX655393:TVZ655397 TMB655393:TMD655397 TCF655393:TCH655397 SSJ655393:SSL655397 SIN655393:SIP655397 RYR655393:RYT655397 ROV655393:ROX655397 REZ655393:RFB655397 QVD655393:QVF655397 QLH655393:QLJ655397 QBL655393:QBN655397 PRP655393:PRR655397 PHT655393:PHV655397 OXX655393:OXZ655397 OOB655393:OOD655397 OEF655393:OEH655397 NUJ655393:NUL655397 NKN655393:NKP655397 NAR655393:NAT655397 MQV655393:MQX655397 MGZ655393:MHB655397 LXD655393:LXF655397 LNH655393:LNJ655397 LDL655393:LDN655397 KTP655393:KTR655397 KJT655393:KJV655397 JZX655393:JZZ655397 JQB655393:JQD655397 JGF655393:JGH655397 IWJ655393:IWL655397 IMN655393:IMP655397 ICR655393:ICT655397 HSV655393:HSX655397 HIZ655393:HJB655397 GZD655393:GZF655397 GPH655393:GPJ655397 GFL655393:GFN655397 FVP655393:FVR655397 FLT655393:FLV655397 FBX655393:FBZ655397 ESB655393:ESD655397 EIF655393:EIH655397 DYJ655393:DYL655397 DON655393:DOP655397 DER655393:DET655397 CUV655393:CUX655397 CKZ655393:CLB655397 CBD655393:CBF655397 BRH655393:BRJ655397 BHL655393:BHN655397 AXP655393:AXR655397 ANT655393:ANV655397 ADX655393:ADZ655397 UB655393:UD655397 KF655393:KH655397 AC655393:AE655397 WWR589857:WWT589861 WMV589857:WMX589861 WCZ589857:WDB589861 VTD589857:VTF589861 VJH589857:VJJ589861 UZL589857:UZN589861 UPP589857:UPR589861 UFT589857:UFV589861 TVX589857:TVZ589861 TMB589857:TMD589861 TCF589857:TCH589861 SSJ589857:SSL589861 SIN589857:SIP589861 RYR589857:RYT589861 ROV589857:ROX589861 REZ589857:RFB589861 QVD589857:QVF589861 QLH589857:QLJ589861 QBL589857:QBN589861 PRP589857:PRR589861 PHT589857:PHV589861 OXX589857:OXZ589861 OOB589857:OOD589861 OEF589857:OEH589861 NUJ589857:NUL589861 NKN589857:NKP589861 NAR589857:NAT589861 MQV589857:MQX589861 MGZ589857:MHB589861 LXD589857:LXF589861 LNH589857:LNJ589861 LDL589857:LDN589861 KTP589857:KTR589861 KJT589857:KJV589861 JZX589857:JZZ589861 JQB589857:JQD589861 JGF589857:JGH589861 IWJ589857:IWL589861 IMN589857:IMP589861 ICR589857:ICT589861 HSV589857:HSX589861 HIZ589857:HJB589861 GZD589857:GZF589861 GPH589857:GPJ589861 GFL589857:GFN589861 FVP589857:FVR589861 FLT589857:FLV589861 FBX589857:FBZ589861 ESB589857:ESD589861 EIF589857:EIH589861 DYJ589857:DYL589861 DON589857:DOP589861 DER589857:DET589861 CUV589857:CUX589861 CKZ589857:CLB589861 CBD589857:CBF589861 BRH589857:BRJ589861 BHL589857:BHN589861 AXP589857:AXR589861 ANT589857:ANV589861 ADX589857:ADZ589861 UB589857:UD589861 KF589857:KH589861 AC589857:AE589861 WWR524321:WWT524325 WMV524321:WMX524325 WCZ524321:WDB524325 VTD524321:VTF524325 VJH524321:VJJ524325 UZL524321:UZN524325 UPP524321:UPR524325 UFT524321:UFV524325 TVX524321:TVZ524325 TMB524321:TMD524325 TCF524321:TCH524325 SSJ524321:SSL524325 SIN524321:SIP524325 RYR524321:RYT524325 ROV524321:ROX524325 REZ524321:RFB524325 QVD524321:QVF524325 QLH524321:QLJ524325 QBL524321:QBN524325 PRP524321:PRR524325 PHT524321:PHV524325 OXX524321:OXZ524325 OOB524321:OOD524325 OEF524321:OEH524325 NUJ524321:NUL524325 NKN524321:NKP524325 NAR524321:NAT524325 MQV524321:MQX524325 MGZ524321:MHB524325 LXD524321:LXF524325 LNH524321:LNJ524325 LDL524321:LDN524325 KTP524321:KTR524325 KJT524321:KJV524325 JZX524321:JZZ524325 JQB524321:JQD524325 JGF524321:JGH524325 IWJ524321:IWL524325 IMN524321:IMP524325 ICR524321:ICT524325 HSV524321:HSX524325 HIZ524321:HJB524325 GZD524321:GZF524325 GPH524321:GPJ524325 GFL524321:GFN524325 FVP524321:FVR524325 FLT524321:FLV524325 FBX524321:FBZ524325 ESB524321:ESD524325 EIF524321:EIH524325 DYJ524321:DYL524325 DON524321:DOP524325 DER524321:DET524325 CUV524321:CUX524325 CKZ524321:CLB524325 CBD524321:CBF524325 BRH524321:BRJ524325 BHL524321:BHN524325 AXP524321:AXR524325 ANT524321:ANV524325 ADX524321:ADZ524325 UB524321:UD524325 KF524321:KH524325 AC524321:AE524325 WWR458785:WWT458789 WMV458785:WMX458789 WCZ458785:WDB458789 VTD458785:VTF458789 VJH458785:VJJ458789 UZL458785:UZN458789 UPP458785:UPR458789 UFT458785:UFV458789 TVX458785:TVZ458789 TMB458785:TMD458789 TCF458785:TCH458789 SSJ458785:SSL458789 SIN458785:SIP458789 RYR458785:RYT458789 ROV458785:ROX458789 REZ458785:RFB458789 QVD458785:QVF458789 QLH458785:QLJ458789 QBL458785:QBN458789 PRP458785:PRR458789 PHT458785:PHV458789 OXX458785:OXZ458789 OOB458785:OOD458789 OEF458785:OEH458789 NUJ458785:NUL458789 NKN458785:NKP458789 NAR458785:NAT458789 MQV458785:MQX458789 MGZ458785:MHB458789 LXD458785:LXF458789 LNH458785:LNJ458789 LDL458785:LDN458789 KTP458785:KTR458789 KJT458785:KJV458789 JZX458785:JZZ458789 JQB458785:JQD458789 JGF458785:JGH458789 IWJ458785:IWL458789 IMN458785:IMP458789 ICR458785:ICT458789 HSV458785:HSX458789 HIZ458785:HJB458789 GZD458785:GZF458789 GPH458785:GPJ458789 GFL458785:GFN458789 FVP458785:FVR458789 FLT458785:FLV458789 FBX458785:FBZ458789 ESB458785:ESD458789 EIF458785:EIH458789 DYJ458785:DYL458789 DON458785:DOP458789 DER458785:DET458789 CUV458785:CUX458789 CKZ458785:CLB458789 CBD458785:CBF458789 BRH458785:BRJ458789 BHL458785:BHN458789 AXP458785:AXR458789 ANT458785:ANV458789 ADX458785:ADZ458789 UB458785:UD458789 KF458785:KH458789 AC458785:AE458789 WWR393249:WWT393253 WMV393249:WMX393253 WCZ393249:WDB393253 VTD393249:VTF393253 VJH393249:VJJ393253 UZL393249:UZN393253 UPP393249:UPR393253 UFT393249:UFV393253 TVX393249:TVZ393253 TMB393249:TMD393253 TCF393249:TCH393253 SSJ393249:SSL393253 SIN393249:SIP393253 RYR393249:RYT393253 ROV393249:ROX393253 REZ393249:RFB393253 QVD393249:QVF393253 QLH393249:QLJ393253 QBL393249:QBN393253 PRP393249:PRR393253 PHT393249:PHV393253 OXX393249:OXZ393253 OOB393249:OOD393253 OEF393249:OEH393253 NUJ393249:NUL393253 NKN393249:NKP393253 NAR393249:NAT393253 MQV393249:MQX393253 MGZ393249:MHB393253 LXD393249:LXF393253 LNH393249:LNJ393253 LDL393249:LDN393253 KTP393249:KTR393253 KJT393249:KJV393253 JZX393249:JZZ393253 JQB393249:JQD393253 JGF393249:JGH393253 IWJ393249:IWL393253 IMN393249:IMP393253 ICR393249:ICT393253 HSV393249:HSX393253 HIZ393249:HJB393253 GZD393249:GZF393253 GPH393249:GPJ393253 GFL393249:GFN393253 FVP393249:FVR393253 FLT393249:FLV393253 FBX393249:FBZ393253 ESB393249:ESD393253 EIF393249:EIH393253 DYJ393249:DYL393253 DON393249:DOP393253 DER393249:DET393253 CUV393249:CUX393253 CKZ393249:CLB393253 CBD393249:CBF393253 BRH393249:BRJ393253 BHL393249:BHN393253 AXP393249:AXR393253 ANT393249:ANV393253 ADX393249:ADZ393253 UB393249:UD393253 KF393249:KH393253 AC393249:AE393253 WWR327713:WWT327717 WMV327713:WMX327717 WCZ327713:WDB327717 VTD327713:VTF327717 VJH327713:VJJ327717 UZL327713:UZN327717 UPP327713:UPR327717 UFT327713:UFV327717 TVX327713:TVZ327717 TMB327713:TMD327717 TCF327713:TCH327717 SSJ327713:SSL327717 SIN327713:SIP327717 RYR327713:RYT327717 ROV327713:ROX327717 REZ327713:RFB327717 QVD327713:QVF327717 QLH327713:QLJ327717 QBL327713:QBN327717 PRP327713:PRR327717 PHT327713:PHV327717 OXX327713:OXZ327717 OOB327713:OOD327717 OEF327713:OEH327717 NUJ327713:NUL327717 NKN327713:NKP327717 NAR327713:NAT327717 MQV327713:MQX327717 MGZ327713:MHB327717 LXD327713:LXF327717 LNH327713:LNJ327717 LDL327713:LDN327717 KTP327713:KTR327717 KJT327713:KJV327717 JZX327713:JZZ327717 JQB327713:JQD327717 JGF327713:JGH327717 IWJ327713:IWL327717 IMN327713:IMP327717 ICR327713:ICT327717 HSV327713:HSX327717 HIZ327713:HJB327717 GZD327713:GZF327717 GPH327713:GPJ327717 GFL327713:GFN327717 FVP327713:FVR327717 FLT327713:FLV327717 FBX327713:FBZ327717 ESB327713:ESD327717 EIF327713:EIH327717 DYJ327713:DYL327717 DON327713:DOP327717 DER327713:DET327717 CUV327713:CUX327717 CKZ327713:CLB327717 CBD327713:CBF327717 BRH327713:BRJ327717 BHL327713:BHN327717 AXP327713:AXR327717 ANT327713:ANV327717 ADX327713:ADZ327717 UB327713:UD327717 KF327713:KH327717 AC327713:AE327717 WWR262177:WWT262181 WMV262177:WMX262181 WCZ262177:WDB262181 VTD262177:VTF262181 VJH262177:VJJ262181 UZL262177:UZN262181 UPP262177:UPR262181 UFT262177:UFV262181 TVX262177:TVZ262181 TMB262177:TMD262181 TCF262177:TCH262181 SSJ262177:SSL262181 SIN262177:SIP262181 RYR262177:RYT262181 ROV262177:ROX262181 REZ262177:RFB262181 QVD262177:QVF262181 QLH262177:QLJ262181 QBL262177:QBN262181 PRP262177:PRR262181 PHT262177:PHV262181 OXX262177:OXZ262181 OOB262177:OOD262181 OEF262177:OEH262181 NUJ262177:NUL262181 NKN262177:NKP262181 NAR262177:NAT262181 MQV262177:MQX262181 MGZ262177:MHB262181 LXD262177:LXF262181 LNH262177:LNJ262181 LDL262177:LDN262181 KTP262177:KTR262181 KJT262177:KJV262181 JZX262177:JZZ262181 JQB262177:JQD262181 JGF262177:JGH262181 IWJ262177:IWL262181 IMN262177:IMP262181 ICR262177:ICT262181 HSV262177:HSX262181 HIZ262177:HJB262181 GZD262177:GZF262181 GPH262177:GPJ262181 GFL262177:GFN262181 FVP262177:FVR262181 FLT262177:FLV262181 FBX262177:FBZ262181 ESB262177:ESD262181 EIF262177:EIH262181 DYJ262177:DYL262181 DON262177:DOP262181 DER262177:DET262181 CUV262177:CUX262181 CKZ262177:CLB262181 CBD262177:CBF262181 BRH262177:BRJ262181 BHL262177:BHN262181 AXP262177:AXR262181 ANT262177:ANV262181 ADX262177:ADZ262181 UB262177:UD262181 KF262177:KH262181 AC262177:AE262181 WWR196641:WWT196645 WMV196641:WMX196645 WCZ196641:WDB196645 VTD196641:VTF196645 VJH196641:VJJ196645 UZL196641:UZN196645 UPP196641:UPR196645 UFT196641:UFV196645 TVX196641:TVZ196645 TMB196641:TMD196645 TCF196641:TCH196645 SSJ196641:SSL196645 SIN196641:SIP196645 RYR196641:RYT196645 ROV196641:ROX196645 REZ196641:RFB196645 QVD196641:QVF196645 QLH196641:QLJ196645 QBL196641:QBN196645 PRP196641:PRR196645 PHT196641:PHV196645 OXX196641:OXZ196645 OOB196641:OOD196645 OEF196641:OEH196645 NUJ196641:NUL196645 NKN196641:NKP196645 NAR196641:NAT196645 MQV196641:MQX196645 MGZ196641:MHB196645 LXD196641:LXF196645 LNH196641:LNJ196645 LDL196641:LDN196645 KTP196641:KTR196645 KJT196641:KJV196645 JZX196641:JZZ196645 JQB196641:JQD196645 JGF196641:JGH196645 IWJ196641:IWL196645 IMN196641:IMP196645 ICR196641:ICT196645 HSV196641:HSX196645 HIZ196641:HJB196645 GZD196641:GZF196645 GPH196641:GPJ196645 GFL196641:GFN196645 FVP196641:FVR196645 FLT196641:FLV196645 FBX196641:FBZ196645 ESB196641:ESD196645 EIF196641:EIH196645 DYJ196641:DYL196645 DON196641:DOP196645 DER196641:DET196645 CUV196641:CUX196645 CKZ196641:CLB196645 CBD196641:CBF196645 BRH196641:BRJ196645 BHL196641:BHN196645 AXP196641:AXR196645 ANT196641:ANV196645 ADX196641:ADZ196645 UB196641:UD196645 KF196641:KH196645 AC196641:AE196645 WWR131105:WWT131109 WMV131105:WMX131109 WCZ131105:WDB131109 VTD131105:VTF131109 VJH131105:VJJ131109 UZL131105:UZN131109 UPP131105:UPR131109 UFT131105:UFV131109 TVX131105:TVZ131109 TMB131105:TMD131109 TCF131105:TCH131109 SSJ131105:SSL131109 SIN131105:SIP131109 RYR131105:RYT131109 ROV131105:ROX131109 REZ131105:RFB131109 QVD131105:QVF131109 QLH131105:QLJ131109 QBL131105:QBN131109 PRP131105:PRR131109 PHT131105:PHV131109 OXX131105:OXZ131109 OOB131105:OOD131109 OEF131105:OEH131109 NUJ131105:NUL131109 NKN131105:NKP131109 NAR131105:NAT131109 MQV131105:MQX131109 MGZ131105:MHB131109 LXD131105:LXF131109 LNH131105:LNJ131109 LDL131105:LDN131109 KTP131105:KTR131109 KJT131105:KJV131109 JZX131105:JZZ131109 JQB131105:JQD131109 JGF131105:JGH131109 IWJ131105:IWL131109 IMN131105:IMP131109 ICR131105:ICT131109 HSV131105:HSX131109 HIZ131105:HJB131109 GZD131105:GZF131109 GPH131105:GPJ131109 GFL131105:GFN131109 FVP131105:FVR131109 FLT131105:FLV131109 FBX131105:FBZ131109 ESB131105:ESD131109 EIF131105:EIH131109 DYJ131105:DYL131109 DON131105:DOP131109 DER131105:DET131109 CUV131105:CUX131109 CKZ131105:CLB131109 CBD131105:CBF131109 BRH131105:BRJ131109 BHL131105:BHN131109 AXP131105:AXR131109 ANT131105:ANV131109 ADX131105:ADZ131109 UB131105:UD131109 KF131105:KH131109 AC131105:AE131109 WWR65569:WWT65573 WMV65569:WMX65573 WCZ65569:WDB65573 VTD65569:VTF65573 VJH65569:VJJ65573 UZL65569:UZN65573 UPP65569:UPR65573 UFT65569:UFV65573 TVX65569:TVZ65573 TMB65569:TMD65573 TCF65569:TCH65573 SSJ65569:SSL65573 SIN65569:SIP65573 RYR65569:RYT65573 ROV65569:ROX65573 REZ65569:RFB65573 QVD65569:QVF65573 QLH65569:QLJ65573 QBL65569:QBN65573 PRP65569:PRR65573 PHT65569:PHV65573 OXX65569:OXZ65573 OOB65569:OOD65573 OEF65569:OEH65573 NUJ65569:NUL65573 NKN65569:NKP65573 NAR65569:NAT65573 MQV65569:MQX65573 MGZ65569:MHB65573 LXD65569:LXF65573 LNH65569:LNJ65573 LDL65569:LDN65573 KTP65569:KTR65573 KJT65569:KJV65573 JZX65569:JZZ65573 JQB65569:JQD65573 JGF65569:JGH65573 IWJ65569:IWL65573 IMN65569:IMP65573 ICR65569:ICT65573 HSV65569:HSX65573 HIZ65569:HJB65573 GZD65569:GZF65573 GPH65569:GPJ65573 GFL65569:GFN65573 FVP65569:FVR65573 FLT65569:FLV65573 FBX65569:FBZ65573 ESB65569:ESD65573 EIF65569:EIH65573 DYJ65569:DYL65573 DON65569:DOP65573 DER65569:DET65573 CUV65569:CUX65573 CKZ65569:CLB65573 CBD65569:CBF65573 BRH65569:BRJ65573 BHL65569:BHN65573 AXP65569:AXR65573 ANT65569:ANV65573 ADX65569:ADZ65573 UB65569:UD65573 KF65569:KH65573 AC65569:AE65573 WWR63:WWT67 WMV63:WMX67 WCZ63:WDB67 VTD63:VTF67 VJH63:VJJ67 UZL63:UZN67 UPP63:UPR67 UFT63:UFV67 TVX63:TVZ67 TMB63:TMD67 TCF63:TCH67 SSJ63:SSL67 SIN63:SIP67 RYR63:RYT67 ROV63:ROX67 REZ63:RFB67 QVD63:QVF67 QLH63:QLJ67 QBL63:QBN67 PRP63:PRR67 PHT63:PHV67 OXX63:OXZ67 OOB63:OOD67 OEF63:OEH67 NUJ63:NUL67 NKN63:NKP67 NAR63:NAT67 MQV63:MQX67 MGZ63:MHB67 LXD63:LXF67 LNH63:LNJ67 LDL63:LDN67 KTP63:KTR67 KJT63:KJV67 JZX63:JZZ67 JQB63:JQD67 JGF63:JGH67 IWJ63:IWL67 IMN63:IMP67 ICR63:ICT67 HSV63:HSX67 HIZ63:HJB67 GZD63:GZF67 GPH63:GPJ67 GFL63:GFN67 FVP63:FVR67 FLT63:FLV67 FBX63:FBZ67 ESB63:ESD67 EIF63:EIH67 DYJ63:DYL67 DON63:DOP67 DER63:DET67 CUV63:CUX67 CKZ63:CLB67 CBD63:CBF67 BRH63:BRJ67 BHL63:BHN67 AXP63:AXR67 ANT63:ANV67 ADX63:ADZ67 UB63:UD67 KF63:KH67" xr:uid="{00000000-0002-0000-0000-000002000000}">
      <formula1>$AT$3:$AT$9</formula1>
    </dataValidation>
    <dataValidation showDropDown="1" showInputMessage="1" showErrorMessage="1" sqref="A53 JJ53 TF53 ADB53 AMX53 AWT53 BGP53 BQL53 CAH53 CKD53 CTZ53 DDV53 DNR53 DXN53 EHJ53 ERF53 FBB53 FKX53 FUT53 GEP53 GOL53 GYH53 HID53 HRZ53 IBV53 ILR53 IVN53 JFJ53 JPF53 JZB53 KIX53 KST53 LCP53 LML53 LWH53 MGD53 MPZ53 MZV53 NJR53 NTN53 ODJ53 ONF53 OXB53 PGX53 PQT53 QAP53 QKL53 QUH53 RED53 RNZ53 RXV53 SHR53 SRN53 TBJ53 TLF53 TVB53 UEX53 UOT53 UYP53 VIL53 VSH53 WCD53 WLZ53 WVV53 A65559 JJ65559 TF65559 ADB65559 AMX65559 AWT65559 BGP65559 BQL65559 CAH65559 CKD65559 CTZ65559 DDV65559 DNR65559 DXN65559 EHJ65559 ERF65559 FBB65559 FKX65559 FUT65559 GEP65559 GOL65559 GYH65559 HID65559 HRZ65559 IBV65559 ILR65559 IVN65559 JFJ65559 JPF65559 JZB65559 KIX65559 KST65559 LCP65559 LML65559 LWH65559 MGD65559 MPZ65559 MZV65559 NJR65559 NTN65559 ODJ65559 ONF65559 OXB65559 PGX65559 PQT65559 QAP65559 QKL65559 QUH65559 RED65559 RNZ65559 RXV65559 SHR65559 SRN65559 TBJ65559 TLF65559 TVB65559 UEX65559 UOT65559 UYP65559 VIL65559 VSH65559 WCD65559 WLZ65559 WVV65559 A131095 JJ131095 TF131095 ADB131095 AMX131095 AWT131095 BGP131095 BQL131095 CAH131095 CKD131095 CTZ131095 DDV131095 DNR131095 DXN131095 EHJ131095 ERF131095 FBB131095 FKX131095 FUT131095 GEP131095 GOL131095 GYH131095 HID131095 HRZ131095 IBV131095 ILR131095 IVN131095 JFJ131095 JPF131095 JZB131095 KIX131095 KST131095 LCP131095 LML131095 LWH131095 MGD131095 MPZ131095 MZV131095 NJR131095 NTN131095 ODJ131095 ONF131095 OXB131095 PGX131095 PQT131095 QAP131095 QKL131095 QUH131095 RED131095 RNZ131095 RXV131095 SHR131095 SRN131095 TBJ131095 TLF131095 TVB131095 UEX131095 UOT131095 UYP131095 VIL131095 VSH131095 WCD131095 WLZ131095 WVV131095 A196631 JJ196631 TF196631 ADB196631 AMX196631 AWT196631 BGP196631 BQL196631 CAH196631 CKD196631 CTZ196631 DDV196631 DNR196631 DXN196631 EHJ196631 ERF196631 FBB196631 FKX196631 FUT196631 GEP196631 GOL196631 GYH196631 HID196631 HRZ196631 IBV196631 ILR196631 IVN196631 JFJ196631 JPF196631 JZB196631 KIX196631 KST196631 LCP196631 LML196631 LWH196631 MGD196631 MPZ196631 MZV196631 NJR196631 NTN196631 ODJ196631 ONF196631 OXB196631 PGX196631 PQT196631 QAP196631 QKL196631 QUH196631 RED196631 RNZ196631 RXV196631 SHR196631 SRN196631 TBJ196631 TLF196631 TVB196631 UEX196631 UOT196631 UYP196631 VIL196631 VSH196631 WCD196631 WLZ196631 WVV196631 A262167 JJ262167 TF262167 ADB262167 AMX262167 AWT262167 BGP262167 BQL262167 CAH262167 CKD262167 CTZ262167 DDV262167 DNR262167 DXN262167 EHJ262167 ERF262167 FBB262167 FKX262167 FUT262167 GEP262167 GOL262167 GYH262167 HID262167 HRZ262167 IBV262167 ILR262167 IVN262167 JFJ262167 JPF262167 JZB262167 KIX262167 KST262167 LCP262167 LML262167 LWH262167 MGD262167 MPZ262167 MZV262167 NJR262167 NTN262167 ODJ262167 ONF262167 OXB262167 PGX262167 PQT262167 QAP262167 QKL262167 QUH262167 RED262167 RNZ262167 RXV262167 SHR262167 SRN262167 TBJ262167 TLF262167 TVB262167 UEX262167 UOT262167 UYP262167 VIL262167 VSH262167 WCD262167 WLZ262167 WVV262167 A327703 JJ327703 TF327703 ADB327703 AMX327703 AWT327703 BGP327703 BQL327703 CAH327703 CKD327703 CTZ327703 DDV327703 DNR327703 DXN327703 EHJ327703 ERF327703 FBB327703 FKX327703 FUT327703 GEP327703 GOL327703 GYH327703 HID327703 HRZ327703 IBV327703 ILR327703 IVN327703 JFJ327703 JPF327703 JZB327703 KIX327703 KST327703 LCP327703 LML327703 LWH327703 MGD327703 MPZ327703 MZV327703 NJR327703 NTN327703 ODJ327703 ONF327703 OXB327703 PGX327703 PQT327703 QAP327703 QKL327703 QUH327703 RED327703 RNZ327703 RXV327703 SHR327703 SRN327703 TBJ327703 TLF327703 TVB327703 UEX327703 UOT327703 UYP327703 VIL327703 VSH327703 WCD327703 WLZ327703 WVV327703 A393239 JJ393239 TF393239 ADB393239 AMX393239 AWT393239 BGP393239 BQL393239 CAH393239 CKD393239 CTZ393239 DDV393239 DNR393239 DXN393239 EHJ393239 ERF393239 FBB393239 FKX393239 FUT393239 GEP393239 GOL393239 GYH393239 HID393239 HRZ393239 IBV393239 ILR393239 IVN393239 JFJ393239 JPF393239 JZB393239 KIX393239 KST393239 LCP393239 LML393239 LWH393239 MGD393239 MPZ393239 MZV393239 NJR393239 NTN393239 ODJ393239 ONF393239 OXB393239 PGX393239 PQT393239 QAP393239 QKL393239 QUH393239 RED393239 RNZ393239 RXV393239 SHR393239 SRN393239 TBJ393239 TLF393239 TVB393239 UEX393239 UOT393239 UYP393239 VIL393239 VSH393239 WCD393239 WLZ393239 WVV393239 A458775 JJ458775 TF458775 ADB458775 AMX458775 AWT458775 BGP458775 BQL458775 CAH458775 CKD458775 CTZ458775 DDV458775 DNR458775 DXN458775 EHJ458775 ERF458775 FBB458775 FKX458775 FUT458775 GEP458775 GOL458775 GYH458775 HID458775 HRZ458775 IBV458775 ILR458775 IVN458775 JFJ458775 JPF458775 JZB458775 KIX458775 KST458775 LCP458775 LML458775 LWH458775 MGD458775 MPZ458775 MZV458775 NJR458775 NTN458775 ODJ458775 ONF458775 OXB458775 PGX458775 PQT458775 QAP458775 QKL458775 QUH458775 RED458775 RNZ458775 RXV458775 SHR458775 SRN458775 TBJ458775 TLF458775 TVB458775 UEX458775 UOT458775 UYP458775 VIL458775 VSH458775 WCD458775 WLZ458775 WVV458775 A524311 JJ524311 TF524311 ADB524311 AMX524311 AWT524311 BGP524311 BQL524311 CAH524311 CKD524311 CTZ524311 DDV524311 DNR524311 DXN524311 EHJ524311 ERF524311 FBB524311 FKX524311 FUT524311 GEP524311 GOL524311 GYH524311 HID524311 HRZ524311 IBV524311 ILR524311 IVN524311 JFJ524311 JPF524311 JZB524311 KIX524311 KST524311 LCP524311 LML524311 LWH524311 MGD524311 MPZ524311 MZV524311 NJR524311 NTN524311 ODJ524311 ONF524311 OXB524311 PGX524311 PQT524311 QAP524311 QKL524311 QUH524311 RED524311 RNZ524311 RXV524311 SHR524311 SRN524311 TBJ524311 TLF524311 TVB524311 UEX524311 UOT524311 UYP524311 VIL524311 VSH524311 WCD524311 WLZ524311 WVV524311 A589847 JJ589847 TF589847 ADB589847 AMX589847 AWT589847 BGP589847 BQL589847 CAH589847 CKD589847 CTZ589847 DDV589847 DNR589847 DXN589847 EHJ589847 ERF589847 FBB589847 FKX589847 FUT589847 GEP589847 GOL589847 GYH589847 HID589847 HRZ589847 IBV589847 ILR589847 IVN589847 JFJ589847 JPF589847 JZB589847 KIX589847 KST589847 LCP589847 LML589847 LWH589847 MGD589847 MPZ589847 MZV589847 NJR589847 NTN589847 ODJ589847 ONF589847 OXB589847 PGX589847 PQT589847 QAP589847 QKL589847 QUH589847 RED589847 RNZ589847 RXV589847 SHR589847 SRN589847 TBJ589847 TLF589847 TVB589847 UEX589847 UOT589847 UYP589847 VIL589847 VSH589847 WCD589847 WLZ589847 WVV589847 A655383 JJ655383 TF655383 ADB655383 AMX655383 AWT655383 BGP655383 BQL655383 CAH655383 CKD655383 CTZ655383 DDV655383 DNR655383 DXN655383 EHJ655383 ERF655383 FBB655383 FKX655383 FUT655383 GEP655383 GOL655383 GYH655383 HID655383 HRZ655383 IBV655383 ILR655383 IVN655383 JFJ655383 JPF655383 JZB655383 KIX655383 KST655383 LCP655383 LML655383 LWH655383 MGD655383 MPZ655383 MZV655383 NJR655383 NTN655383 ODJ655383 ONF655383 OXB655383 PGX655383 PQT655383 QAP655383 QKL655383 QUH655383 RED655383 RNZ655383 RXV655383 SHR655383 SRN655383 TBJ655383 TLF655383 TVB655383 UEX655383 UOT655383 UYP655383 VIL655383 VSH655383 WCD655383 WLZ655383 WVV655383 A720919 JJ720919 TF720919 ADB720919 AMX720919 AWT720919 BGP720919 BQL720919 CAH720919 CKD720919 CTZ720919 DDV720919 DNR720919 DXN720919 EHJ720919 ERF720919 FBB720919 FKX720919 FUT720919 GEP720919 GOL720919 GYH720919 HID720919 HRZ720919 IBV720919 ILR720919 IVN720919 JFJ720919 JPF720919 JZB720919 KIX720919 KST720919 LCP720919 LML720919 LWH720919 MGD720919 MPZ720919 MZV720919 NJR720919 NTN720919 ODJ720919 ONF720919 OXB720919 PGX720919 PQT720919 QAP720919 QKL720919 QUH720919 RED720919 RNZ720919 RXV720919 SHR720919 SRN720919 TBJ720919 TLF720919 TVB720919 UEX720919 UOT720919 UYP720919 VIL720919 VSH720919 WCD720919 WLZ720919 WVV720919 A786455 JJ786455 TF786455 ADB786455 AMX786455 AWT786455 BGP786455 BQL786455 CAH786455 CKD786455 CTZ786455 DDV786455 DNR786455 DXN786455 EHJ786455 ERF786455 FBB786455 FKX786455 FUT786455 GEP786455 GOL786455 GYH786455 HID786455 HRZ786455 IBV786455 ILR786455 IVN786455 JFJ786455 JPF786455 JZB786455 KIX786455 KST786455 LCP786455 LML786455 LWH786455 MGD786455 MPZ786455 MZV786455 NJR786455 NTN786455 ODJ786455 ONF786455 OXB786455 PGX786455 PQT786455 QAP786455 QKL786455 QUH786455 RED786455 RNZ786455 RXV786455 SHR786455 SRN786455 TBJ786455 TLF786455 TVB786455 UEX786455 UOT786455 UYP786455 VIL786455 VSH786455 WCD786455 WLZ786455 WVV786455 A851991 JJ851991 TF851991 ADB851991 AMX851991 AWT851991 BGP851991 BQL851991 CAH851991 CKD851991 CTZ851991 DDV851991 DNR851991 DXN851991 EHJ851991 ERF851991 FBB851991 FKX851991 FUT851991 GEP851991 GOL851991 GYH851991 HID851991 HRZ851991 IBV851991 ILR851991 IVN851991 JFJ851991 JPF851991 JZB851991 KIX851991 KST851991 LCP851991 LML851991 LWH851991 MGD851991 MPZ851991 MZV851991 NJR851991 NTN851991 ODJ851991 ONF851991 OXB851991 PGX851991 PQT851991 QAP851991 QKL851991 QUH851991 RED851991 RNZ851991 RXV851991 SHR851991 SRN851991 TBJ851991 TLF851991 TVB851991 UEX851991 UOT851991 UYP851991 VIL851991 VSH851991 WCD851991 WLZ851991 WVV851991 A917527 JJ917527 TF917527 ADB917527 AMX917527 AWT917527 BGP917527 BQL917527 CAH917527 CKD917527 CTZ917527 DDV917527 DNR917527 DXN917527 EHJ917527 ERF917527 FBB917527 FKX917527 FUT917527 GEP917527 GOL917527 GYH917527 HID917527 HRZ917527 IBV917527 ILR917527 IVN917527 JFJ917527 JPF917527 JZB917527 KIX917527 KST917527 LCP917527 LML917527 LWH917527 MGD917527 MPZ917527 MZV917527 NJR917527 NTN917527 ODJ917527 ONF917527 OXB917527 PGX917527 PQT917527 QAP917527 QKL917527 QUH917527 RED917527 RNZ917527 RXV917527 SHR917527 SRN917527 TBJ917527 TLF917527 TVB917527 UEX917527 UOT917527 UYP917527 VIL917527 VSH917527 WCD917527 WLZ917527 WVV917527 A983063 JJ983063 TF983063 ADB983063 AMX983063 AWT983063 BGP983063 BQL983063 CAH983063 CKD983063 CTZ983063 DDV983063 DNR983063 DXN983063 EHJ983063 ERF983063 FBB983063 FKX983063 FUT983063 GEP983063 GOL983063 GYH983063 HID983063 HRZ983063 IBV983063 ILR983063 IVN983063 JFJ983063 JPF983063 JZB983063 KIX983063 KST983063 LCP983063 LML983063 LWH983063 MGD983063 MPZ983063 MZV983063 NJR983063 NTN983063 ODJ983063 ONF983063 OXB983063 PGX983063 PQT983063 QAP983063 QKL983063 QUH983063 RED983063 RNZ983063 RXV983063 SHR983063 SRN983063 TBJ983063 TLF983063 TVB983063 UEX983063 UOT983063 UYP983063 VIL983063 VSH983063 WCD983063 WLZ983063 WVV983063 A18:A21 JJ18:JJ21 TF18:TF21 ADB18:ADB21 AMX18:AMX21 AWT18:AWT21 BGP18:BGP21 BQL18:BQL21 CAH18:CAH21 CKD18:CKD21 CTZ18:CTZ21 DDV18:DDV21 DNR18:DNR21 DXN18:DXN21 EHJ18:EHJ21 ERF18:ERF21 FBB18:FBB21 FKX18:FKX21 FUT18:FUT21 GEP18:GEP21 GOL18:GOL21 GYH18:GYH21 HID18:HID21 HRZ18:HRZ21 IBV18:IBV21 ILR18:ILR21 IVN18:IVN21 JFJ18:JFJ21 JPF18:JPF21 JZB18:JZB21 KIX18:KIX21 KST18:KST21 LCP18:LCP21 LML18:LML21 LWH18:LWH21 MGD18:MGD21 MPZ18:MPZ21 MZV18:MZV21 NJR18:NJR21 NTN18:NTN21 ODJ18:ODJ21 ONF18:ONF21 OXB18:OXB21 PGX18:PGX21 PQT18:PQT21 QAP18:QAP21 QKL18:QKL21 QUH18:QUH21 RED18:RED21 RNZ18:RNZ21 RXV18:RXV21 SHR18:SHR21 SRN18:SRN21 TBJ18:TBJ21 TLF18:TLF21 TVB18:TVB21 UEX18:UEX21 UOT18:UOT21 UYP18:UYP21 VIL18:VIL21 VSH18:VSH21 WCD18:WCD21 WLZ18:WLZ21 WVV18:WVV21 A65524:A65527 JJ65524:JJ65527 TF65524:TF65527 ADB65524:ADB65527 AMX65524:AMX65527 AWT65524:AWT65527 BGP65524:BGP65527 BQL65524:BQL65527 CAH65524:CAH65527 CKD65524:CKD65527 CTZ65524:CTZ65527 DDV65524:DDV65527 DNR65524:DNR65527 DXN65524:DXN65527 EHJ65524:EHJ65527 ERF65524:ERF65527 FBB65524:FBB65527 FKX65524:FKX65527 FUT65524:FUT65527 GEP65524:GEP65527 GOL65524:GOL65527 GYH65524:GYH65527 HID65524:HID65527 HRZ65524:HRZ65527 IBV65524:IBV65527 ILR65524:ILR65527 IVN65524:IVN65527 JFJ65524:JFJ65527 JPF65524:JPF65527 JZB65524:JZB65527 KIX65524:KIX65527 KST65524:KST65527 LCP65524:LCP65527 LML65524:LML65527 LWH65524:LWH65527 MGD65524:MGD65527 MPZ65524:MPZ65527 MZV65524:MZV65527 NJR65524:NJR65527 NTN65524:NTN65527 ODJ65524:ODJ65527 ONF65524:ONF65527 OXB65524:OXB65527 PGX65524:PGX65527 PQT65524:PQT65527 QAP65524:QAP65527 QKL65524:QKL65527 QUH65524:QUH65527 RED65524:RED65527 RNZ65524:RNZ65527 RXV65524:RXV65527 SHR65524:SHR65527 SRN65524:SRN65527 TBJ65524:TBJ65527 TLF65524:TLF65527 TVB65524:TVB65527 UEX65524:UEX65527 UOT65524:UOT65527 UYP65524:UYP65527 VIL65524:VIL65527 VSH65524:VSH65527 WCD65524:WCD65527 WLZ65524:WLZ65527 WVV65524:WVV65527 A131060:A131063 JJ131060:JJ131063 TF131060:TF131063 ADB131060:ADB131063 AMX131060:AMX131063 AWT131060:AWT131063 BGP131060:BGP131063 BQL131060:BQL131063 CAH131060:CAH131063 CKD131060:CKD131063 CTZ131060:CTZ131063 DDV131060:DDV131063 DNR131060:DNR131063 DXN131060:DXN131063 EHJ131060:EHJ131063 ERF131060:ERF131063 FBB131060:FBB131063 FKX131060:FKX131063 FUT131060:FUT131063 GEP131060:GEP131063 GOL131060:GOL131063 GYH131060:GYH131063 HID131060:HID131063 HRZ131060:HRZ131063 IBV131060:IBV131063 ILR131060:ILR131063 IVN131060:IVN131063 JFJ131060:JFJ131063 JPF131060:JPF131063 JZB131060:JZB131063 KIX131060:KIX131063 KST131060:KST131063 LCP131060:LCP131063 LML131060:LML131063 LWH131060:LWH131063 MGD131060:MGD131063 MPZ131060:MPZ131063 MZV131060:MZV131063 NJR131060:NJR131063 NTN131060:NTN131063 ODJ131060:ODJ131063 ONF131060:ONF131063 OXB131060:OXB131063 PGX131060:PGX131063 PQT131060:PQT131063 QAP131060:QAP131063 QKL131060:QKL131063 QUH131060:QUH131063 RED131060:RED131063 RNZ131060:RNZ131063 RXV131060:RXV131063 SHR131060:SHR131063 SRN131060:SRN131063 TBJ131060:TBJ131063 TLF131060:TLF131063 TVB131060:TVB131063 UEX131060:UEX131063 UOT131060:UOT131063 UYP131060:UYP131063 VIL131060:VIL131063 VSH131060:VSH131063 WCD131060:WCD131063 WLZ131060:WLZ131063 WVV131060:WVV131063 A196596:A196599 JJ196596:JJ196599 TF196596:TF196599 ADB196596:ADB196599 AMX196596:AMX196599 AWT196596:AWT196599 BGP196596:BGP196599 BQL196596:BQL196599 CAH196596:CAH196599 CKD196596:CKD196599 CTZ196596:CTZ196599 DDV196596:DDV196599 DNR196596:DNR196599 DXN196596:DXN196599 EHJ196596:EHJ196599 ERF196596:ERF196599 FBB196596:FBB196599 FKX196596:FKX196599 FUT196596:FUT196599 GEP196596:GEP196599 GOL196596:GOL196599 GYH196596:GYH196599 HID196596:HID196599 HRZ196596:HRZ196599 IBV196596:IBV196599 ILR196596:ILR196599 IVN196596:IVN196599 JFJ196596:JFJ196599 JPF196596:JPF196599 JZB196596:JZB196599 KIX196596:KIX196599 KST196596:KST196599 LCP196596:LCP196599 LML196596:LML196599 LWH196596:LWH196599 MGD196596:MGD196599 MPZ196596:MPZ196599 MZV196596:MZV196599 NJR196596:NJR196599 NTN196596:NTN196599 ODJ196596:ODJ196599 ONF196596:ONF196599 OXB196596:OXB196599 PGX196596:PGX196599 PQT196596:PQT196599 QAP196596:QAP196599 QKL196596:QKL196599 QUH196596:QUH196599 RED196596:RED196599 RNZ196596:RNZ196599 RXV196596:RXV196599 SHR196596:SHR196599 SRN196596:SRN196599 TBJ196596:TBJ196599 TLF196596:TLF196599 TVB196596:TVB196599 UEX196596:UEX196599 UOT196596:UOT196599 UYP196596:UYP196599 VIL196596:VIL196599 VSH196596:VSH196599 WCD196596:WCD196599 WLZ196596:WLZ196599 WVV196596:WVV196599 A262132:A262135 JJ262132:JJ262135 TF262132:TF262135 ADB262132:ADB262135 AMX262132:AMX262135 AWT262132:AWT262135 BGP262132:BGP262135 BQL262132:BQL262135 CAH262132:CAH262135 CKD262132:CKD262135 CTZ262132:CTZ262135 DDV262132:DDV262135 DNR262132:DNR262135 DXN262132:DXN262135 EHJ262132:EHJ262135 ERF262132:ERF262135 FBB262132:FBB262135 FKX262132:FKX262135 FUT262132:FUT262135 GEP262132:GEP262135 GOL262132:GOL262135 GYH262132:GYH262135 HID262132:HID262135 HRZ262132:HRZ262135 IBV262132:IBV262135 ILR262132:ILR262135 IVN262132:IVN262135 JFJ262132:JFJ262135 JPF262132:JPF262135 JZB262132:JZB262135 KIX262132:KIX262135 KST262132:KST262135 LCP262132:LCP262135 LML262132:LML262135 LWH262132:LWH262135 MGD262132:MGD262135 MPZ262132:MPZ262135 MZV262132:MZV262135 NJR262132:NJR262135 NTN262132:NTN262135 ODJ262132:ODJ262135 ONF262132:ONF262135 OXB262132:OXB262135 PGX262132:PGX262135 PQT262132:PQT262135 QAP262132:QAP262135 QKL262132:QKL262135 QUH262132:QUH262135 RED262132:RED262135 RNZ262132:RNZ262135 RXV262132:RXV262135 SHR262132:SHR262135 SRN262132:SRN262135 TBJ262132:TBJ262135 TLF262132:TLF262135 TVB262132:TVB262135 UEX262132:UEX262135 UOT262132:UOT262135 UYP262132:UYP262135 VIL262132:VIL262135 VSH262132:VSH262135 WCD262132:WCD262135 WLZ262132:WLZ262135 WVV262132:WVV262135 A327668:A327671 JJ327668:JJ327671 TF327668:TF327671 ADB327668:ADB327671 AMX327668:AMX327671 AWT327668:AWT327671 BGP327668:BGP327671 BQL327668:BQL327671 CAH327668:CAH327671 CKD327668:CKD327671 CTZ327668:CTZ327671 DDV327668:DDV327671 DNR327668:DNR327671 DXN327668:DXN327671 EHJ327668:EHJ327671 ERF327668:ERF327671 FBB327668:FBB327671 FKX327668:FKX327671 FUT327668:FUT327671 GEP327668:GEP327671 GOL327668:GOL327671 GYH327668:GYH327671 HID327668:HID327671 HRZ327668:HRZ327671 IBV327668:IBV327671 ILR327668:ILR327671 IVN327668:IVN327671 JFJ327668:JFJ327671 JPF327668:JPF327671 JZB327668:JZB327671 KIX327668:KIX327671 KST327668:KST327671 LCP327668:LCP327671 LML327668:LML327671 LWH327668:LWH327671 MGD327668:MGD327671 MPZ327668:MPZ327671 MZV327668:MZV327671 NJR327668:NJR327671 NTN327668:NTN327671 ODJ327668:ODJ327671 ONF327668:ONF327671 OXB327668:OXB327671 PGX327668:PGX327671 PQT327668:PQT327671 QAP327668:QAP327671 QKL327668:QKL327671 QUH327668:QUH327671 RED327668:RED327671 RNZ327668:RNZ327671 RXV327668:RXV327671 SHR327668:SHR327671 SRN327668:SRN327671 TBJ327668:TBJ327671 TLF327668:TLF327671 TVB327668:TVB327671 UEX327668:UEX327671 UOT327668:UOT327671 UYP327668:UYP327671 VIL327668:VIL327671 VSH327668:VSH327671 WCD327668:WCD327671 WLZ327668:WLZ327671 WVV327668:WVV327671 A393204:A393207 JJ393204:JJ393207 TF393204:TF393207 ADB393204:ADB393207 AMX393204:AMX393207 AWT393204:AWT393207 BGP393204:BGP393207 BQL393204:BQL393207 CAH393204:CAH393207 CKD393204:CKD393207 CTZ393204:CTZ393207 DDV393204:DDV393207 DNR393204:DNR393207 DXN393204:DXN393207 EHJ393204:EHJ393207 ERF393204:ERF393207 FBB393204:FBB393207 FKX393204:FKX393207 FUT393204:FUT393207 GEP393204:GEP393207 GOL393204:GOL393207 GYH393204:GYH393207 HID393204:HID393207 HRZ393204:HRZ393207 IBV393204:IBV393207 ILR393204:ILR393207 IVN393204:IVN393207 JFJ393204:JFJ393207 JPF393204:JPF393207 JZB393204:JZB393207 KIX393204:KIX393207 KST393204:KST393207 LCP393204:LCP393207 LML393204:LML393207 LWH393204:LWH393207 MGD393204:MGD393207 MPZ393204:MPZ393207 MZV393204:MZV393207 NJR393204:NJR393207 NTN393204:NTN393207 ODJ393204:ODJ393207 ONF393204:ONF393207 OXB393204:OXB393207 PGX393204:PGX393207 PQT393204:PQT393207 QAP393204:QAP393207 QKL393204:QKL393207 QUH393204:QUH393207 RED393204:RED393207 RNZ393204:RNZ393207 RXV393204:RXV393207 SHR393204:SHR393207 SRN393204:SRN393207 TBJ393204:TBJ393207 TLF393204:TLF393207 TVB393204:TVB393207 UEX393204:UEX393207 UOT393204:UOT393207 UYP393204:UYP393207 VIL393204:VIL393207 VSH393204:VSH393207 WCD393204:WCD393207 WLZ393204:WLZ393207 WVV393204:WVV393207 A458740:A458743 JJ458740:JJ458743 TF458740:TF458743 ADB458740:ADB458743 AMX458740:AMX458743 AWT458740:AWT458743 BGP458740:BGP458743 BQL458740:BQL458743 CAH458740:CAH458743 CKD458740:CKD458743 CTZ458740:CTZ458743 DDV458740:DDV458743 DNR458740:DNR458743 DXN458740:DXN458743 EHJ458740:EHJ458743 ERF458740:ERF458743 FBB458740:FBB458743 FKX458740:FKX458743 FUT458740:FUT458743 GEP458740:GEP458743 GOL458740:GOL458743 GYH458740:GYH458743 HID458740:HID458743 HRZ458740:HRZ458743 IBV458740:IBV458743 ILR458740:ILR458743 IVN458740:IVN458743 JFJ458740:JFJ458743 JPF458740:JPF458743 JZB458740:JZB458743 KIX458740:KIX458743 KST458740:KST458743 LCP458740:LCP458743 LML458740:LML458743 LWH458740:LWH458743 MGD458740:MGD458743 MPZ458740:MPZ458743 MZV458740:MZV458743 NJR458740:NJR458743 NTN458740:NTN458743 ODJ458740:ODJ458743 ONF458740:ONF458743 OXB458740:OXB458743 PGX458740:PGX458743 PQT458740:PQT458743 QAP458740:QAP458743 QKL458740:QKL458743 QUH458740:QUH458743 RED458740:RED458743 RNZ458740:RNZ458743 RXV458740:RXV458743 SHR458740:SHR458743 SRN458740:SRN458743 TBJ458740:TBJ458743 TLF458740:TLF458743 TVB458740:TVB458743 UEX458740:UEX458743 UOT458740:UOT458743 UYP458740:UYP458743 VIL458740:VIL458743 VSH458740:VSH458743 WCD458740:WCD458743 WLZ458740:WLZ458743 WVV458740:WVV458743 A524276:A524279 JJ524276:JJ524279 TF524276:TF524279 ADB524276:ADB524279 AMX524276:AMX524279 AWT524276:AWT524279 BGP524276:BGP524279 BQL524276:BQL524279 CAH524276:CAH524279 CKD524276:CKD524279 CTZ524276:CTZ524279 DDV524276:DDV524279 DNR524276:DNR524279 DXN524276:DXN524279 EHJ524276:EHJ524279 ERF524276:ERF524279 FBB524276:FBB524279 FKX524276:FKX524279 FUT524276:FUT524279 GEP524276:GEP524279 GOL524276:GOL524279 GYH524276:GYH524279 HID524276:HID524279 HRZ524276:HRZ524279 IBV524276:IBV524279 ILR524276:ILR524279 IVN524276:IVN524279 JFJ524276:JFJ524279 JPF524276:JPF524279 JZB524276:JZB524279 KIX524276:KIX524279 KST524276:KST524279 LCP524276:LCP524279 LML524276:LML524279 LWH524276:LWH524279 MGD524276:MGD524279 MPZ524276:MPZ524279 MZV524276:MZV524279 NJR524276:NJR524279 NTN524276:NTN524279 ODJ524276:ODJ524279 ONF524276:ONF524279 OXB524276:OXB524279 PGX524276:PGX524279 PQT524276:PQT524279 QAP524276:QAP524279 QKL524276:QKL524279 QUH524276:QUH524279 RED524276:RED524279 RNZ524276:RNZ524279 RXV524276:RXV524279 SHR524276:SHR524279 SRN524276:SRN524279 TBJ524276:TBJ524279 TLF524276:TLF524279 TVB524276:TVB524279 UEX524276:UEX524279 UOT524276:UOT524279 UYP524276:UYP524279 VIL524276:VIL524279 VSH524276:VSH524279 WCD524276:WCD524279 WLZ524276:WLZ524279 WVV524276:WVV524279 A589812:A589815 JJ589812:JJ589815 TF589812:TF589815 ADB589812:ADB589815 AMX589812:AMX589815 AWT589812:AWT589815 BGP589812:BGP589815 BQL589812:BQL589815 CAH589812:CAH589815 CKD589812:CKD589815 CTZ589812:CTZ589815 DDV589812:DDV589815 DNR589812:DNR589815 DXN589812:DXN589815 EHJ589812:EHJ589815 ERF589812:ERF589815 FBB589812:FBB589815 FKX589812:FKX589815 FUT589812:FUT589815 GEP589812:GEP589815 GOL589812:GOL589815 GYH589812:GYH589815 HID589812:HID589815 HRZ589812:HRZ589815 IBV589812:IBV589815 ILR589812:ILR589815 IVN589812:IVN589815 JFJ589812:JFJ589815 JPF589812:JPF589815 JZB589812:JZB589815 KIX589812:KIX589815 KST589812:KST589815 LCP589812:LCP589815 LML589812:LML589815 LWH589812:LWH589815 MGD589812:MGD589815 MPZ589812:MPZ589815 MZV589812:MZV589815 NJR589812:NJR589815 NTN589812:NTN589815 ODJ589812:ODJ589815 ONF589812:ONF589815 OXB589812:OXB589815 PGX589812:PGX589815 PQT589812:PQT589815 QAP589812:QAP589815 QKL589812:QKL589815 QUH589812:QUH589815 RED589812:RED589815 RNZ589812:RNZ589815 RXV589812:RXV589815 SHR589812:SHR589815 SRN589812:SRN589815 TBJ589812:TBJ589815 TLF589812:TLF589815 TVB589812:TVB589815 UEX589812:UEX589815 UOT589812:UOT589815 UYP589812:UYP589815 VIL589812:VIL589815 VSH589812:VSH589815 WCD589812:WCD589815 WLZ589812:WLZ589815 WVV589812:WVV589815 A655348:A655351 JJ655348:JJ655351 TF655348:TF655351 ADB655348:ADB655351 AMX655348:AMX655351 AWT655348:AWT655351 BGP655348:BGP655351 BQL655348:BQL655351 CAH655348:CAH655351 CKD655348:CKD655351 CTZ655348:CTZ655351 DDV655348:DDV655351 DNR655348:DNR655351 DXN655348:DXN655351 EHJ655348:EHJ655351 ERF655348:ERF655351 FBB655348:FBB655351 FKX655348:FKX655351 FUT655348:FUT655351 GEP655348:GEP655351 GOL655348:GOL655351 GYH655348:GYH655351 HID655348:HID655351 HRZ655348:HRZ655351 IBV655348:IBV655351 ILR655348:ILR655351 IVN655348:IVN655351 JFJ655348:JFJ655351 JPF655348:JPF655351 JZB655348:JZB655351 KIX655348:KIX655351 KST655348:KST655351 LCP655348:LCP655351 LML655348:LML655351 LWH655348:LWH655351 MGD655348:MGD655351 MPZ655348:MPZ655351 MZV655348:MZV655351 NJR655348:NJR655351 NTN655348:NTN655351 ODJ655348:ODJ655351 ONF655348:ONF655351 OXB655348:OXB655351 PGX655348:PGX655351 PQT655348:PQT655351 QAP655348:QAP655351 QKL655348:QKL655351 QUH655348:QUH655351 RED655348:RED655351 RNZ655348:RNZ655351 RXV655348:RXV655351 SHR655348:SHR655351 SRN655348:SRN655351 TBJ655348:TBJ655351 TLF655348:TLF655351 TVB655348:TVB655351 UEX655348:UEX655351 UOT655348:UOT655351 UYP655348:UYP655351 VIL655348:VIL655351 VSH655348:VSH655351 WCD655348:WCD655351 WLZ655348:WLZ655351 WVV655348:WVV655351 A720884:A720887 JJ720884:JJ720887 TF720884:TF720887 ADB720884:ADB720887 AMX720884:AMX720887 AWT720884:AWT720887 BGP720884:BGP720887 BQL720884:BQL720887 CAH720884:CAH720887 CKD720884:CKD720887 CTZ720884:CTZ720887 DDV720884:DDV720887 DNR720884:DNR720887 DXN720884:DXN720887 EHJ720884:EHJ720887 ERF720884:ERF720887 FBB720884:FBB720887 FKX720884:FKX720887 FUT720884:FUT720887 GEP720884:GEP720887 GOL720884:GOL720887 GYH720884:GYH720887 HID720884:HID720887 HRZ720884:HRZ720887 IBV720884:IBV720887 ILR720884:ILR720887 IVN720884:IVN720887 JFJ720884:JFJ720887 JPF720884:JPF720887 JZB720884:JZB720887 KIX720884:KIX720887 KST720884:KST720887 LCP720884:LCP720887 LML720884:LML720887 LWH720884:LWH720887 MGD720884:MGD720887 MPZ720884:MPZ720887 MZV720884:MZV720887 NJR720884:NJR720887 NTN720884:NTN720887 ODJ720884:ODJ720887 ONF720884:ONF720887 OXB720884:OXB720887 PGX720884:PGX720887 PQT720884:PQT720887 QAP720884:QAP720887 QKL720884:QKL720887 QUH720884:QUH720887 RED720884:RED720887 RNZ720884:RNZ720887 RXV720884:RXV720887 SHR720884:SHR720887 SRN720884:SRN720887 TBJ720884:TBJ720887 TLF720884:TLF720887 TVB720884:TVB720887 UEX720884:UEX720887 UOT720884:UOT720887 UYP720884:UYP720887 VIL720884:VIL720887 VSH720884:VSH720887 WCD720884:WCD720887 WLZ720884:WLZ720887 WVV720884:WVV720887 A786420:A786423 JJ786420:JJ786423 TF786420:TF786423 ADB786420:ADB786423 AMX786420:AMX786423 AWT786420:AWT786423 BGP786420:BGP786423 BQL786420:BQL786423 CAH786420:CAH786423 CKD786420:CKD786423 CTZ786420:CTZ786423 DDV786420:DDV786423 DNR786420:DNR786423 DXN786420:DXN786423 EHJ786420:EHJ786423 ERF786420:ERF786423 FBB786420:FBB786423 FKX786420:FKX786423 FUT786420:FUT786423 GEP786420:GEP786423 GOL786420:GOL786423 GYH786420:GYH786423 HID786420:HID786423 HRZ786420:HRZ786423 IBV786420:IBV786423 ILR786420:ILR786423 IVN786420:IVN786423 JFJ786420:JFJ786423 JPF786420:JPF786423 JZB786420:JZB786423 KIX786420:KIX786423 KST786420:KST786423 LCP786420:LCP786423 LML786420:LML786423 LWH786420:LWH786423 MGD786420:MGD786423 MPZ786420:MPZ786423 MZV786420:MZV786423 NJR786420:NJR786423 NTN786420:NTN786423 ODJ786420:ODJ786423 ONF786420:ONF786423 OXB786420:OXB786423 PGX786420:PGX786423 PQT786420:PQT786423 QAP786420:QAP786423 QKL786420:QKL786423 QUH786420:QUH786423 RED786420:RED786423 RNZ786420:RNZ786423 RXV786420:RXV786423 SHR786420:SHR786423 SRN786420:SRN786423 TBJ786420:TBJ786423 TLF786420:TLF786423 TVB786420:TVB786423 UEX786420:UEX786423 UOT786420:UOT786423 UYP786420:UYP786423 VIL786420:VIL786423 VSH786420:VSH786423 WCD786420:WCD786423 WLZ786420:WLZ786423 WVV786420:WVV786423 A851956:A851959 JJ851956:JJ851959 TF851956:TF851959 ADB851956:ADB851959 AMX851956:AMX851959 AWT851956:AWT851959 BGP851956:BGP851959 BQL851956:BQL851959 CAH851956:CAH851959 CKD851956:CKD851959 CTZ851956:CTZ851959 DDV851956:DDV851959 DNR851956:DNR851959 DXN851956:DXN851959 EHJ851956:EHJ851959 ERF851956:ERF851959 FBB851956:FBB851959 FKX851956:FKX851959 FUT851956:FUT851959 GEP851956:GEP851959 GOL851956:GOL851959 GYH851956:GYH851959 HID851956:HID851959 HRZ851956:HRZ851959 IBV851956:IBV851959 ILR851956:ILR851959 IVN851956:IVN851959 JFJ851956:JFJ851959 JPF851956:JPF851959 JZB851956:JZB851959 KIX851956:KIX851959 KST851956:KST851959 LCP851956:LCP851959 LML851956:LML851959 LWH851956:LWH851959 MGD851956:MGD851959 MPZ851956:MPZ851959 MZV851956:MZV851959 NJR851956:NJR851959 NTN851956:NTN851959 ODJ851956:ODJ851959 ONF851956:ONF851959 OXB851956:OXB851959 PGX851956:PGX851959 PQT851956:PQT851959 QAP851956:QAP851959 QKL851956:QKL851959 QUH851956:QUH851959 RED851956:RED851959 RNZ851956:RNZ851959 RXV851956:RXV851959 SHR851956:SHR851959 SRN851956:SRN851959 TBJ851956:TBJ851959 TLF851956:TLF851959 TVB851956:TVB851959 UEX851956:UEX851959 UOT851956:UOT851959 UYP851956:UYP851959 VIL851956:VIL851959 VSH851956:VSH851959 WCD851956:WCD851959 WLZ851956:WLZ851959 WVV851956:WVV851959 A917492:A917495 JJ917492:JJ917495 TF917492:TF917495 ADB917492:ADB917495 AMX917492:AMX917495 AWT917492:AWT917495 BGP917492:BGP917495 BQL917492:BQL917495 CAH917492:CAH917495 CKD917492:CKD917495 CTZ917492:CTZ917495 DDV917492:DDV917495 DNR917492:DNR917495 DXN917492:DXN917495 EHJ917492:EHJ917495 ERF917492:ERF917495 FBB917492:FBB917495 FKX917492:FKX917495 FUT917492:FUT917495 GEP917492:GEP917495 GOL917492:GOL917495 GYH917492:GYH917495 HID917492:HID917495 HRZ917492:HRZ917495 IBV917492:IBV917495 ILR917492:ILR917495 IVN917492:IVN917495 JFJ917492:JFJ917495 JPF917492:JPF917495 JZB917492:JZB917495 KIX917492:KIX917495 KST917492:KST917495 LCP917492:LCP917495 LML917492:LML917495 LWH917492:LWH917495 MGD917492:MGD917495 MPZ917492:MPZ917495 MZV917492:MZV917495 NJR917492:NJR917495 NTN917492:NTN917495 ODJ917492:ODJ917495 ONF917492:ONF917495 OXB917492:OXB917495 PGX917492:PGX917495 PQT917492:PQT917495 QAP917492:QAP917495 QKL917492:QKL917495 QUH917492:QUH917495 RED917492:RED917495 RNZ917492:RNZ917495 RXV917492:RXV917495 SHR917492:SHR917495 SRN917492:SRN917495 TBJ917492:TBJ917495 TLF917492:TLF917495 TVB917492:TVB917495 UEX917492:UEX917495 UOT917492:UOT917495 UYP917492:UYP917495 VIL917492:VIL917495 VSH917492:VSH917495 WCD917492:WCD917495 WLZ917492:WLZ917495 WVV917492:WVV917495 A983028:A983031 JJ983028:JJ983031 TF983028:TF983031 ADB983028:ADB983031 AMX983028:AMX983031 AWT983028:AWT983031 BGP983028:BGP983031 BQL983028:BQL983031 CAH983028:CAH983031 CKD983028:CKD983031 CTZ983028:CTZ983031 DDV983028:DDV983031 DNR983028:DNR983031 DXN983028:DXN983031 EHJ983028:EHJ983031 ERF983028:ERF983031 FBB983028:FBB983031 FKX983028:FKX983031 FUT983028:FUT983031 GEP983028:GEP983031 GOL983028:GOL983031 GYH983028:GYH983031 HID983028:HID983031 HRZ983028:HRZ983031 IBV983028:IBV983031 ILR983028:ILR983031 IVN983028:IVN983031 JFJ983028:JFJ983031 JPF983028:JPF983031 JZB983028:JZB983031 KIX983028:KIX983031 KST983028:KST983031 LCP983028:LCP983031 LML983028:LML983031 LWH983028:LWH983031 MGD983028:MGD983031 MPZ983028:MPZ983031 MZV983028:MZV983031 NJR983028:NJR983031 NTN983028:NTN983031 ODJ983028:ODJ983031 ONF983028:ONF983031 OXB983028:OXB983031 PGX983028:PGX983031 PQT983028:PQT983031 QAP983028:QAP983031 QKL983028:QKL983031 QUH983028:QUH983031 RED983028:RED983031 RNZ983028:RNZ983031 RXV983028:RXV983031 SHR983028:SHR983031 SRN983028:SRN983031 TBJ983028:TBJ983031 TLF983028:TLF983031 TVB983028:TVB983031 UEX983028:UEX983031 UOT983028:UOT983031 UYP983028:UYP983031 VIL983028:VIL983031 VSH983028:VSH983031 WCD983028:WCD983031 WLZ983028:WLZ983031 WVV983028:WVV983031 A7 JJ7 TF7 ADB7 AMX7 AWT7 BGP7 BQL7 CAH7 CKD7 CTZ7 DDV7 DNR7 DXN7 EHJ7 ERF7 FBB7 FKX7 FUT7 GEP7 GOL7 GYH7 HID7 HRZ7 IBV7 ILR7 IVN7 JFJ7 JPF7 JZB7 KIX7 KST7 LCP7 LML7 LWH7 MGD7 MPZ7 MZV7 NJR7 NTN7 ODJ7 ONF7 OXB7 PGX7 PQT7 QAP7 QKL7 QUH7 RED7 RNZ7 RXV7 SHR7 SRN7 TBJ7 TLF7 TVB7 UEX7 UOT7 UYP7 VIL7 VSH7 WCD7 WLZ7 WVV7 A65513 JJ65513 TF65513 ADB65513 AMX65513 AWT65513 BGP65513 BQL65513 CAH65513 CKD65513 CTZ65513 DDV65513 DNR65513 DXN65513 EHJ65513 ERF65513 FBB65513 FKX65513 FUT65513 GEP65513 GOL65513 GYH65513 HID65513 HRZ65513 IBV65513 ILR65513 IVN65513 JFJ65513 JPF65513 JZB65513 KIX65513 KST65513 LCP65513 LML65513 LWH65513 MGD65513 MPZ65513 MZV65513 NJR65513 NTN65513 ODJ65513 ONF65513 OXB65513 PGX65513 PQT65513 QAP65513 QKL65513 QUH65513 RED65513 RNZ65513 RXV65513 SHR65513 SRN65513 TBJ65513 TLF65513 TVB65513 UEX65513 UOT65513 UYP65513 VIL65513 VSH65513 WCD65513 WLZ65513 WVV65513 A131049 JJ131049 TF131049 ADB131049 AMX131049 AWT131049 BGP131049 BQL131049 CAH131049 CKD131049 CTZ131049 DDV131049 DNR131049 DXN131049 EHJ131049 ERF131049 FBB131049 FKX131049 FUT131049 GEP131049 GOL131049 GYH131049 HID131049 HRZ131049 IBV131049 ILR131049 IVN131049 JFJ131049 JPF131049 JZB131049 KIX131049 KST131049 LCP131049 LML131049 LWH131049 MGD131049 MPZ131049 MZV131049 NJR131049 NTN131049 ODJ131049 ONF131049 OXB131049 PGX131049 PQT131049 QAP131049 QKL131049 QUH131049 RED131049 RNZ131049 RXV131049 SHR131049 SRN131049 TBJ131049 TLF131049 TVB131049 UEX131049 UOT131049 UYP131049 VIL131049 VSH131049 WCD131049 WLZ131049 WVV131049 A196585 JJ196585 TF196585 ADB196585 AMX196585 AWT196585 BGP196585 BQL196585 CAH196585 CKD196585 CTZ196585 DDV196585 DNR196585 DXN196585 EHJ196585 ERF196585 FBB196585 FKX196585 FUT196585 GEP196585 GOL196585 GYH196585 HID196585 HRZ196585 IBV196585 ILR196585 IVN196585 JFJ196585 JPF196585 JZB196585 KIX196585 KST196585 LCP196585 LML196585 LWH196585 MGD196585 MPZ196585 MZV196585 NJR196585 NTN196585 ODJ196585 ONF196585 OXB196585 PGX196585 PQT196585 QAP196585 QKL196585 QUH196585 RED196585 RNZ196585 RXV196585 SHR196585 SRN196585 TBJ196585 TLF196585 TVB196585 UEX196585 UOT196585 UYP196585 VIL196585 VSH196585 WCD196585 WLZ196585 WVV196585 A262121 JJ262121 TF262121 ADB262121 AMX262121 AWT262121 BGP262121 BQL262121 CAH262121 CKD262121 CTZ262121 DDV262121 DNR262121 DXN262121 EHJ262121 ERF262121 FBB262121 FKX262121 FUT262121 GEP262121 GOL262121 GYH262121 HID262121 HRZ262121 IBV262121 ILR262121 IVN262121 JFJ262121 JPF262121 JZB262121 KIX262121 KST262121 LCP262121 LML262121 LWH262121 MGD262121 MPZ262121 MZV262121 NJR262121 NTN262121 ODJ262121 ONF262121 OXB262121 PGX262121 PQT262121 QAP262121 QKL262121 QUH262121 RED262121 RNZ262121 RXV262121 SHR262121 SRN262121 TBJ262121 TLF262121 TVB262121 UEX262121 UOT262121 UYP262121 VIL262121 VSH262121 WCD262121 WLZ262121 WVV262121 A327657 JJ327657 TF327657 ADB327657 AMX327657 AWT327657 BGP327657 BQL327657 CAH327657 CKD327657 CTZ327657 DDV327657 DNR327657 DXN327657 EHJ327657 ERF327657 FBB327657 FKX327657 FUT327657 GEP327657 GOL327657 GYH327657 HID327657 HRZ327657 IBV327657 ILR327657 IVN327657 JFJ327657 JPF327657 JZB327657 KIX327657 KST327657 LCP327657 LML327657 LWH327657 MGD327657 MPZ327657 MZV327657 NJR327657 NTN327657 ODJ327657 ONF327657 OXB327657 PGX327657 PQT327657 QAP327657 QKL327657 QUH327657 RED327657 RNZ327657 RXV327657 SHR327657 SRN327657 TBJ327657 TLF327657 TVB327657 UEX327657 UOT327657 UYP327657 VIL327657 VSH327657 WCD327657 WLZ327657 WVV327657 A393193 JJ393193 TF393193 ADB393193 AMX393193 AWT393193 BGP393193 BQL393193 CAH393193 CKD393193 CTZ393193 DDV393193 DNR393193 DXN393193 EHJ393193 ERF393193 FBB393193 FKX393193 FUT393193 GEP393193 GOL393193 GYH393193 HID393193 HRZ393193 IBV393193 ILR393193 IVN393193 JFJ393193 JPF393193 JZB393193 KIX393193 KST393193 LCP393193 LML393193 LWH393193 MGD393193 MPZ393193 MZV393193 NJR393193 NTN393193 ODJ393193 ONF393193 OXB393193 PGX393193 PQT393193 QAP393193 QKL393193 QUH393193 RED393193 RNZ393193 RXV393193 SHR393193 SRN393193 TBJ393193 TLF393193 TVB393193 UEX393193 UOT393193 UYP393193 VIL393193 VSH393193 WCD393193 WLZ393193 WVV393193 A458729 JJ458729 TF458729 ADB458729 AMX458729 AWT458729 BGP458729 BQL458729 CAH458729 CKD458729 CTZ458729 DDV458729 DNR458729 DXN458729 EHJ458729 ERF458729 FBB458729 FKX458729 FUT458729 GEP458729 GOL458729 GYH458729 HID458729 HRZ458729 IBV458729 ILR458729 IVN458729 JFJ458729 JPF458729 JZB458729 KIX458729 KST458729 LCP458729 LML458729 LWH458729 MGD458729 MPZ458729 MZV458729 NJR458729 NTN458729 ODJ458729 ONF458729 OXB458729 PGX458729 PQT458729 QAP458729 QKL458729 QUH458729 RED458729 RNZ458729 RXV458729 SHR458729 SRN458729 TBJ458729 TLF458729 TVB458729 UEX458729 UOT458729 UYP458729 VIL458729 VSH458729 WCD458729 WLZ458729 WVV458729 A524265 JJ524265 TF524265 ADB524265 AMX524265 AWT524265 BGP524265 BQL524265 CAH524265 CKD524265 CTZ524265 DDV524265 DNR524265 DXN524265 EHJ524265 ERF524265 FBB524265 FKX524265 FUT524265 GEP524265 GOL524265 GYH524265 HID524265 HRZ524265 IBV524265 ILR524265 IVN524265 JFJ524265 JPF524265 JZB524265 KIX524265 KST524265 LCP524265 LML524265 LWH524265 MGD524265 MPZ524265 MZV524265 NJR524265 NTN524265 ODJ524265 ONF524265 OXB524265 PGX524265 PQT524265 QAP524265 QKL524265 QUH524265 RED524265 RNZ524265 RXV524265 SHR524265 SRN524265 TBJ524265 TLF524265 TVB524265 UEX524265 UOT524265 UYP524265 VIL524265 VSH524265 WCD524265 WLZ524265 WVV524265 A589801 JJ589801 TF589801 ADB589801 AMX589801 AWT589801 BGP589801 BQL589801 CAH589801 CKD589801 CTZ589801 DDV589801 DNR589801 DXN589801 EHJ589801 ERF589801 FBB589801 FKX589801 FUT589801 GEP589801 GOL589801 GYH589801 HID589801 HRZ589801 IBV589801 ILR589801 IVN589801 JFJ589801 JPF589801 JZB589801 KIX589801 KST589801 LCP589801 LML589801 LWH589801 MGD589801 MPZ589801 MZV589801 NJR589801 NTN589801 ODJ589801 ONF589801 OXB589801 PGX589801 PQT589801 QAP589801 QKL589801 QUH589801 RED589801 RNZ589801 RXV589801 SHR589801 SRN589801 TBJ589801 TLF589801 TVB589801 UEX589801 UOT589801 UYP589801 VIL589801 VSH589801 WCD589801 WLZ589801 WVV589801 A655337 JJ655337 TF655337 ADB655337 AMX655337 AWT655337 BGP655337 BQL655337 CAH655337 CKD655337 CTZ655337 DDV655337 DNR655337 DXN655337 EHJ655337 ERF655337 FBB655337 FKX655337 FUT655337 GEP655337 GOL655337 GYH655337 HID655337 HRZ655337 IBV655337 ILR655337 IVN655337 JFJ655337 JPF655337 JZB655337 KIX655337 KST655337 LCP655337 LML655337 LWH655337 MGD655337 MPZ655337 MZV655337 NJR655337 NTN655337 ODJ655337 ONF655337 OXB655337 PGX655337 PQT655337 QAP655337 QKL655337 QUH655337 RED655337 RNZ655337 RXV655337 SHR655337 SRN655337 TBJ655337 TLF655337 TVB655337 UEX655337 UOT655337 UYP655337 VIL655337 VSH655337 WCD655337 WLZ655337 WVV655337 A720873 JJ720873 TF720873 ADB720873 AMX720873 AWT720873 BGP720873 BQL720873 CAH720873 CKD720873 CTZ720873 DDV720873 DNR720873 DXN720873 EHJ720873 ERF720873 FBB720873 FKX720873 FUT720873 GEP720873 GOL720873 GYH720873 HID720873 HRZ720873 IBV720873 ILR720873 IVN720873 JFJ720873 JPF720873 JZB720873 KIX720873 KST720873 LCP720873 LML720873 LWH720873 MGD720873 MPZ720873 MZV720873 NJR720873 NTN720873 ODJ720873 ONF720873 OXB720873 PGX720873 PQT720873 QAP720873 QKL720873 QUH720873 RED720873 RNZ720873 RXV720873 SHR720873 SRN720873 TBJ720873 TLF720873 TVB720873 UEX720873 UOT720873 UYP720873 VIL720873 VSH720873 WCD720873 WLZ720873 WVV720873 A786409 JJ786409 TF786409 ADB786409 AMX786409 AWT786409 BGP786409 BQL786409 CAH786409 CKD786409 CTZ786409 DDV786409 DNR786409 DXN786409 EHJ786409 ERF786409 FBB786409 FKX786409 FUT786409 GEP786409 GOL786409 GYH786409 HID786409 HRZ786409 IBV786409 ILR786409 IVN786409 JFJ786409 JPF786409 JZB786409 KIX786409 KST786409 LCP786409 LML786409 LWH786409 MGD786409 MPZ786409 MZV786409 NJR786409 NTN786409 ODJ786409 ONF786409 OXB786409 PGX786409 PQT786409 QAP786409 QKL786409 QUH786409 RED786409 RNZ786409 RXV786409 SHR786409 SRN786409 TBJ786409 TLF786409 TVB786409 UEX786409 UOT786409 UYP786409 VIL786409 VSH786409 WCD786409 WLZ786409 WVV786409 A851945 JJ851945 TF851945 ADB851945 AMX851945 AWT851945 BGP851945 BQL851945 CAH851945 CKD851945 CTZ851945 DDV851945 DNR851945 DXN851945 EHJ851945 ERF851945 FBB851945 FKX851945 FUT851945 GEP851945 GOL851945 GYH851945 HID851945 HRZ851945 IBV851945 ILR851945 IVN851945 JFJ851945 JPF851945 JZB851945 KIX851945 KST851945 LCP851945 LML851945 LWH851945 MGD851945 MPZ851945 MZV851945 NJR851945 NTN851945 ODJ851945 ONF851945 OXB851945 PGX851945 PQT851945 QAP851945 QKL851945 QUH851945 RED851945 RNZ851945 RXV851945 SHR851945 SRN851945 TBJ851945 TLF851945 TVB851945 UEX851945 UOT851945 UYP851945 VIL851945 VSH851945 WCD851945 WLZ851945 WVV851945 A917481 JJ917481 TF917481 ADB917481 AMX917481 AWT917481 BGP917481 BQL917481 CAH917481 CKD917481 CTZ917481 DDV917481 DNR917481 DXN917481 EHJ917481 ERF917481 FBB917481 FKX917481 FUT917481 GEP917481 GOL917481 GYH917481 HID917481 HRZ917481 IBV917481 ILR917481 IVN917481 JFJ917481 JPF917481 JZB917481 KIX917481 KST917481 LCP917481 LML917481 LWH917481 MGD917481 MPZ917481 MZV917481 NJR917481 NTN917481 ODJ917481 ONF917481 OXB917481 PGX917481 PQT917481 QAP917481 QKL917481 QUH917481 RED917481 RNZ917481 RXV917481 SHR917481 SRN917481 TBJ917481 TLF917481 TVB917481 UEX917481 UOT917481 UYP917481 VIL917481 VSH917481 WCD917481 WLZ917481 WVV917481 A983017 JJ983017 TF983017 ADB983017 AMX983017 AWT983017 BGP983017 BQL983017 CAH983017 CKD983017 CTZ983017 DDV983017 DNR983017 DXN983017 EHJ983017 ERF983017 FBB983017 FKX983017 FUT983017 GEP983017 GOL983017 GYH983017 HID983017 HRZ983017 IBV983017 ILR983017 IVN983017 JFJ983017 JPF983017 JZB983017 KIX983017 KST983017 LCP983017 LML983017 LWH983017 MGD983017 MPZ983017 MZV983017 NJR983017 NTN983017 ODJ983017 ONF983017 OXB983017 PGX983017 PQT983017 QAP983017 QKL983017 QUH983017 RED983017 RNZ983017 RXV983017 SHR983017 SRN983017 TBJ983017 TLF983017 TVB983017 UEX983017 UOT983017 UYP983017 VIL983017 VSH983017 WCD983017 WLZ983017 WVV983017 A2:A3 JJ2:JJ3 TF2:TF3 ADB2:ADB3 AMX2:AMX3 AWT2:AWT3 BGP2:BGP3 BQL2:BQL3 CAH2:CAH3 CKD2:CKD3 CTZ2:CTZ3 DDV2:DDV3 DNR2:DNR3 DXN2:DXN3 EHJ2:EHJ3 ERF2:ERF3 FBB2:FBB3 FKX2:FKX3 FUT2:FUT3 GEP2:GEP3 GOL2:GOL3 GYH2:GYH3 HID2:HID3 HRZ2:HRZ3 IBV2:IBV3 ILR2:ILR3 IVN2:IVN3 JFJ2:JFJ3 JPF2:JPF3 JZB2:JZB3 KIX2:KIX3 KST2:KST3 LCP2:LCP3 LML2:LML3 LWH2:LWH3 MGD2:MGD3 MPZ2:MPZ3 MZV2:MZV3 NJR2:NJR3 NTN2:NTN3 ODJ2:ODJ3 ONF2:ONF3 OXB2:OXB3 PGX2:PGX3 PQT2:PQT3 QAP2:QAP3 QKL2:QKL3 QUH2:QUH3 RED2:RED3 RNZ2:RNZ3 RXV2:RXV3 SHR2:SHR3 SRN2:SRN3 TBJ2:TBJ3 TLF2:TLF3 TVB2:TVB3 UEX2:UEX3 UOT2:UOT3 UYP2:UYP3 VIL2:VIL3 VSH2:VSH3 WCD2:WCD3 WLZ2:WLZ3 WVV2:WVV3 A65508:A65509 JJ65508:JJ65509 TF65508:TF65509 ADB65508:ADB65509 AMX65508:AMX65509 AWT65508:AWT65509 BGP65508:BGP65509 BQL65508:BQL65509 CAH65508:CAH65509 CKD65508:CKD65509 CTZ65508:CTZ65509 DDV65508:DDV65509 DNR65508:DNR65509 DXN65508:DXN65509 EHJ65508:EHJ65509 ERF65508:ERF65509 FBB65508:FBB65509 FKX65508:FKX65509 FUT65508:FUT65509 GEP65508:GEP65509 GOL65508:GOL65509 GYH65508:GYH65509 HID65508:HID65509 HRZ65508:HRZ65509 IBV65508:IBV65509 ILR65508:ILR65509 IVN65508:IVN65509 JFJ65508:JFJ65509 JPF65508:JPF65509 JZB65508:JZB65509 KIX65508:KIX65509 KST65508:KST65509 LCP65508:LCP65509 LML65508:LML65509 LWH65508:LWH65509 MGD65508:MGD65509 MPZ65508:MPZ65509 MZV65508:MZV65509 NJR65508:NJR65509 NTN65508:NTN65509 ODJ65508:ODJ65509 ONF65508:ONF65509 OXB65508:OXB65509 PGX65508:PGX65509 PQT65508:PQT65509 QAP65508:QAP65509 QKL65508:QKL65509 QUH65508:QUH65509 RED65508:RED65509 RNZ65508:RNZ65509 RXV65508:RXV65509 SHR65508:SHR65509 SRN65508:SRN65509 TBJ65508:TBJ65509 TLF65508:TLF65509 TVB65508:TVB65509 UEX65508:UEX65509 UOT65508:UOT65509 UYP65508:UYP65509 VIL65508:VIL65509 VSH65508:VSH65509 WCD65508:WCD65509 WLZ65508:WLZ65509 WVV65508:WVV65509 A131044:A131045 JJ131044:JJ131045 TF131044:TF131045 ADB131044:ADB131045 AMX131044:AMX131045 AWT131044:AWT131045 BGP131044:BGP131045 BQL131044:BQL131045 CAH131044:CAH131045 CKD131044:CKD131045 CTZ131044:CTZ131045 DDV131044:DDV131045 DNR131044:DNR131045 DXN131044:DXN131045 EHJ131044:EHJ131045 ERF131044:ERF131045 FBB131044:FBB131045 FKX131044:FKX131045 FUT131044:FUT131045 GEP131044:GEP131045 GOL131044:GOL131045 GYH131044:GYH131045 HID131044:HID131045 HRZ131044:HRZ131045 IBV131044:IBV131045 ILR131044:ILR131045 IVN131044:IVN131045 JFJ131044:JFJ131045 JPF131044:JPF131045 JZB131044:JZB131045 KIX131044:KIX131045 KST131044:KST131045 LCP131044:LCP131045 LML131044:LML131045 LWH131044:LWH131045 MGD131044:MGD131045 MPZ131044:MPZ131045 MZV131044:MZV131045 NJR131044:NJR131045 NTN131044:NTN131045 ODJ131044:ODJ131045 ONF131044:ONF131045 OXB131044:OXB131045 PGX131044:PGX131045 PQT131044:PQT131045 QAP131044:QAP131045 QKL131044:QKL131045 QUH131044:QUH131045 RED131044:RED131045 RNZ131044:RNZ131045 RXV131044:RXV131045 SHR131044:SHR131045 SRN131044:SRN131045 TBJ131044:TBJ131045 TLF131044:TLF131045 TVB131044:TVB131045 UEX131044:UEX131045 UOT131044:UOT131045 UYP131044:UYP131045 VIL131044:VIL131045 VSH131044:VSH131045 WCD131044:WCD131045 WLZ131044:WLZ131045 WVV131044:WVV131045 A196580:A196581 JJ196580:JJ196581 TF196580:TF196581 ADB196580:ADB196581 AMX196580:AMX196581 AWT196580:AWT196581 BGP196580:BGP196581 BQL196580:BQL196581 CAH196580:CAH196581 CKD196580:CKD196581 CTZ196580:CTZ196581 DDV196580:DDV196581 DNR196580:DNR196581 DXN196580:DXN196581 EHJ196580:EHJ196581 ERF196580:ERF196581 FBB196580:FBB196581 FKX196580:FKX196581 FUT196580:FUT196581 GEP196580:GEP196581 GOL196580:GOL196581 GYH196580:GYH196581 HID196580:HID196581 HRZ196580:HRZ196581 IBV196580:IBV196581 ILR196580:ILR196581 IVN196580:IVN196581 JFJ196580:JFJ196581 JPF196580:JPF196581 JZB196580:JZB196581 KIX196580:KIX196581 KST196580:KST196581 LCP196580:LCP196581 LML196580:LML196581 LWH196580:LWH196581 MGD196580:MGD196581 MPZ196580:MPZ196581 MZV196580:MZV196581 NJR196580:NJR196581 NTN196580:NTN196581 ODJ196580:ODJ196581 ONF196580:ONF196581 OXB196580:OXB196581 PGX196580:PGX196581 PQT196580:PQT196581 QAP196580:QAP196581 QKL196580:QKL196581 QUH196580:QUH196581 RED196580:RED196581 RNZ196580:RNZ196581 RXV196580:RXV196581 SHR196580:SHR196581 SRN196580:SRN196581 TBJ196580:TBJ196581 TLF196580:TLF196581 TVB196580:TVB196581 UEX196580:UEX196581 UOT196580:UOT196581 UYP196580:UYP196581 VIL196580:VIL196581 VSH196580:VSH196581 WCD196580:WCD196581 WLZ196580:WLZ196581 WVV196580:WVV196581 A262116:A262117 JJ262116:JJ262117 TF262116:TF262117 ADB262116:ADB262117 AMX262116:AMX262117 AWT262116:AWT262117 BGP262116:BGP262117 BQL262116:BQL262117 CAH262116:CAH262117 CKD262116:CKD262117 CTZ262116:CTZ262117 DDV262116:DDV262117 DNR262116:DNR262117 DXN262116:DXN262117 EHJ262116:EHJ262117 ERF262116:ERF262117 FBB262116:FBB262117 FKX262116:FKX262117 FUT262116:FUT262117 GEP262116:GEP262117 GOL262116:GOL262117 GYH262116:GYH262117 HID262116:HID262117 HRZ262116:HRZ262117 IBV262116:IBV262117 ILR262116:ILR262117 IVN262116:IVN262117 JFJ262116:JFJ262117 JPF262116:JPF262117 JZB262116:JZB262117 KIX262116:KIX262117 KST262116:KST262117 LCP262116:LCP262117 LML262116:LML262117 LWH262116:LWH262117 MGD262116:MGD262117 MPZ262116:MPZ262117 MZV262116:MZV262117 NJR262116:NJR262117 NTN262116:NTN262117 ODJ262116:ODJ262117 ONF262116:ONF262117 OXB262116:OXB262117 PGX262116:PGX262117 PQT262116:PQT262117 QAP262116:QAP262117 QKL262116:QKL262117 QUH262116:QUH262117 RED262116:RED262117 RNZ262116:RNZ262117 RXV262116:RXV262117 SHR262116:SHR262117 SRN262116:SRN262117 TBJ262116:TBJ262117 TLF262116:TLF262117 TVB262116:TVB262117 UEX262116:UEX262117 UOT262116:UOT262117 UYP262116:UYP262117 VIL262116:VIL262117 VSH262116:VSH262117 WCD262116:WCD262117 WLZ262116:WLZ262117 WVV262116:WVV262117 A327652:A327653 JJ327652:JJ327653 TF327652:TF327653 ADB327652:ADB327653 AMX327652:AMX327653 AWT327652:AWT327653 BGP327652:BGP327653 BQL327652:BQL327653 CAH327652:CAH327653 CKD327652:CKD327653 CTZ327652:CTZ327653 DDV327652:DDV327653 DNR327652:DNR327653 DXN327652:DXN327653 EHJ327652:EHJ327653 ERF327652:ERF327653 FBB327652:FBB327653 FKX327652:FKX327653 FUT327652:FUT327653 GEP327652:GEP327653 GOL327652:GOL327653 GYH327652:GYH327653 HID327652:HID327653 HRZ327652:HRZ327653 IBV327652:IBV327653 ILR327652:ILR327653 IVN327652:IVN327653 JFJ327652:JFJ327653 JPF327652:JPF327653 JZB327652:JZB327653 KIX327652:KIX327653 KST327652:KST327653 LCP327652:LCP327653 LML327652:LML327653 LWH327652:LWH327653 MGD327652:MGD327653 MPZ327652:MPZ327653 MZV327652:MZV327653 NJR327652:NJR327653 NTN327652:NTN327653 ODJ327652:ODJ327653 ONF327652:ONF327653 OXB327652:OXB327653 PGX327652:PGX327653 PQT327652:PQT327653 QAP327652:QAP327653 QKL327652:QKL327653 QUH327652:QUH327653 RED327652:RED327653 RNZ327652:RNZ327653 RXV327652:RXV327653 SHR327652:SHR327653 SRN327652:SRN327653 TBJ327652:TBJ327653 TLF327652:TLF327653 TVB327652:TVB327653 UEX327652:UEX327653 UOT327652:UOT327653 UYP327652:UYP327653 VIL327652:VIL327653 VSH327652:VSH327653 WCD327652:WCD327653 WLZ327652:WLZ327653 WVV327652:WVV327653 A393188:A393189 JJ393188:JJ393189 TF393188:TF393189 ADB393188:ADB393189 AMX393188:AMX393189 AWT393188:AWT393189 BGP393188:BGP393189 BQL393188:BQL393189 CAH393188:CAH393189 CKD393188:CKD393189 CTZ393188:CTZ393189 DDV393188:DDV393189 DNR393188:DNR393189 DXN393188:DXN393189 EHJ393188:EHJ393189 ERF393188:ERF393189 FBB393188:FBB393189 FKX393188:FKX393189 FUT393188:FUT393189 GEP393188:GEP393189 GOL393188:GOL393189 GYH393188:GYH393189 HID393188:HID393189 HRZ393188:HRZ393189 IBV393188:IBV393189 ILR393188:ILR393189 IVN393188:IVN393189 JFJ393188:JFJ393189 JPF393188:JPF393189 JZB393188:JZB393189 KIX393188:KIX393189 KST393188:KST393189 LCP393188:LCP393189 LML393188:LML393189 LWH393188:LWH393189 MGD393188:MGD393189 MPZ393188:MPZ393189 MZV393188:MZV393189 NJR393188:NJR393189 NTN393188:NTN393189 ODJ393188:ODJ393189 ONF393188:ONF393189 OXB393188:OXB393189 PGX393188:PGX393189 PQT393188:PQT393189 QAP393188:QAP393189 QKL393188:QKL393189 QUH393188:QUH393189 RED393188:RED393189 RNZ393188:RNZ393189 RXV393188:RXV393189 SHR393188:SHR393189 SRN393188:SRN393189 TBJ393188:TBJ393189 TLF393188:TLF393189 TVB393188:TVB393189 UEX393188:UEX393189 UOT393188:UOT393189 UYP393188:UYP393189 VIL393188:VIL393189 VSH393188:VSH393189 WCD393188:WCD393189 WLZ393188:WLZ393189 WVV393188:WVV393189 A458724:A458725 JJ458724:JJ458725 TF458724:TF458725 ADB458724:ADB458725 AMX458724:AMX458725 AWT458724:AWT458725 BGP458724:BGP458725 BQL458724:BQL458725 CAH458724:CAH458725 CKD458724:CKD458725 CTZ458724:CTZ458725 DDV458724:DDV458725 DNR458724:DNR458725 DXN458724:DXN458725 EHJ458724:EHJ458725 ERF458724:ERF458725 FBB458724:FBB458725 FKX458724:FKX458725 FUT458724:FUT458725 GEP458724:GEP458725 GOL458724:GOL458725 GYH458724:GYH458725 HID458724:HID458725 HRZ458724:HRZ458725 IBV458724:IBV458725 ILR458724:ILR458725 IVN458724:IVN458725 JFJ458724:JFJ458725 JPF458724:JPF458725 JZB458724:JZB458725 KIX458724:KIX458725 KST458724:KST458725 LCP458724:LCP458725 LML458724:LML458725 LWH458724:LWH458725 MGD458724:MGD458725 MPZ458724:MPZ458725 MZV458724:MZV458725 NJR458724:NJR458725 NTN458724:NTN458725 ODJ458724:ODJ458725 ONF458724:ONF458725 OXB458724:OXB458725 PGX458724:PGX458725 PQT458724:PQT458725 QAP458724:QAP458725 QKL458724:QKL458725 QUH458724:QUH458725 RED458724:RED458725 RNZ458724:RNZ458725 RXV458724:RXV458725 SHR458724:SHR458725 SRN458724:SRN458725 TBJ458724:TBJ458725 TLF458724:TLF458725 TVB458724:TVB458725 UEX458724:UEX458725 UOT458724:UOT458725 UYP458724:UYP458725 VIL458724:VIL458725 VSH458724:VSH458725 WCD458724:WCD458725 WLZ458724:WLZ458725 WVV458724:WVV458725 A524260:A524261 JJ524260:JJ524261 TF524260:TF524261 ADB524260:ADB524261 AMX524260:AMX524261 AWT524260:AWT524261 BGP524260:BGP524261 BQL524260:BQL524261 CAH524260:CAH524261 CKD524260:CKD524261 CTZ524260:CTZ524261 DDV524260:DDV524261 DNR524260:DNR524261 DXN524260:DXN524261 EHJ524260:EHJ524261 ERF524260:ERF524261 FBB524260:FBB524261 FKX524260:FKX524261 FUT524260:FUT524261 GEP524260:GEP524261 GOL524260:GOL524261 GYH524260:GYH524261 HID524260:HID524261 HRZ524260:HRZ524261 IBV524260:IBV524261 ILR524260:ILR524261 IVN524260:IVN524261 JFJ524260:JFJ524261 JPF524260:JPF524261 JZB524260:JZB524261 KIX524260:KIX524261 KST524260:KST524261 LCP524260:LCP524261 LML524260:LML524261 LWH524260:LWH524261 MGD524260:MGD524261 MPZ524260:MPZ524261 MZV524260:MZV524261 NJR524260:NJR524261 NTN524260:NTN524261 ODJ524260:ODJ524261 ONF524260:ONF524261 OXB524260:OXB524261 PGX524260:PGX524261 PQT524260:PQT524261 QAP524260:QAP524261 QKL524260:QKL524261 QUH524260:QUH524261 RED524260:RED524261 RNZ524260:RNZ524261 RXV524260:RXV524261 SHR524260:SHR524261 SRN524260:SRN524261 TBJ524260:TBJ524261 TLF524260:TLF524261 TVB524260:TVB524261 UEX524260:UEX524261 UOT524260:UOT524261 UYP524260:UYP524261 VIL524260:VIL524261 VSH524260:VSH524261 WCD524260:WCD524261 WLZ524260:WLZ524261 WVV524260:WVV524261 A589796:A589797 JJ589796:JJ589797 TF589796:TF589797 ADB589796:ADB589797 AMX589796:AMX589797 AWT589796:AWT589797 BGP589796:BGP589797 BQL589796:BQL589797 CAH589796:CAH589797 CKD589796:CKD589797 CTZ589796:CTZ589797 DDV589796:DDV589797 DNR589796:DNR589797 DXN589796:DXN589797 EHJ589796:EHJ589797 ERF589796:ERF589797 FBB589796:FBB589797 FKX589796:FKX589797 FUT589796:FUT589797 GEP589796:GEP589797 GOL589796:GOL589797 GYH589796:GYH589797 HID589796:HID589797 HRZ589796:HRZ589797 IBV589796:IBV589797 ILR589796:ILR589797 IVN589796:IVN589797 JFJ589796:JFJ589797 JPF589796:JPF589797 JZB589796:JZB589797 KIX589796:KIX589797 KST589796:KST589797 LCP589796:LCP589797 LML589796:LML589797 LWH589796:LWH589797 MGD589796:MGD589797 MPZ589796:MPZ589797 MZV589796:MZV589797 NJR589796:NJR589797 NTN589796:NTN589797 ODJ589796:ODJ589797 ONF589796:ONF589797 OXB589796:OXB589797 PGX589796:PGX589797 PQT589796:PQT589797 QAP589796:QAP589797 QKL589796:QKL589797 QUH589796:QUH589797 RED589796:RED589797 RNZ589796:RNZ589797 RXV589796:RXV589797 SHR589796:SHR589797 SRN589796:SRN589797 TBJ589796:TBJ589797 TLF589796:TLF589797 TVB589796:TVB589797 UEX589796:UEX589797 UOT589796:UOT589797 UYP589796:UYP589797 VIL589796:VIL589797 VSH589796:VSH589797 WCD589796:WCD589797 WLZ589796:WLZ589797 WVV589796:WVV589797 A655332:A655333 JJ655332:JJ655333 TF655332:TF655333 ADB655332:ADB655333 AMX655332:AMX655333 AWT655332:AWT655333 BGP655332:BGP655333 BQL655332:BQL655333 CAH655332:CAH655333 CKD655332:CKD655333 CTZ655332:CTZ655333 DDV655332:DDV655333 DNR655332:DNR655333 DXN655332:DXN655333 EHJ655332:EHJ655333 ERF655332:ERF655333 FBB655332:FBB655333 FKX655332:FKX655333 FUT655332:FUT655333 GEP655332:GEP655333 GOL655332:GOL655333 GYH655332:GYH655333 HID655332:HID655333 HRZ655332:HRZ655333 IBV655332:IBV655333 ILR655332:ILR655333 IVN655332:IVN655333 JFJ655332:JFJ655333 JPF655332:JPF655333 JZB655332:JZB655333 KIX655332:KIX655333 KST655332:KST655333 LCP655332:LCP655333 LML655332:LML655333 LWH655332:LWH655333 MGD655332:MGD655333 MPZ655332:MPZ655333 MZV655332:MZV655333 NJR655332:NJR655333 NTN655332:NTN655333 ODJ655332:ODJ655333 ONF655332:ONF655333 OXB655332:OXB655333 PGX655332:PGX655333 PQT655332:PQT655333 QAP655332:QAP655333 QKL655332:QKL655333 QUH655332:QUH655333 RED655332:RED655333 RNZ655332:RNZ655333 RXV655332:RXV655333 SHR655332:SHR655333 SRN655332:SRN655333 TBJ655332:TBJ655333 TLF655332:TLF655333 TVB655332:TVB655333 UEX655332:UEX655333 UOT655332:UOT655333 UYP655332:UYP655333 VIL655332:VIL655333 VSH655332:VSH655333 WCD655332:WCD655333 WLZ655332:WLZ655333 WVV655332:WVV655333 A720868:A720869 JJ720868:JJ720869 TF720868:TF720869 ADB720868:ADB720869 AMX720868:AMX720869 AWT720868:AWT720869 BGP720868:BGP720869 BQL720868:BQL720869 CAH720868:CAH720869 CKD720868:CKD720869 CTZ720868:CTZ720869 DDV720868:DDV720869 DNR720868:DNR720869 DXN720868:DXN720869 EHJ720868:EHJ720869 ERF720868:ERF720869 FBB720868:FBB720869 FKX720868:FKX720869 FUT720868:FUT720869 GEP720868:GEP720869 GOL720868:GOL720869 GYH720868:GYH720869 HID720868:HID720869 HRZ720868:HRZ720869 IBV720868:IBV720869 ILR720868:ILR720869 IVN720868:IVN720869 JFJ720868:JFJ720869 JPF720868:JPF720869 JZB720868:JZB720869 KIX720868:KIX720869 KST720868:KST720869 LCP720868:LCP720869 LML720868:LML720869 LWH720868:LWH720869 MGD720868:MGD720869 MPZ720868:MPZ720869 MZV720868:MZV720869 NJR720868:NJR720869 NTN720868:NTN720869 ODJ720868:ODJ720869 ONF720868:ONF720869 OXB720868:OXB720869 PGX720868:PGX720869 PQT720868:PQT720869 QAP720868:QAP720869 QKL720868:QKL720869 QUH720868:QUH720869 RED720868:RED720869 RNZ720868:RNZ720869 RXV720868:RXV720869 SHR720868:SHR720869 SRN720868:SRN720869 TBJ720868:TBJ720869 TLF720868:TLF720869 TVB720868:TVB720869 UEX720868:UEX720869 UOT720868:UOT720869 UYP720868:UYP720869 VIL720868:VIL720869 VSH720868:VSH720869 WCD720868:WCD720869 WLZ720868:WLZ720869 WVV720868:WVV720869 A786404:A786405 JJ786404:JJ786405 TF786404:TF786405 ADB786404:ADB786405 AMX786404:AMX786405 AWT786404:AWT786405 BGP786404:BGP786405 BQL786404:BQL786405 CAH786404:CAH786405 CKD786404:CKD786405 CTZ786404:CTZ786405 DDV786404:DDV786405 DNR786404:DNR786405 DXN786404:DXN786405 EHJ786404:EHJ786405 ERF786404:ERF786405 FBB786404:FBB786405 FKX786404:FKX786405 FUT786404:FUT786405 GEP786404:GEP786405 GOL786404:GOL786405 GYH786404:GYH786405 HID786404:HID786405 HRZ786404:HRZ786405 IBV786404:IBV786405 ILR786404:ILR786405 IVN786404:IVN786405 JFJ786404:JFJ786405 JPF786404:JPF786405 JZB786404:JZB786405 KIX786404:KIX786405 KST786404:KST786405 LCP786404:LCP786405 LML786404:LML786405 LWH786404:LWH786405 MGD786404:MGD786405 MPZ786404:MPZ786405 MZV786404:MZV786405 NJR786404:NJR786405 NTN786404:NTN786405 ODJ786404:ODJ786405 ONF786404:ONF786405 OXB786404:OXB786405 PGX786404:PGX786405 PQT786404:PQT786405 QAP786404:QAP786405 QKL786404:QKL786405 QUH786404:QUH786405 RED786404:RED786405 RNZ786404:RNZ786405 RXV786404:RXV786405 SHR786404:SHR786405 SRN786404:SRN786405 TBJ786404:TBJ786405 TLF786404:TLF786405 TVB786404:TVB786405 UEX786404:UEX786405 UOT786404:UOT786405 UYP786404:UYP786405 VIL786404:VIL786405 VSH786404:VSH786405 WCD786404:WCD786405 WLZ786404:WLZ786405 WVV786404:WVV786405 A851940:A851941 JJ851940:JJ851941 TF851940:TF851941 ADB851940:ADB851941 AMX851940:AMX851941 AWT851940:AWT851941 BGP851940:BGP851941 BQL851940:BQL851941 CAH851940:CAH851941 CKD851940:CKD851941 CTZ851940:CTZ851941 DDV851940:DDV851941 DNR851940:DNR851941 DXN851940:DXN851941 EHJ851940:EHJ851941 ERF851940:ERF851941 FBB851940:FBB851941 FKX851940:FKX851941 FUT851940:FUT851941 GEP851940:GEP851941 GOL851940:GOL851941 GYH851940:GYH851941 HID851940:HID851941 HRZ851940:HRZ851941 IBV851940:IBV851941 ILR851940:ILR851941 IVN851940:IVN851941 JFJ851940:JFJ851941 JPF851940:JPF851941 JZB851940:JZB851941 KIX851940:KIX851941 KST851940:KST851941 LCP851940:LCP851941 LML851940:LML851941 LWH851940:LWH851941 MGD851940:MGD851941 MPZ851940:MPZ851941 MZV851940:MZV851941 NJR851940:NJR851941 NTN851940:NTN851941 ODJ851940:ODJ851941 ONF851940:ONF851941 OXB851940:OXB851941 PGX851940:PGX851941 PQT851940:PQT851941 QAP851940:QAP851941 QKL851940:QKL851941 QUH851940:QUH851941 RED851940:RED851941 RNZ851940:RNZ851941 RXV851940:RXV851941 SHR851940:SHR851941 SRN851940:SRN851941 TBJ851940:TBJ851941 TLF851940:TLF851941 TVB851940:TVB851941 UEX851940:UEX851941 UOT851940:UOT851941 UYP851940:UYP851941 VIL851940:VIL851941 VSH851940:VSH851941 WCD851940:WCD851941 WLZ851940:WLZ851941 WVV851940:WVV851941 A917476:A917477 JJ917476:JJ917477 TF917476:TF917477 ADB917476:ADB917477 AMX917476:AMX917477 AWT917476:AWT917477 BGP917476:BGP917477 BQL917476:BQL917477 CAH917476:CAH917477 CKD917476:CKD917477 CTZ917476:CTZ917477 DDV917476:DDV917477 DNR917476:DNR917477 DXN917476:DXN917477 EHJ917476:EHJ917477 ERF917476:ERF917477 FBB917476:FBB917477 FKX917476:FKX917477 FUT917476:FUT917477 GEP917476:GEP917477 GOL917476:GOL917477 GYH917476:GYH917477 HID917476:HID917477 HRZ917476:HRZ917477 IBV917476:IBV917477 ILR917476:ILR917477 IVN917476:IVN917477 JFJ917476:JFJ917477 JPF917476:JPF917477 JZB917476:JZB917477 KIX917476:KIX917477 KST917476:KST917477 LCP917476:LCP917477 LML917476:LML917477 LWH917476:LWH917477 MGD917476:MGD917477 MPZ917476:MPZ917477 MZV917476:MZV917477 NJR917476:NJR917477 NTN917476:NTN917477 ODJ917476:ODJ917477 ONF917476:ONF917477 OXB917476:OXB917477 PGX917476:PGX917477 PQT917476:PQT917477 QAP917476:QAP917477 QKL917476:QKL917477 QUH917476:QUH917477 RED917476:RED917477 RNZ917476:RNZ917477 RXV917476:RXV917477 SHR917476:SHR917477 SRN917476:SRN917477 TBJ917476:TBJ917477 TLF917476:TLF917477 TVB917476:TVB917477 UEX917476:UEX917477 UOT917476:UOT917477 UYP917476:UYP917477 VIL917476:VIL917477 VSH917476:VSH917477 WCD917476:WCD917477 WLZ917476:WLZ917477 WVV917476:WVV917477 A983012:A983013 JJ983012:JJ983013 TF983012:TF983013 ADB983012:ADB983013 AMX983012:AMX983013 AWT983012:AWT983013 BGP983012:BGP983013 BQL983012:BQL983013 CAH983012:CAH983013 CKD983012:CKD983013 CTZ983012:CTZ983013 DDV983012:DDV983013 DNR983012:DNR983013 DXN983012:DXN983013 EHJ983012:EHJ983013 ERF983012:ERF983013 FBB983012:FBB983013 FKX983012:FKX983013 FUT983012:FUT983013 GEP983012:GEP983013 GOL983012:GOL983013 GYH983012:GYH983013 HID983012:HID983013 HRZ983012:HRZ983013 IBV983012:IBV983013 ILR983012:ILR983013 IVN983012:IVN983013 JFJ983012:JFJ983013 JPF983012:JPF983013 JZB983012:JZB983013 KIX983012:KIX983013 KST983012:KST983013 LCP983012:LCP983013 LML983012:LML983013 LWH983012:LWH983013 MGD983012:MGD983013 MPZ983012:MPZ983013 MZV983012:MZV983013 NJR983012:NJR983013 NTN983012:NTN983013 ODJ983012:ODJ983013 ONF983012:ONF983013 OXB983012:OXB983013 PGX983012:PGX983013 PQT983012:PQT983013 QAP983012:QAP983013 QKL983012:QKL983013 QUH983012:QUH983013 RED983012:RED983013 RNZ983012:RNZ983013 RXV983012:RXV983013 SHR983012:SHR983013 SRN983012:SRN983013 TBJ983012:TBJ983013 TLF983012:TLF983013 TVB983012:TVB983013 UEX983012:UEX983013 UOT983012:UOT983013 UYP983012:UYP983013 VIL983012:VIL983013 VSH983012:VSH983013 WCD983012:WCD983013 WLZ983012:WLZ983013 WVV983012:WVV983013 A25:A28 JJ25:JJ28 TF25:TF28 ADB25:ADB28 AMX25:AMX28 AWT25:AWT28 BGP25:BGP28 BQL25:BQL28 CAH25:CAH28 CKD25:CKD28 CTZ25:CTZ28 DDV25:DDV28 DNR25:DNR28 DXN25:DXN28 EHJ25:EHJ28 ERF25:ERF28 FBB25:FBB28 FKX25:FKX28 FUT25:FUT28 GEP25:GEP28 GOL25:GOL28 GYH25:GYH28 HID25:HID28 HRZ25:HRZ28 IBV25:IBV28 ILR25:ILR28 IVN25:IVN28 JFJ25:JFJ28 JPF25:JPF28 JZB25:JZB28 KIX25:KIX28 KST25:KST28 LCP25:LCP28 LML25:LML28 LWH25:LWH28 MGD25:MGD28 MPZ25:MPZ28 MZV25:MZV28 NJR25:NJR28 NTN25:NTN28 ODJ25:ODJ28 ONF25:ONF28 OXB25:OXB28 PGX25:PGX28 PQT25:PQT28 QAP25:QAP28 QKL25:QKL28 QUH25:QUH28 RED25:RED28 RNZ25:RNZ28 RXV25:RXV28 SHR25:SHR28 SRN25:SRN28 TBJ25:TBJ28 TLF25:TLF28 TVB25:TVB28 UEX25:UEX28 UOT25:UOT28 UYP25:UYP28 VIL25:VIL28 VSH25:VSH28 WCD25:WCD28 WLZ25:WLZ28 WVV25:WVV28 A65531:A65534 JJ65531:JJ65534 TF65531:TF65534 ADB65531:ADB65534 AMX65531:AMX65534 AWT65531:AWT65534 BGP65531:BGP65534 BQL65531:BQL65534 CAH65531:CAH65534 CKD65531:CKD65534 CTZ65531:CTZ65534 DDV65531:DDV65534 DNR65531:DNR65534 DXN65531:DXN65534 EHJ65531:EHJ65534 ERF65531:ERF65534 FBB65531:FBB65534 FKX65531:FKX65534 FUT65531:FUT65534 GEP65531:GEP65534 GOL65531:GOL65534 GYH65531:GYH65534 HID65531:HID65534 HRZ65531:HRZ65534 IBV65531:IBV65534 ILR65531:ILR65534 IVN65531:IVN65534 JFJ65531:JFJ65534 JPF65531:JPF65534 JZB65531:JZB65534 KIX65531:KIX65534 KST65531:KST65534 LCP65531:LCP65534 LML65531:LML65534 LWH65531:LWH65534 MGD65531:MGD65534 MPZ65531:MPZ65534 MZV65531:MZV65534 NJR65531:NJR65534 NTN65531:NTN65534 ODJ65531:ODJ65534 ONF65531:ONF65534 OXB65531:OXB65534 PGX65531:PGX65534 PQT65531:PQT65534 QAP65531:QAP65534 QKL65531:QKL65534 QUH65531:QUH65534 RED65531:RED65534 RNZ65531:RNZ65534 RXV65531:RXV65534 SHR65531:SHR65534 SRN65531:SRN65534 TBJ65531:TBJ65534 TLF65531:TLF65534 TVB65531:TVB65534 UEX65531:UEX65534 UOT65531:UOT65534 UYP65531:UYP65534 VIL65531:VIL65534 VSH65531:VSH65534 WCD65531:WCD65534 WLZ65531:WLZ65534 WVV65531:WVV65534 A131067:A131070 JJ131067:JJ131070 TF131067:TF131070 ADB131067:ADB131070 AMX131067:AMX131070 AWT131067:AWT131070 BGP131067:BGP131070 BQL131067:BQL131070 CAH131067:CAH131070 CKD131067:CKD131070 CTZ131067:CTZ131070 DDV131067:DDV131070 DNR131067:DNR131070 DXN131067:DXN131070 EHJ131067:EHJ131070 ERF131067:ERF131070 FBB131067:FBB131070 FKX131067:FKX131070 FUT131067:FUT131070 GEP131067:GEP131070 GOL131067:GOL131070 GYH131067:GYH131070 HID131067:HID131070 HRZ131067:HRZ131070 IBV131067:IBV131070 ILR131067:ILR131070 IVN131067:IVN131070 JFJ131067:JFJ131070 JPF131067:JPF131070 JZB131067:JZB131070 KIX131067:KIX131070 KST131067:KST131070 LCP131067:LCP131070 LML131067:LML131070 LWH131067:LWH131070 MGD131067:MGD131070 MPZ131067:MPZ131070 MZV131067:MZV131070 NJR131067:NJR131070 NTN131067:NTN131070 ODJ131067:ODJ131070 ONF131067:ONF131070 OXB131067:OXB131070 PGX131067:PGX131070 PQT131067:PQT131070 QAP131067:QAP131070 QKL131067:QKL131070 QUH131067:QUH131070 RED131067:RED131070 RNZ131067:RNZ131070 RXV131067:RXV131070 SHR131067:SHR131070 SRN131067:SRN131070 TBJ131067:TBJ131070 TLF131067:TLF131070 TVB131067:TVB131070 UEX131067:UEX131070 UOT131067:UOT131070 UYP131067:UYP131070 VIL131067:VIL131070 VSH131067:VSH131070 WCD131067:WCD131070 WLZ131067:WLZ131070 WVV131067:WVV131070 A196603:A196606 JJ196603:JJ196606 TF196603:TF196606 ADB196603:ADB196606 AMX196603:AMX196606 AWT196603:AWT196606 BGP196603:BGP196606 BQL196603:BQL196606 CAH196603:CAH196606 CKD196603:CKD196606 CTZ196603:CTZ196606 DDV196603:DDV196606 DNR196603:DNR196606 DXN196603:DXN196606 EHJ196603:EHJ196606 ERF196603:ERF196606 FBB196603:FBB196606 FKX196603:FKX196606 FUT196603:FUT196606 GEP196603:GEP196606 GOL196603:GOL196606 GYH196603:GYH196606 HID196603:HID196606 HRZ196603:HRZ196606 IBV196603:IBV196606 ILR196603:ILR196606 IVN196603:IVN196606 JFJ196603:JFJ196606 JPF196603:JPF196606 JZB196603:JZB196606 KIX196603:KIX196606 KST196603:KST196606 LCP196603:LCP196606 LML196603:LML196606 LWH196603:LWH196606 MGD196603:MGD196606 MPZ196603:MPZ196606 MZV196603:MZV196606 NJR196603:NJR196606 NTN196603:NTN196606 ODJ196603:ODJ196606 ONF196603:ONF196606 OXB196603:OXB196606 PGX196603:PGX196606 PQT196603:PQT196606 QAP196603:QAP196606 QKL196603:QKL196606 QUH196603:QUH196606 RED196603:RED196606 RNZ196603:RNZ196606 RXV196603:RXV196606 SHR196603:SHR196606 SRN196603:SRN196606 TBJ196603:TBJ196606 TLF196603:TLF196606 TVB196603:TVB196606 UEX196603:UEX196606 UOT196603:UOT196606 UYP196603:UYP196606 VIL196603:VIL196606 VSH196603:VSH196606 WCD196603:WCD196606 WLZ196603:WLZ196606 WVV196603:WVV196606 A262139:A262142 JJ262139:JJ262142 TF262139:TF262142 ADB262139:ADB262142 AMX262139:AMX262142 AWT262139:AWT262142 BGP262139:BGP262142 BQL262139:BQL262142 CAH262139:CAH262142 CKD262139:CKD262142 CTZ262139:CTZ262142 DDV262139:DDV262142 DNR262139:DNR262142 DXN262139:DXN262142 EHJ262139:EHJ262142 ERF262139:ERF262142 FBB262139:FBB262142 FKX262139:FKX262142 FUT262139:FUT262142 GEP262139:GEP262142 GOL262139:GOL262142 GYH262139:GYH262142 HID262139:HID262142 HRZ262139:HRZ262142 IBV262139:IBV262142 ILR262139:ILR262142 IVN262139:IVN262142 JFJ262139:JFJ262142 JPF262139:JPF262142 JZB262139:JZB262142 KIX262139:KIX262142 KST262139:KST262142 LCP262139:LCP262142 LML262139:LML262142 LWH262139:LWH262142 MGD262139:MGD262142 MPZ262139:MPZ262142 MZV262139:MZV262142 NJR262139:NJR262142 NTN262139:NTN262142 ODJ262139:ODJ262142 ONF262139:ONF262142 OXB262139:OXB262142 PGX262139:PGX262142 PQT262139:PQT262142 QAP262139:QAP262142 QKL262139:QKL262142 QUH262139:QUH262142 RED262139:RED262142 RNZ262139:RNZ262142 RXV262139:RXV262142 SHR262139:SHR262142 SRN262139:SRN262142 TBJ262139:TBJ262142 TLF262139:TLF262142 TVB262139:TVB262142 UEX262139:UEX262142 UOT262139:UOT262142 UYP262139:UYP262142 VIL262139:VIL262142 VSH262139:VSH262142 WCD262139:WCD262142 WLZ262139:WLZ262142 WVV262139:WVV262142 A327675:A327678 JJ327675:JJ327678 TF327675:TF327678 ADB327675:ADB327678 AMX327675:AMX327678 AWT327675:AWT327678 BGP327675:BGP327678 BQL327675:BQL327678 CAH327675:CAH327678 CKD327675:CKD327678 CTZ327675:CTZ327678 DDV327675:DDV327678 DNR327675:DNR327678 DXN327675:DXN327678 EHJ327675:EHJ327678 ERF327675:ERF327678 FBB327675:FBB327678 FKX327675:FKX327678 FUT327675:FUT327678 GEP327675:GEP327678 GOL327675:GOL327678 GYH327675:GYH327678 HID327675:HID327678 HRZ327675:HRZ327678 IBV327675:IBV327678 ILR327675:ILR327678 IVN327675:IVN327678 JFJ327675:JFJ327678 JPF327675:JPF327678 JZB327675:JZB327678 KIX327675:KIX327678 KST327675:KST327678 LCP327675:LCP327678 LML327675:LML327678 LWH327675:LWH327678 MGD327675:MGD327678 MPZ327675:MPZ327678 MZV327675:MZV327678 NJR327675:NJR327678 NTN327675:NTN327678 ODJ327675:ODJ327678 ONF327675:ONF327678 OXB327675:OXB327678 PGX327675:PGX327678 PQT327675:PQT327678 QAP327675:QAP327678 QKL327675:QKL327678 QUH327675:QUH327678 RED327675:RED327678 RNZ327675:RNZ327678 RXV327675:RXV327678 SHR327675:SHR327678 SRN327675:SRN327678 TBJ327675:TBJ327678 TLF327675:TLF327678 TVB327675:TVB327678 UEX327675:UEX327678 UOT327675:UOT327678 UYP327675:UYP327678 VIL327675:VIL327678 VSH327675:VSH327678 WCD327675:WCD327678 WLZ327675:WLZ327678 WVV327675:WVV327678 A393211:A393214 JJ393211:JJ393214 TF393211:TF393214 ADB393211:ADB393214 AMX393211:AMX393214 AWT393211:AWT393214 BGP393211:BGP393214 BQL393211:BQL393214 CAH393211:CAH393214 CKD393211:CKD393214 CTZ393211:CTZ393214 DDV393211:DDV393214 DNR393211:DNR393214 DXN393211:DXN393214 EHJ393211:EHJ393214 ERF393211:ERF393214 FBB393211:FBB393214 FKX393211:FKX393214 FUT393211:FUT393214 GEP393211:GEP393214 GOL393211:GOL393214 GYH393211:GYH393214 HID393211:HID393214 HRZ393211:HRZ393214 IBV393211:IBV393214 ILR393211:ILR393214 IVN393211:IVN393214 JFJ393211:JFJ393214 JPF393211:JPF393214 JZB393211:JZB393214 KIX393211:KIX393214 KST393211:KST393214 LCP393211:LCP393214 LML393211:LML393214 LWH393211:LWH393214 MGD393211:MGD393214 MPZ393211:MPZ393214 MZV393211:MZV393214 NJR393211:NJR393214 NTN393211:NTN393214 ODJ393211:ODJ393214 ONF393211:ONF393214 OXB393211:OXB393214 PGX393211:PGX393214 PQT393211:PQT393214 QAP393211:QAP393214 QKL393211:QKL393214 QUH393211:QUH393214 RED393211:RED393214 RNZ393211:RNZ393214 RXV393211:RXV393214 SHR393211:SHR393214 SRN393211:SRN393214 TBJ393211:TBJ393214 TLF393211:TLF393214 TVB393211:TVB393214 UEX393211:UEX393214 UOT393211:UOT393214 UYP393211:UYP393214 VIL393211:VIL393214 VSH393211:VSH393214 WCD393211:WCD393214 WLZ393211:WLZ393214 WVV393211:WVV393214 A458747:A458750 JJ458747:JJ458750 TF458747:TF458750 ADB458747:ADB458750 AMX458747:AMX458750 AWT458747:AWT458750 BGP458747:BGP458750 BQL458747:BQL458750 CAH458747:CAH458750 CKD458747:CKD458750 CTZ458747:CTZ458750 DDV458747:DDV458750 DNR458747:DNR458750 DXN458747:DXN458750 EHJ458747:EHJ458750 ERF458747:ERF458750 FBB458747:FBB458750 FKX458747:FKX458750 FUT458747:FUT458750 GEP458747:GEP458750 GOL458747:GOL458750 GYH458747:GYH458750 HID458747:HID458750 HRZ458747:HRZ458750 IBV458747:IBV458750 ILR458747:ILR458750 IVN458747:IVN458750 JFJ458747:JFJ458750 JPF458747:JPF458750 JZB458747:JZB458750 KIX458747:KIX458750 KST458747:KST458750 LCP458747:LCP458750 LML458747:LML458750 LWH458747:LWH458750 MGD458747:MGD458750 MPZ458747:MPZ458750 MZV458747:MZV458750 NJR458747:NJR458750 NTN458747:NTN458750 ODJ458747:ODJ458750 ONF458747:ONF458750 OXB458747:OXB458750 PGX458747:PGX458750 PQT458747:PQT458750 QAP458747:QAP458750 QKL458747:QKL458750 QUH458747:QUH458750 RED458747:RED458750 RNZ458747:RNZ458750 RXV458747:RXV458750 SHR458747:SHR458750 SRN458747:SRN458750 TBJ458747:TBJ458750 TLF458747:TLF458750 TVB458747:TVB458750 UEX458747:UEX458750 UOT458747:UOT458750 UYP458747:UYP458750 VIL458747:VIL458750 VSH458747:VSH458750 WCD458747:WCD458750 WLZ458747:WLZ458750 WVV458747:WVV458750 A524283:A524286 JJ524283:JJ524286 TF524283:TF524286 ADB524283:ADB524286 AMX524283:AMX524286 AWT524283:AWT524286 BGP524283:BGP524286 BQL524283:BQL524286 CAH524283:CAH524286 CKD524283:CKD524286 CTZ524283:CTZ524286 DDV524283:DDV524286 DNR524283:DNR524286 DXN524283:DXN524286 EHJ524283:EHJ524286 ERF524283:ERF524286 FBB524283:FBB524286 FKX524283:FKX524286 FUT524283:FUT524286 GEP524283:GEP524286 GOL524283:GOL524286 GYH524283:GYH524286 HID524283:HID524286 HRZ524283:HRZ524286 IBV524283:IBV524286 ILR524283:ILR524286 IVN524283:IVN524286 JFJ524283:JFJ524286 JPF524283:JPF524286 JZB524283:JZB524286 KIX524283:KIX524286 KST524283:KST524286 LCP524283:LCP524286 LML524283:LML524286 LWH524283:LWH524286 MGD524283:MGD524286 MPZ524283:MPZ524286 MZV524283:MZV524286 NJR524283:NJR524286 NTN524283:NTN524286 ODJ524283:ODJ524286 ONF524283:ONF524286 OXB524283:OXB524286 PGX524283:PGX524286 PQT524283:PQT524286 QAP524283:QAP524286 QKL524283:QKL524286 QUH524283:QUH524286 RED524283:RED524286 RNZ524283:RNZ524286 RXV524283:RXV524286 SHR524283:SHR524286 SRN524283:SRN524286 TBJ524283:TBJ524286 TLF524283:TLF524286 TVB524283:TVB524286 UEX524283:UEX524286 UOT524283:UOT524286 UYP524283:UYP524286 VIL524283:VIL524286 VSH524283:VSH524286 WCD524283:WCD524286 WLZ524283:WLZ524286 WVV524283:WVV524286 A589819:A589822 JJ589819:JJ589822 TF589819:TF589822 ADB589819:ADB589822 AMX589819:AMX589822 AWT589819:AWT589822 BGP589819:BGP589822 BQL589819:BQL589822 CAH589819:CAH589822 CKD589819:CKD589822 CTZ589819:CTZ589822 DDV589819:DDV589822 DNR589819:DNR589822 DXN589819:DXN589822 EHJ589819:EHJ589822 ERF589819:ERF589822 FBB589819:FBB589822 FKX589819:FKX589822 FUT589819:FUT589822 GEP589819:GEP589822 GOL589819:GOL589822 GYH589819:GYH589822 HID589819:HID589822 HRZ589819:HRZ589822 IBV589819:IBV589822 ILR589819:ILR589822 IVN589819:IVN589822 JFJ589819:JFJ589822 JPF589819:JPF589822 JZB589819:JZB589822 KIX589819:KIX589822 KST589819:KST589822 LCP589819:LCP589822 LML589819:LML589822 LWH589819:LWH589822 MGD589819:MGD589822 MPZ589819:MPZ589822 MZV589819:MZV589822 NJR589819:NJR589822 NTN589819:NTN589822 ODJ589819:ODJ589822 ONF589819:ONF589822 OXB589819:OXB589822 PGX589819:PGX589822 PQT589819:PQT589822 QAP589819:QAP589822 QKL589819:QKL589822 QUH589819:QUH589822 RED589819:RED589822 RNZ589819:RNZ589822 RXV589819:RXV589822 SHR589819:SHR589822 SRN589819:SRN589822 TBJ589819:TBJ589822 TLF589819:TLF589822 TVB589819:TVB589822 UEX589819:UEX589822 UOT589819:UOT589822 UYP589819:UYP589822 VIL589819:VIL589822 VSH589819:VSH589822 WCD589819:WCD589822 WLZ589819:WLZ589822 WVV589819:WVV589822 A655355:A655358 JJ655355:JJ655358 TF655355:TF655358 ADB655355:ADB655358 AMX655355:AMX655358 AWT655355:AWT655358 BGP655355:BGP655358 BQL655355:BQL655358 CAH655355:CAH655358 CKD655355:CKD655358 CTZ655355:CTZ655358 DDV655355:DDV655358 DNR655355:DNR655358 DXN655355:DXN655358 EHJ655355:EHJ655358 ERF655355:ERF655358 FBB655355:FBB655358 FKX655355:FKX655358 FUT655355:FUT655358 GEP655355:GEP655358 GOL655355:GOL655358 GYH655355:GYH655358 HID655355:HID655358 HRZ655355:HRZ655358 IBV655355:IBV655358 ILR655355:ILR655358 IVN655355:IVN655358 JFJ655355:JFJ655358 JPF655355:JPF655358 JZB655355:JZB655358 KIX655355:KIX655358 KST655355:KST655358 LCP655355:LCP655358 LML655355:LML655358 LWH655355:LWH655358 MGD655355:MGD655358 MPZ655355:MPZ655358 MZV655355:MZV655358 NJR655355:NJR655358 NTN655355:NTN655358 ODJ655355:ODJ655358 ONF655355:ONF655358 OXB655355:OXB655358 PGX655355:PGX655358 PQT655355:PQT655358 QAP655355:QAP655358 QKL655355:QKL655358 QUH655355:QUH655358 RED655355:RED655358 RNZ655355:RNZ655358 RXV655355:RXV655358 SHR655355:SHR655358 SRN655355:SRN655358 TBJ655355:TBJ655358 TLF655355:TLF655358 TVB655355:TVB655358 UEX655355:UEX655358 UOT655355:UOT655358 UYP655355:UYP655358 VIL655355:VIL655358 VSH655355:VSH655358 WCD655355:WCD655358 WLZ655355:WLZ655358 WVV655355:WVV655358 A720891:A720894 JJ720891:JJ720894 TF720891:TF720894 ADB720891:ADB720894 AMX720891:AMX720894 AWT720891:AWT720894 BGP720891:BGP720894 BQL720891:BQL720894 CAH720891:CAH720894 CKD720891:CKD720894 CTZ720891:CTZ720894 DDV720891:DDV720894 DNR720891:DNR720894 DXN720891:DXN720894 EHJ720891:EHJ720894 ERF720891:ERF720894 FBB720891:FBB720894 FKX720891:FKX720894 FUT720891:FUT720894 GEP720891:GEP720894 GOL720891:GOL720894 GYH720891:GYH720894 HID720891:HID720894 HRZ720891:HRZ720894 IBV720891:IBV720894 ILR720891:ILR720894 IVN720891:IVN720894 JFJ720891:JFJ720894 JPF720891:JPF720894 JZB720891:JZB720894 KIX720891:KIX720894 KST720891:KST720894 LCP720891:LCP720894 LML720891:LML720894 LWH720891:LWH720894 MGD720891:MGD720894 MPZ720891:MPZ720894 MZV720891:MZV720894 NJR720891:NJR720894 NTN720891:NTN720894 ODJ720891:ODJ720894 ONF720891:ONF720894 OXB720891:OXB720894 PGX720891:PGX720894 PQT720891:PQT720894 QAP720891:QAP720894 QKL720891:QKL720894 QUH720891:QUH720894 RED720891:RED720894 RNZ720891:RNZ720894 RXV720891:RXV720894 SHR720891:SHR720894 SRN720891:SRN720894 TBJ720891:TBJ720894 TLF720891:TLF720894 TVB720891:TVB720894 UEX720891:UEX720894 UOT720891:UOT720894 UYP720891:UYP720894 VIL720891:VIL720894 VSH720891:VSH720894 WCD720891:WCD720894 WLZ720891:WLZ720894 WVV720891:WVV720894 A786427:A786430 JJ786427:JJ786430 TF786427:TF786430 ADB786427:ADB786430 AMX786427:AMX786430 AWT786427:AWT786430 BGP786427:BGP786430 BQL786427:BQL786430 CAH786427:CAH786430 CKD786427:CKD786430 CTZ786427:CTZ786430 DDV786427:DDV786430 DNR786427:DNR786430 DXN786427:DXN786430 EHJ786427:EHJ786430 ERF786427:ERF786430 FBB786427:FBB786430 FKX786427:FKX786430 FUT786427:FUT786430 GEP786427:GEP786430 GOL786427:GOL786430 GYH786427:GYH786430 HID786427:HID786430 HRZ786427:HRZ786430 IBV786427:IBV786430 ILR786427:ILR786430 IVN786427:IVN786430 JFJ786427:JFJ786430 JPF786427:JPF786430 JZB786427:JZB786430 KIX786427:KIX786430 KST786427:KST786430 LCP786427:LCP786430 LML786427:LML786430 LWH786427:LWH786430 MGD786427:MGD786430 MPZ786427:MPZ786430 MZV786427:MZV786430 NJR786427:NJR786430 NTN786427:NTN786430 ODJ786427:ODJ786430 ONF786427:ONF786430 OXB786427:OXB786430 PGX786427:PGX786430 PQT786427:PQT786430 QAP786427:QAP786430 QKL786427:QKL786430 QUH786427:QUH786430 RED786427:RED786430 RNZ786427:RNZ786430 RXV786427:RXV786430 SHR786427:SHR786430 SRN786427:SRN786430 TBJ786427:TBJ786430 TLF786427:TLF786430 TVB786427:TVB786430 UEX786427:UEX786430 UOT786427:UOT786430 UYP786427:UYP786430 VIL786427:VIL786430 VSH786427:VSH786430 WCD786427:WCD786430 WLZ786427:WLZ786430 WVV786427:WVV786430 A851963:A851966 JJ851963:JJ851966 TF851963:TF851966 ADB851963:ADB851966 AMX851963:AMX851966 AWT851963:AWT851966 BGP851963:BGP851966 BQL851963:BQL851966 CAH851963:CAH851966 CKD851963:CKD851966 CTZ851963:CTZ851966 DDV851963:DDV851966 DNR851963:DNR851966 DXN851963:DXN851966 EHJ851963:EHJ851966 ERF851963:ERF851966 FBB851963:FBB851966 FKX851963:FKX851966 FUT851963:FUT851966 GEP851963:GEP851966 GOL851963:GOL851966 GYH851963:GYH851966 HID851963:HID851966 HRZ851963:HRZ851966 IBV851963:IBV851966 ILR851963:ILR851966 IVN851963:IVN851966 JFJ851963:JFJ851966 JPF851963:JPF851966 JZB851963:JZB851966 KIX851963:KIX851966 KST851963:KST851966 LCP851963:LCP851966 LML851963:LML851966 LWH851963:LWH851966 MGD851963:MGD851966 MPZ851963:MPZ851966 MZV851963:MZV851966 NJR851963:NJR851966 NTN851963:NTN851966 ODJ851963:ODJ851966 ONF851963:ONF851966 OXB851963:OXB851966 PGX851963:PGX851966 PQT851963:PQT851966 QAP851963:QAP851966 QKL851963:QKL851966 QUH851963:QUH851966 RED851963:RED851966 RNZ851963:RNZ851966 RXV851963:RXV851966 SHR851963:SHR851966 SRN851963:SRN851966 TBJ851963:TBJ851966 TLF851963:TLF851966 TVB851963:TVB851966 UEX851963:UEX851966 UOT851963:UOT851966 UYP851963:UYP851966 VIL851963:VIL851966 VSH851963:VSH851966 WCD851963:WCD851966 WLZ851963:WLZ851966 WVV851963:WVV851966 A917499:A917502 JJ917499:JJ917502 TF917499:TF917502 ADB917499:ADB917502 AMX917499:AMX917502 AWT917499:AWT917502 BGP917499:BGP917502 BQL917499:BQL917502 CAH917499:CAH917502 CKD917499:CKD917502 CTZ917499:CTZ917502 DDV917499:DDV917502 DNR917499:DNR917502 DXN917499:DXN917502 EHJ917499:EHJ917502 ERF917499:ERF917502 FBB917499:FBB917502 FKX917499:FKX917502 FUT917499:FUT917502 GEP917499:GEP917502 GOL917499:GOL917502 GYH917499:GYH917502 HID917499:HID917502 HRZ917499:HRZ917502 IBV917499:IBV917502 ILR917499:ILR917502 IVN917499:IVN917502 JFJ917499:JFJ917502 JPF917499:JPF917502 JZB917499:JZB917502 KIX917499:KIX917502 KST917499:KST917502 LCP917499:LCP917502 LML917499:LML917502 LWH917499:LWH917502 MGD917499:MGD917502 MPZ917499:MPZ917502 MZV917499:MZV917502 NJR917499:NJR917502 NTN917499:NTN917502 ODJ917499:ODJ917502 ONF917499:ONF917502 OXB917499:OXB917502 PGX917499:PGX917502 PQT917499:PQT917502 QAP917499:QAP917502 QKL917499:QKL917502 QUH917499:QUH917502 RED917499:RED917502 RNZ917499:RNZ917502 RXV917499:RXV917502 SHR917499:SHR917502 SRN917499:SRN917502 TBJ917499:TBJ917502 TLF917499:TLF917502 TVB917499:TVB917502 UEX917499:UEX917502 UOT917499:UOT917502 UYP917499:UYP917502 VIL917499:VIL917502 VSH917499:VSH917502 WCD917499:WCD917502 WLZ917499:WLZ917502 WVV917499:WVV917502 A983035:A983038 JJ983035:JJ983038 TF983035:TF983038 ADB983035:ADB983038 AMX983035:AMX983038 AWT983035:AWT983038 BGP983035:BGP983038 BQL983035:BQL983038 CAH983035:CAH983038 CKD983035:CKD983038 CTZ983035:CTZ983038 DDV983035:DDV983038 DNR983035:DNR983038 DXN983035:DXN983038 EHJ983035:EHJ983038 ERF983035:ERF983038 FBB983035:FBB983038 FKX983035:FKX983038 FUT983035:FUT983038 GEP983035:GEP983038 GOL983035:GOL983038 GYH983035:GYH983038 HID983035:HID983038 HRZ983035:HRZ983038 IBV983035:IBV983038 ILR983035:ILR983038 IVN983035:IVN983038 JFJ983035:JFJ983038 JPF983035:JPF983038 JZB983035:JZB983038 KIX983035:KIX983038 KST983035:KST983038 LCP983035:LCP983038 LML983035:LML983038 LWH983035:LWH983038 MGD983035:MGD983038 MPZ983035:MPZ983038 MZV983035:MZV983038 NJR983035:NJR983038 NTN983035:NTN983038 ODJ983035:ODJ983038 ONF983035:ONF983038 OXB983035:OXB983038 PGX983035:PGX983038 PQT983035:PQT983038 QAP983035:QAP983038 QKL983035:QKL983038 QUH983035:QUH983038 RED983035:RED983038 RNZ983035:RNZ983038 RXV983035:RXV983038 SHR983035:SHR983038 SRN983035:SRN983038 TBJ983035:TBJ983038 TLF983035:TLF983038 TVB983035:TVB983038 UEX983035:UEX983038 UOT983035:UOT983038 UYP983035:UYP983038 VIL983035:VIL983038 VSH983035:VSH983038 WCD983035:WCD983038 WLZ983035:WLZ983038 WVV983035:WVV983038 A45 JJ45 TF45 ADB45 AMX45 AWT45 BGP45 BQL45 CAH45 CKD45 CTZ45 DDV45 DNR45 DXN45 EHJ45 ERF45 FBB45 FKX45 FUT45 GEP45 GOL45 GYH45 HID45 HRZ45 IBV45 ILR45 IVN45 JFJ45 JPF45 JZB45 KIX45 KST45 LCP45 LML45 LWH45 MGD45 MPZ45 MZV45 NJR45 NTN45 ODJ45 ONF45 OXB45 PGX45 PQT45 QAP45 QKL45 QUH45 RED45 RNZ45 RXV45 SHR45 SRN45 TBJ45 TLF45 TVB45 UEX45 UOT45 UYP45 VIL45 VSH45 WCD45 WLZ45 WVV45 A65551 JJ65551 TF65551 ADB65551 AMX65551 AWT65551 BGP65551 BQL65551 CAH65551 CKD65551 CTZ65551 DDV65551 DNR65551 DXN65551 EHJ65551 ERF65551 FBB65551 FKX65551 FUT65551 GEP65551 GOL65551 GYH65551 HID65551 HRZ65551 IBV65551 ILR65551 IVN65551 JFJ65551 JPF65551 JZB65551 KIX65551 KST65551 LCP65551 LML65551 LWH65551 MGD65551 MPZ65551 MZV65551 NJR65551 NTN65551 ODJ65551 ONF65551 OXB65551 PGX65551 PQT65551 QAP65551 QKL65551 QUH65551 RED65551 RNZ65551 RXV65551 SHR65551 SRN65551 TBJ65551 TLF65551 TVB65551 UEX65551 UOT65551 UYP65551 VIL65551 VSH65551 WCD65551 WLZ65551 WVV65551 A131087 JJ131087 TF131087 ADB131087 AMX131087 AWT131087 BGP131087 BQL131087 CAH131087 CKD131087 CTZ131087 DDV131087 DNR131087 DXN131087 EHJ131087 ERF131087 FBB131087 FKX131087 FUT131087 GEP131087 GOL131087 GYH131087 HID131087 HRZ131087 IBV131087 ILR131087 IVN131087 JFJ131087 JPF131087 JZB131087 KIX131087 KST131087 LCP131087 LML131087 LWH131087 MGD131087 MPZ131087 MZV131087 NJR131087 NTN131087 ODJ131087 ONF131087 OXB131087 PGX131087 PQT131087 QAP131087 QKL131087 QUH131087 RED131087 RNZ131087 RXV131087 SHR131087 SRN131087 TBJ131087 TLF131087 TVB131087 UEX131087 UOT131087 UYP131087 VIL131087 VSH131087 WCD131087 WLZ131087 WVV131087 A196623 JJ196623 TF196623 ADB196623 AMX196623 AWT196623 BGP196623 BQL196623 CAH196623 CKD196623 CTZ196623 DDV196623 DNR196623 DXN196623 EHJ196623 ERF196623 FBB196623 FKX196623 FUT196623 GEP196623 GOL196623 GYH196623 HID196623 HRZ196623 IBV196623 ILR196623 IVN196623 JFJ196623 JPF196623 JZB196623 KIX196623 KST196623 LCP196623 LML196623 LWH196623 MGD196623 MPZ196623 MZV196623 NJR196623 NTN196623 ODJ196623 ONF196623 OXB196623 PGX196623 PQT196623 QAP196623 QKL196623 QUH196623 RED196623 RNZ196623 RXV196623 SHR196623 SRN196623 TBJ196623 TLF196623 TVB196623 UEX196623 UOT196623 UYP196623 VIL196623 VSH196623 WCD196623 WLZ196623 WVV196623 A262159 JJ262159 TF262159 ADB262159 AMX262159 AWT262159 BGP262159 BQL262159 CAH262159 CKD262159 CTZ262159 DDV262159 DNR262159 DXN262159 EHJ262159 ERF262159 FBB262159 FKX262159 FUT262159 GEP262159 GOL262159 GYH262159 HID262159 HRZ262159 IBV262159 ILR262159 IVN262159 JFJ262159 JPF262159 JZB262159 KIX262159 KST262159 LCP262159 LML262159 LWH262159 MGD262159 MPZ262159 MZV262159 NJR262159 NTN262159 ODJ262159 ONF262159 OXB262159 PGX262159 PQT262159 QAP262159 QKL262159 QUH262159 RED262159 RNZ262159 RXV262159 SHR262159 SRN262159 TBJ262159 TLF262159 TVB262159 UEX262159 UOT262159 UYP262159 VIL262159 VSH262159 WCD262159 WLZ262159 WVV262159 A327695 JJ327695 TF327695 ADB327695 AMX327695 AWT327695 BGP327695 BQL327695 CAH327695 CKD327695 CTZ327695 DDV327695 DNR327695 DXN327695 EHJ327695 ERF327695 FBB327695 FKX327695 FUT327695 GEP327695 GOL327695 GYH327695 HID327695 HRZ327695 IBV327695 ILR327695 IVN327695 JFJ327695 JPF327695 JZB327695 KIX327695 KST327695 LCP327695 LML327695 LWH327695 MGD327695 MPZ327695 MZV327695 NJR327695 NTN327695 ODJ327695 ONF327695 OXB327695 PGX327695 PQT327695 QAP327695 QKL327695 QUH327695 RED327695 RNZ327695 RXV327695 SHR327695 SRN327695 TBJ327695 TLF327695 TVB327695 UEX327695 UOT327695 UYP327695 VIL327695 VSH327695 WCD327695 WLZ327695 WVV327695 A393231 JJ393231 TF393231 ADB393231 AMX393231 AWT393231 BGP393231 BQL393231 CAH393231 CKD393231 CTZ393231 DDV393231 DNR393231 DXN393231 EHJ393231 ERF393231 FBB393231 FKX393231 FUT393231 GEP393231 GOL393231 GYH393231 HID393231 HRZ393231 IBV393231 ILR393231 IVN393231 JFJ393231 JPF393231 JZB393231 KIX393231 KST393231 LCP393231 LML393231 LWH393231 MGD393231 MPZ393231 MZV393231 NJR393231 NTN393231 ODJ393231 ONF393231 OXB393231 PGX393231 PQT393231 QAP393231 QKL393231 QUH393231 RED393231 RNZ393231 RXV393231 SHR393231 SRN393231 TBJ393231 TLF393231 TVB393231 UEX393231 UOT393231 UYP393231 VIL393231 VSH393231 WCD393231 WLZ393231 WVV393231 A458767 JJ458767 TF458767 ADB458767 AMX458767 AWT458767 BGP458767 BQL458767 CAH458767 CKD458767 CTZ458767 DDV458767 DNR458767 DXN458767 EHJ458767 ERF458767 FBB458767 FKX458767 FUT458767 GEP458767 GOL458767 GYH458767 HID458767 HRZ458767 IBV458767 ILR458767 IVN458767 JFJ458767 JPF458767 JZB458767 KIX458767 KST458767 LCP458767 LML458767 LWH458767 MGD458767 MPZ458767 MZV458767 NJR458767 NTN458767 ODJ458767 ONF458767 OXB458767 PGX458767 PQT458767 QAP458767 QKL458767 QUH458767 RED458767 RNZ458767 RXV458767 SHR458767 SRN458767 TBJ458767 TLF458767 TVB458767 UEX458767 UOT458767 UYP458767 VIL458767 VSH458767 WCD458767 WLZ458767 WVV458767 A524303 JJ524303 TF524303 ADB524303 AMX524303 AWT524303 BGP524303 BQL524303 CAH524303 CKD524303 CTZ524303 DDV524303 DNR524303 DXN524303 EHJ524303 ERF524303 FBB524303 FKX524303 FUT524303 GEP524303 GOL524303 GYH524303 HID524303 HRZ524303 IBV524303 ILR524303 IVN524303 JFJ524303 JPF524303 JZB524303 KIX524303 KST524303 LCP524303 LML524303 LWH524303 MGD524303 MPZ524303 MZV524303 NJR524303 NTN524303 ODJ524303 ONF524303 OXB524303 PGX524303 PQT524303 QAP524303 QKL524303 QUH524303 RED524303 RNZ524303 RXV524303 SHR524303 SRN524303 TBJ524303 TLF524303 TVB524303 UEX524303 UOT524303 UYP524303 VIL524303 VSH524303 WCD524303 WLZ524303 WVV524303 A589839 JJ589839 TF589839 ADB589839 AMX589839 AWT589839 BGP589839 BQL589839 CAH589839 CKD589839 CTZ589839 DDV589839 DNR589839 DXN589839 EHJ589839 ERF589839 FBB589839 FKX589839 FUT589839 GEP589839 GOL589839 GYH589839 HID589839 HRZ589839 IBV589839 ILR589839 IVN589839 JFJ589839 JPF589839 JZB589839 KIX589839 KST589839 LCP589839 LML589839 LWH589839 MGD589839 MPZ589839 MZV589839 NJR589839 NTN589839 ODJ589839 ONF589839 OXB589839 PGX589839 PQT589839 QAP589839 QKL589839 QUH589839 RED589839 RNZ589839 RXV589839 SHR589839 SRN589839 TBJ589839 TLF589839 TVB589839 UEX589839 UOT589839 UYP589839 VIL589839 VSH589839 WCD589839 WLZ589839 WVV589839 A655375 JJ655375 TF655375 ADB655375 AMX655375 AWT655375 BGP655375 BQL655375 CAH655375 CKD655375 CTZ655375 DDV655375 DNR655375 DXN655375 EHJ655375 ERF655375 FBB655375 FKX655375 FUT655375 GEP655375 GOL655375 GYH655375 HID655375 HRZ655375 IBV655375 ILR655375 IVN655375 JFJ655375 JPF655375 JZB655375 KIX655375 KST655375 LCP655375 LML655375 LWH655375 MGD655375 MPZ655375 MZV655375 NJR655375 NTN655375 ODJ655375 ONF655375 OXB655375 PGX655375 PQT655375 QAP655375 QKL655375 QUH655375 RED655375 RNZ655375 RXV655375 SHR655375 SRN655375 TBJ655375 TLF655375 TVB655375 UEX655375 UOT655375 UYP655375 VIL655375 VSH655375 WCD655375 WLZ655375 WVV655375 A720911 JJ720911 TF720911 ADB720911 AMX720911 AWT720911 BGP720911 BQL720911 CAH720911 CKD720911 CTZ720911 DDV720911 DNR720911 DXN720911 EHJ720911 ERF720911 FBB720911 FKX720911 FUT720911 GEP720911 GOL720911 GYH720911 HID720911 HRZ720911 IBV720911 ILR720911 IVN720911 JFJ720911 JPF720911 JZB720911 KIX720911 KST720911 LCP720911 LML720911 LWH720911 MGD720911 MPZ720911 MZV720911 NJR720911 NTN720911 ODJ720911 ONF720911 OXB720911 PGX720911 PQT720911 QAP720911 QKL720911 QUH720911 RED720911 RNZ720911 RXV720911 SHR720911 SRN720911 TBJ720911 TLF720911 TVB720911 UEX720911 UOT720911 UYP720911 VIL720911 VSH720911 WCD720911 WLZ720911 WVV720911 A786447 JJ786447 TF786447 ADB786447 AMX786447 AWT786447 BGP786447 BQL786447 CAH786447 CKD786447 CTZ786447 DDV786447 DNR786447 DXN786447 EHJ786447 ERF786447 FBB786447 FKX786447 FUT786447 GEP786447 GOL786447 GYH786447 HID786447 HRZ786447 IBV786447 ILR786447 IVN786447 JFJ786447 JPF786447 JZB786447 KIX786447 KST786447 LCP786447 LML786447 LWH786447 MGD786447 MPZ786447 MZV786447 NJR786447 NTN786447 ODJ786447 ONF786447 OXB786447 PGX786447 PQT786447 QAP786447 QKL786447 QUH786447 RED786447 RNZ786447 RXV786447 SHR786447 SRN786447 TBJ786447 TLF786447 TVB786447 UEX786447 UOT786447 UYP786447 VIL786447 VSH786447 WCD786447 WLZ786447 WVV786447 A851983 JJ851983 TF851983 ADB851983 AMX851983 AWT851983 BGP851983 BQL851983 CAH851983 CKD851983 CTZ851983 DDV851983 DNR851983 DXN851983 EHJ851983 ERF851983 FBB851983 FKX851983 FUT851983 GEP851983 GOL851983 GYH851983 HID851983 HRZ851983 IBV851983 ILR851983 IVN851983 JFJ851983 JPF851983 JZB851983 KIX851983 KST851983 LCP851983 LML851983 LWH851983 MGD851983 MPZ851983 MZV851983 NJR851983 NTN851983 ODJ851983 ONF851983 OXB851983 PGX851983 PQT851983 QAP851983 QKL851983 QUH851983 RED851983 RNZ851983 RXV851983 SHR851983 SRN851983 TBJ851983 TLF851983 TVB851983 UEX851983 UOT851983 UYP851983 VIL851983 VSH851983 WCD851983 WLZ851983 WVV851983 A917519 JJ917519 TF917519 ADB917519 AMX917519 AWT917519 BGP917519 BQL917519 CAH917519 CKD917519 CTZ917519 DDV917519 DNR917519 DXN917519 EHJ917519 ERF917519 FBB917519 FKX917519 FUT917519 GEP917519 GOL917519 GYH917519 HID917519 HRZ917519 IBV917519 ILR917519 IVN917519 JFJ917519 JPF917519 JZB917519 KIX917519 KST917519 LCP917519 LML917519 LWH917519 MGD917519 MPZ917519 MZV917519 NJR917519 NTN917519 ODJ917519 ONF917519 OXB917519 PGX917519 PQT917519 QAP917519 QKL917519 QUH917519 RED917519 RNZ917519 RXV917519 SHR917519 SRN917519 TBJ917519 TLF917519 TVB917519 UEX917519 UOT917519 UYP917519 VIL917519 VSH917519 WCD917519 WLZ917519 WVV917519 A983055 JJ983055 TF983055 ADB983055 AMX983055 AWT983055 BGP983055 BQL983055 CAH983055 CKD983055 CTZ983055 DDV983055 DNR983055 DXN983055 EHJ983055 ERF983055 FBB983055 FKX983055 FUT983055 GEP983055 GOL983055 GYH983055 HID983055 HRZ983055 IBV983055 ILR983055 IVN983055 JFJ983055 JPF983055 JZB983055 KIX983055 KST983055 LCP983055 LML983055 LWH983055 MGD983055 MPZ983055 MZV983055 NJR983055 NTN983055 ODJ983055 ONF983055 OXB983055 PGX983055 PQT983055 QAP983055 QKL983055 QUH983055 RED983055 RNZ983055 RXV983055 SHR983055 SRN983055 TBJ983055 TLF983055 TVB983055 UEX983055 UOT983055 UYP983055 VIL983055 VSH983055 WCD983055 WLZ983055 WVV983055 A32:A37 JJ32:JJ37 TF32:TF37 ADB32:ADB37 AMX32:AMX37 AWT32:AWT37 BGP32:BGP37 BQL32:BQL37 CAH32:CAH37 CKD32:CKD37 CTZ32:CTZ37 DDV32:DDV37 DNR32:DNR37 DXN32:DXN37 EHJ32:EHJ37 ERF32:ERF37 FBB32:FBB37 FKX32:FKX37 FUT32:FUT37 GEP32:GEP37 GOL32:GOL37 GYH32:GYH37 HID32:HID37 HRZ32:HRZ37 IBV32:IBV37 ILR32:ILR37 IVN32:IVN37 JFJ32:JFJ37 JPF32:JPF37 JZB32:JZB37 KIX32:KIX37 KST32:KST37 LCP32:LCP37 LML32:LML37 LWH32:LWH37 MGD32:MGD37 MPZ32:MPZ37 MZV32:MZV37 NJR32:NJR37 NTN32:NTN37 ODJ32:ODJ37 ONF32:ONF37 OXB32:OXB37 PGX32:PGX37 PQT32:PQT37 QAP32:QAP37 QKL32:QKL37 QUH32:QUH37 RED32:RED37 RNZ32:RNZ37 RXV32:RXV37 SHR32:SHR37 SRN32:SRN37 TBJ32:TBJ37 TLF32:TLF37 TVB32:TVB37 UEX32:UEX37 UOT32:UOT37 UYP32:UYP37 VIL32:VIL37 VSH32:VSH37 WCD32:WCD37 WLZ32:WLZ37 WVV32:WVV37 A65538:A65543 JJ65538:JJ65543 TF65538:TF65543 ADB65538:ADB65543 AMX65538:AMX65543 AWT65538:AWT65543 BGP65538:BGP65543 BQL65538:BQL65543 CAH65538:CAH65543 CKD65538:CKD65543 CTZ65538:CTZ65543 DDV65538:DDV65543 DNR65538:DNR65543 DXN65538:DXN65543 EHJ65538:EHJ65543 ERF65538:ERF65543 FBB65538:FBB65543 FKX65538:FKX65543 FUT65538:FUT65543 GEP65538:GEP65543 GOL65538:GOL65543 GYH65538:GYH65543 HID65538:HID65543 HRZ65538:HRZ65543 IBV65538:IBV65543 ILR65538:ILR65543 IVN65538:IVN65543 JFJ65538:JFJ65543 JPF65538:JPF65543 JZB65538:JZB65543 KIX65538:KIX65543 KST65538:KST65543 LCP65538:LCP65543 LML65538:LML65543 LWH65538:LWH65543 MGD65538:MGD65543 MPZ65538:MPZ65543 MZV65538:MZV65543 NJR65538:NJR65543 NTN65538:NTN65543 ODJ65538:ODJ65543 ONF65538:ONF65543 OXB65538:OXB65543 PGX65538:PGX65543 PQT65538:PQT65543 QAP65538:QAP65543 QKL65538:QKL65543 QUH65538:QUH65543 RED65538:RED65543 RNZ65538:RNZ65543 RXV65538:RXV65543 SHR65538:SHR65543 SRN65538:SRN65543 TBJ65538:TBJ65543 TLF65538:TLF65543 TVB65538:TVB65543 UEX65538:UEX65543 UOT65538:UOT65543 UYP65538:UYP65543 VIL65538:VIL65543 VSH65538:VSH65543 WCD65538:WCD65543 WLZ65538:WLZ65543 WVV65538:WVV65543 A131074:A131079 JJ131074:JJ131079 TF131074:TF131079 ADB131074:ADB131079 AMX131074:AMX131079 AWT131074:AWT131079 BGP131074:BGP131079 BQL131074:BQL131079 CAH131074:CAH131079 CKD131074:CKD131079 CTZ131074:CTZ131079 DDV131074:DDV131079 DNR131074:DNR131079 DXN131074:DXN131079 EHJ131074:EHJ131079 ERF131074:ERF131079 FBB131074:FBB131079 FKX131074:FKX131079 FUT131074:FUT131079 GEP131074:GEP131079 GOL131074:GOL131079 GYH131074:GYH131079 HID131074:HID131079 HRZ131074:HRZ131079 IBV131074:IBV131079 ILR131074:ILR131079 IVN131074:IVN131079 JFJ131074:JFJ131079 JPF131074:JPF131079 JZB131074:JZB131079 KIX131074:KIX131079 KST131074:KST131079 LCP131074:LCP131079 LML131074:LML131079 LWH131074:LWH131079 MGD131074:MGD131079 MPZ131074:MPZ131079 MZV131074:MZV131079 NJR131074:NJR131079 NTN131074:NTN131079 ODJ131074:ODJ131079 ONF131074:ONF131079 OXB131074:OXB131079 PGX131074:PGX131079 PQT131074:PQT131079 QAP131074:QAP131079 QKL131074:QKL131079 QUH131074:QUH131079 RED131074:RED131079 RNZ131074:RNZ131079 RXV131074:RXV131079 SHR131074:SHR131079 SRN131074:SRN131079 TBJ131074:TBJ131079 TLF131074:TLF131079 TVB131074:TVB131079 UEX131074:UEX131079 UOT131074:UOT131079 UYP131074:UYP131079 VIL131074:VIL131079 VSH131074:VSH131079 WCD131074:WCD131079 WLZ131074:WLZ131079 WVV131074:WVV131079 A196610:A196615 JJ196610:JJ196615 TF196610:TF196615 ADB196610:ADB196615 AMX196610:AMX196615 AWT196610:AWT196615 BGP196610:BGP196615 BQL196610:BQL196615 CAH196610:CAH196615 CKD196610:CKD196615 CTZ196610:CTZ196615 DDV196610:DDV196615 DNR196610:DNR196615 DXN196610:DXN196615 EHJ196610:EHJ196615 ERF196610:ERF196615 FBB196610:FBB196615 FKX196610:FKX196615 FUT196610:FUT196615 GEP196610:GEP196615 GOL196610:GOL196615 GYH196610:GYH196615 HID196610:HID196615 HRZ196610:HRZ196615 IBV196610:IBV196615 ILR196610:ILR196615 IVN196610:IVN196615 JFJ196610:JFJ196615 JPF196610:JPF196615 JZB196610:JZB196615 KIX196610:KIX196615 KST196610:KST196615 LCP196610:LCP196615 LML196610:LML196615 LWH196610:LWH196615 MGD196610:MGD196615 MPZ196610:MPZ196615 MZV196610:MZV196615 NJR196610:NJR196615 NTN196610:NTN196615 ODJ196610:ODJ196615 ONF196610:ONF196615 OXB196610:OXB196615 PGX196610:PGX196615 PQT196610:PQT196615 QAP196610:QAP196615 QKL196610:QKL196615 QUH196610:QUH196615 RED196610:RED196615 RNZ196610:RNZ196615 RXV196610:RXV196615 SHR196610:SHR196615 SRN196610:SRN196615 TBJ196610:TBJ196615 TLF196610:TLF196615 TVB196610:TVB196615 UEX196610:UEX196615 UOT196610:UOT196615 UYP196610:UYP196615 VIL196610:VIL196615 VSH196610:VSH196615 WCD196610:WCD196615 WLZ196610:WLZ196615 WVV196610:WVV196615 A262146:A262151 JJ262146:JJ262151 TF262146:TF262151 ADB262146:ADB262151 AMX262146:AMX262151 AWT262146:AWT262151 BGP262146:BGP262151 BQL262146:BQL262151 CAH262146:CAH262151 CKD262146:CKD262151 CTZ262146:CTZ262151 DDV262146:DDV262151 DNR262146:DNR262151 DXN262146:DXN262151 EHJ262146:EHJ262151 ERF262146:ERF262151 FBB262146:FBB262151 FKX262146:FKX262151 FUT262146:FUT262151 GEP262146:GEP262151 GOL262146:GOL262151 GYH262146:GYH262151 HID262146:HID262151 HRZ262146:HRZ262151 IBV262146:IBV262151 ILR262146:ILR262151 IVN262146:IVN262151 JFJ262146:JFJ262151 JPF262146:JPF262151 JZB262146:JZB262151 KIX262146:KIX262151 KST262146:KST262151 LCP262146:LCP262151 LML262146:LML262151 LWH262146:LWH262151 MGD262146:MGD262151 MPZ262146:MPZ262151 MZV262146:MZV262151 NJR262146:NJR262151 NTN262146:NTN262151 ODJ262146:ODJ262151 ONF262146:ONF262151 OXB262146:OXB262151 PGX262146:PGX262151 PQT262146:PQT262151 QAP262146:QAP262151 QKL262146:QKL262151 QUH262146:QUH262151 RED262146:RED262151 RNZ262146:RNZ262151 RXV262146:RXV262151 SHR262146:SHR262151 SRN262146:SRN262151 TBJ262146:TBJ262151 TLF262146:TLF262151 TVB262146:TVB262151 UEX262146:UEX262151 UOT262146:UOT262151 UYP262146:UYP262151 VIL262146:VIL262151 VSH262146:VSH262151 WCD262146:WCD262151 WLZ262146:WLZ262151 WVV262146:WVV262151 A327682:A327687 JJ327682:JJ327687 TF327682:TF327687 ADB327682:ADB327687 AMX327682:AMX327687 AWT327682:AWT327687 BGP327682:BGP327687 BQL327682:BQL327687 CAH327682:CAH327687 CKD327682:CKD327687 CTZ327682:CTZ327687 DDV327682:DDV327687 DNR327682:DNR327687 DXN327682:DXN327687 EHJ327682:EHJ327687 ERF327682:ERF327687 FBB327682:FBB327687 FKX327682:FKX327687 FUT327682:FUT327687 GEP327682:GEP327687 GOL327682:GOL327687 GYH327682:GYH327687 HID327682:HID327687 HRZ327682:HRZ327687 IBV327682:IBV327687 ILR327682:ILR327687 IVN327682:IVN327687 JFJ327682:JFJ327687 JPF327682:JPF327687 JZB327682:JZB327687 KIX327682:KIX327687 KST327682:KST327687 LCP327682:LCP327687 LML327682:LML327687 LWH327682:LWH327687 MGD327682:MGD327687 MPZ327682:MPZ327687 MZV327682:MZV327687 NJR327682:NJR327687 NTN327682:NTN327687 ODJ327682:ODJ327687 ONF327682:ONF327687 OXB327682:OXB327687 PGX327682:PGX327687 PQT327682:PQT327687 QAP327682:QAP327687 QKL327682:QKL327687 QUH327682:QUH327687 RED327682:RED327687 RNZ327682:RNZ327687 RXV327682:RXV327687 SHR327682:SHR327687 SRN327682:SRN327687 TBJ327682:TBJ327687 TLF327682:TLF327687 TVB327682:TVB327687 UEX327682:UEX327687 UOT327682:UOT327687 UYP327682:UYP327687 VIL327682:VIL327687 VSH327682:VSH327687 WCD327682:WCD327687 WLZ327682:WLZ327687 WVV327682:WVV327687 A393218:A393223 JJ393218:JJ393223 TF393218:TF393223 ADB393218:ADB393223 AMX393218:AMX393223 AWT393218:AWT393223 BGP393218:BGP393223 BQL393218:BQL393223 CAH393218:CAH393223 CKD393218:CKD393223 CTZ393218:CTZ393223 DDV393218:DDV393223 DNR393218:DNR393223 DXN393218:DXN393223 EHJ393218:EHJ393223 ERF393218:ERF393223 FBB393218:FBB393223 FKX393218:FKX393223 FUT393218:FUT393223 GEP393218:GEP393223 GOL393218:GOL393223 GYH393218:GYH393223 HID393218:HID393223 HRZ393218:HRZ393223 IBV393218:IBV393223 ILR393218:ILR393223 IVN393218:IVN393223 JFJ393218:JFJ393223 JPF393218:JPF393223 JZB393218:JZB393223 KIX393218:KIX393223 KST393218:KST393223 LCP393218:LCP393223 LML393218:LML393223 LWH393218:LWH393223 MGD393218:MGD393223 MPZ393218:MPZ393223 MZV393218:MZV393223 NJR393218:NJR393223 NTN393218:NTN393223 ODJ393218:ODJ393223 ONF393218:ONF393223 OXB393218:OXB393223 PGX393218:PGX393223 PQT393218:PQT393223 QAP393218:QAP393223 QKL393218:QKL393223 QUH393218:QUH393223 RED393218:RED393223 RNZ393218:RNZ393223 RXV393218:RXV393223 SHR393218:SHR393223 SRN393218:SRN393223 TBJ393218:TBJ393223 TLF393218:TLF393223 TVB393218:TVB393223 UEX393218:UEX393223 UOT393218:UOT393223 UYP393218:UYP393223 VIL393218:VIL393223 VSH393218:VSH393223 WCD393218:WCD393223 WLZ393218:WLZ393223 WVV393218:WVV393223 A458754:A458759 JJ458754:JJ458759 TF458754:TF458759 ADB458754:ADB458759 AMX458754:AMX458759 AWT458754:AWT458759 BGP458754:BGP458759 BQL458754:BQL458759 CAH458754:CAH458759 CKD458754:CKD458759 CTZ458754:CTZ458759 DDV458754:DDV458759 DNR458754:DNR458759 DXN458754:DXN458759 EHJ458754:EHJ458759 ERF458754:ERF458759 FBB458754:FBB458759 FKX458754:FKX458759 FUT458754:FUT458759 GEP458754:GEP458759 GOL458754:GOL458759 GYH458754:GYH458759 HID458754:HID458759 HRZ458754:HRZ458759 IBV458754:IBV458759 ILR458754:ILR458759 IVN458754:IVN458759 JFJ458754:JFJ458759 JPF458754:JPF458759 JZB458754:JZB458759 KIX458754:KIX458759 KST458754:KST458759 LCP458754:LCP458759 LML458754:LML458759 LWH458754:LWH458759 MGD458754:MGD458759 MPZ458754:MPZ458759 MZV458754:MZV458759 NJR458754:NJR458759 NTN458754:NTN458759 ODJ458754:ODJ458759 ONF458754:ONF458759 OXB458754:OXB458759 PGX458754:PGX458759 PQT458754:PQT458759 QAP458754:QAP458759 QKL458754:QKL458759 QUH458754:QUH458759 RED458754:RED458759 RNZ458754:RNZ458759 RXV458754:RXV458759 SHR458754:SHR458759 SRN458754:SRN458759 TBJ458754:TBJ458759 TLF458754:TLF458759 TVB458754:TVB458759 UEX458754:UEX458759 UOT458754:UOT458759 UYP458754:UYP458759 VIL458754:VIL458759 VSH458754:VSH458759 WCD458754:WCD458759 WLZ458754:WLZ458759 WVV458754:WVV458759 A524290:A524295 JJ524290:JJ524295 TF524290:TF524295 ADB524290:ADB524295 AMX524290:AMX524295 AWT524290:AWT524295 BGP524290:BGP524295 BQL524290:BQL524295 CAH524290:CAH524295 CKD524290:CKD524295 CTZ524290:CTZ524295 DDV524290:DDV524295 DNR524290:DNR524295 DXN524290:DXN524295 EHJ524290:EHJ524295 ERF524290:ERF524295 FBB524290:FBB524295 FKX524290:FKX524295 FUT524290:FUT524295 GEP524290:GEP524295 GOL524290:GOL524295 GYH524290:GYH524295 HID524290:HID524295 HRZ524290:HRZ524295 IBV524290:IBV524295 ILR524290:ILR524295 IVN524290:IVN524295 JFJ524290:JFJ524295 JPF524290:JPF524295 JZB524290:JZB524295 KIX524290:KIX524295 KST524290:KST524295 LCP524290:LCP524295 LML524290:LML524295 LWH524290:LWH524295 MGD524290:MGD524295 MPZ524290:MPZ524295 MZV524290:MZV524295 NJR524290:NJR524295 NTN524290:NTN524295 ODJ524290:ODJ524295 ONF524290:ONF524295 OXB524290:OXB524295 PGX524290:PGX524295 PQT524290:PQT524295 QAP524290:QAP524295 QKL524290:QKL524295 QUH524290:QUH524295 RED524290:RED524295 RNZ524290:RNZ524295 RXV524290:RXV524295 SHR524290:SHR524295 SRN524290:SRN524295 TBJ524290:TBJ524295 TLF524290:TLF524295 TVB524290:TVB524295 UEX524290:UEX524295 UOT524290:UOT524295 UYP524290:UYP524295 VIL524290:VIL524295 VSH524290:VSH524295 WCD524290:WCD524295 WLZ524290:WLZ524295 WVV524290:WVV524295 A589826:A589831 JJ589826:JJ589831 TF589826:TF589831 ADB589826:ADB589831 AMX589826:AMX589831 AWT589826:AWT589831 BGP589826:BGP589831 BQL589826:BQL589831 CAH589826:CAH589831 CKD589826:CKD589831 CTZ589826:CTZ589831 DDV589826:DDV589831 DNR589826:DNR589831 DXN589826:DXN589831 EHJ589826:EHJ589831 ERF589826:ERF589831 FBB589826:FBB589831 FKX589826:FKX589831 FUT589826:FUT589831 GEP589826:GEP589831 GOL589826:GOL589831 GYH589826:GYH589831 HID589826:HID589831 HRZ589826:HRZ589831 IBV589826:IBV589831 ILR589826:ILR589831 IVN589826:IVN589831 JFJ589826:JFJ589831 JPF589826:JPF589831 JZB589826:JZB589831 KIX589826:KIX589831 KST589826:KST589831 LCP589826:LCP589831 LML589826:LML589831 LWH589826:LWH589831 MGD589826:MGD589831 MPZ589826:MPZ589831 MZV589826:MZV589831 NJR589826:NJR589831 NTN589826:NTN589831 ODJ589826:ODJ589831 ONF589826:ONF589831 OXB589826:OXB589831 PGX589826:PGX589831 PQT589826:PQT589831 QAP589826:QAP589831 QKL589826:QKL589831 QUH589826:QUH589831 RED589826:RED589831 RNZ589826:RNZ589831 RXV589826:RXV589831 SHR589826:SHR589831 SRN589826:SRN589831 TBJ589826:TBJ589831 TLF589826:TLF589831 TVB589826:TVB589831 UEX589826:UEX589831 UOT589826:UOT589831 UYP589826:UYP589831 VIL589826:VIL589831 VSH589826:VSH589831 WCD589826:WCD589831 WLZ589826:WLZ589831 WVV589826:WVV589831 A655362:A655367 JJ655362:JJ655367 TF655362:TF655367 ADB655362:ADB655367 AMX655362:AMX655367 AWT655362:AWT655367 BGP655362:BGP655367 BQL655362:BQL655367 CAH655362:CAH655367 CKD655362:CKD655367 CTZ655362:CTZ655367 DDV655362:DDV655367 DNR655362:DNR655367 DXN655362:DXN655367 EHJ655362:EHJ655367 ERF655362:ERF655367 FBB655362:FBB655367 FKX655362:FKX655367 FUT655362:FUT655367 GEP655362:GEP655367 GOL655362:GOL655367 GYH655362:GYH655367 HID655362:HID655367 HRZ655362:HRZ655367 IBV655362:IBV655367 ILR655362:ILR655367 IVN655362:IVN655367 JFJ655362:JFJ655367 JPF655362:JPF655367 JZB655362:JZB655367 KIX655362:KIX655367 KST655362:KST655367 LCP655362:LCP655367 LML655362:LML655367 LWH655362:LWH655367 MGD655362:MGD655367 MPZ655362:MPZ655367 MZV655362:MZV655367 NJR655362:NJR655367 NTN655362:NTN655367 ODJ655362:ODJ655367 ONF655362:ONF655367 OXB655362:OXB655367 PGX655362:PGX655367 PQT655362:PQT655367 QAP655362:QAP655367 QKL655362:QKL655367 QUH655362:QUH655367 RED655362:RED655367 RNZ655362:RNZ655367 RXV655362:RXV655367 SHR655362:SHR655367 SRN655362:SRN655367 TBJ655362:TBJ655367 TLF655362:TLF655367 TVB655362:TVB655367 UEX655362:UEX655367 UOT655362:UOT655367 UYP655362:UYP655367 VIL655362:VIL655367 VSH655362:VSH655367 WCD655362:WCD655367 WLZ655362:WLZ655367 WVV655362:WVV655367 A720898:A720903 JJ720898:JJ720903 TF720898:TF720903 ADB720898:ADB720903 AMX720898:AMX720903 AWT720898:AWT720903 BGP720898:BGP720903 BQL720898:BQL720903 CAH720898:CAH720903 CKD720898:CKD720903 CTZ720898:CTZ720903 DDV720898:DDV720903 DNR720898:DNR720903 DXN720898:DXN720903 EHJ720898:EHJ720903 ERF720898:ERF720903 FBB720898:FBB720903 FKX720898:FKX720903 FUT720898:FUT720903 GEP720898:GEP720903 GOL720898:GOL720903 GYH720898:GYH720903 HID720898:HID720903 HRZ720898:HRZ720903 IBV720898:IBV720903 ILR720898:ILR720903 IVN720898:IVN720903 JFJ720898:JFJ720903 JPF720898:JPF720903 JZB720898:JZB720903 KIX720898:KIX720903 KST720898:KST720903 LCP720898:LCP720903 LML720898:LML720903 LWH720898:LWH720903 MGD720898:MGD720903 MPZ720898:MPZ720903 MZV720898:MZV720903 NJR720898:NJR720903 NTN720898:NTN720903 ODJ720898:ODJ720903 ONF720898:ONF720903 OXB720898:OXB720903 PGX720898:PGX720903 PQT720898:PQT720903 QAP720898:QAP720903 QKL720898:QKL720903 QUH720898:QUH720903 RED720898:RED720903 RNZ720898:RNZ720903 RXV720898:RXV720903 SHR720898:SHR720903 SRN720898:SRN720903 TBJ720898:TBJ720903 TLF720898:TLF720903 TVB720898:TVB720903 UEX720898:UEX720903 UOT720898:UOT720903 UYP720898:UYP720903 VIL720898:VIL720903 VSH720898:VSH720903 WCD720898:WCD720903 WLZ720898:WLZ720903 WVV720898:WVV720903 A786434:A786439 JJ786434:JJ786439 TF786434:TF786439 ADB786434:ADB786439 AMX786434:AMX786439 AWT786434:AWT786439 BGP786434:BGP786439 BQL786434:BQL786439 CAH786434:CAH786439 CKD786434:CKD786439 CTZ786434:CTZ786439 DDV786434:DDV786439 DNR786434:DNR786439 DXN786434:DXN786439 EHJ786434:EHJ786439 ERF786434:ERF786439 FBB786434:FBB786439 FKX786434:FKX786439 FUT786434:FUT786439 GEP786434:GEP786439 GOL786434:GOL786439 GYH786434:GYH786439 HID786434:HID786439 HRZ786434:HRZ786439 IBV786434:IBV786439 ILR786434:ILR786439 IVN786434:IVN786439 JFJ786434:JFJ786439 JPF786434:JPF786439 JZB786434:JZB786439 KIX786434:KIX786439 KST786434:KST786439 LCP786434:LCP786439 LML786434:LML786439 LWH786434:LWH786439 MGD786434:MGD786439 MPZ786434:MPZ786439 MZV786434:MZV786439 NJR786434:NJR786439 NTN786434:NTN786439 ODJ786434:ODJ786439 ONF786434:ONF786439 OXB786434:OXB786439 PGX786434:PGX786439 PQT786434:PQT786439 QAP786434:QAP786439 QKL786434:QKL786439 QUH786434:QUH786439 RED786434:RED786439 RNZ786434:RNZ786439 RXV786434:RXV786439 SHR786434:SHR786439 SRN786434:SRN786439 TBJ786434:TBJ786439 TLF786434:TLF786439 TVB786434:TVB786439 UEX786434:UEX786439 UOT786434:UOT786439 UYP786434:UYP786439 VIL786434:VIL786439 VSH786434:VSH786439 WCD786434:WCD786439 WLZ786434:WLZ786439 WVV786434:WVV786439 A851970:A851975 JJ851970:JJ851975 TF851970:TF851975 ADB851970:ADB851975 AMX851970:AMX851975 AWT851970:AWT851975 BGP851970:BGP851975 BQL851970:BQL851975 CAH851970:CAH851975 CKD851970:CKD851975 CTZ851970:CTZ851975 DDV851970:DDV851975 DNR851970:DNR851975 DXN851970:DXN851975 EHJ851970:EHJ851975 ERF851970:ERF851975 FBB851970:FBB851975 FKX851970:FKX851975 FUT851970:FUT851975 GEP851970:GEP851975 GOL851970:GOL851975 GYH851970:GYH851975 HID851970:HID851975 HRZ851970:HRZ851975 IBV851970:IBV851975 ILR851970:ILR851975 IVN851970:IVN851975 JFJ851970:JFJ851975 JPF851970:JPF851975 JZB851970:JZB851975 KIX851970:KIX851975 KST851970:KST851975 LCP851970:LCP851975 LML851970:LML851975 LWH851970:LWH851975 MGD851970:MGD851975 MPZ851970:MPZ851975 MZV851970:MZV851975 NJR851970:NJR851975 NTN851970:NTN851975 ODJ851970:ODJ851975 ONF851970:ONF851975 OXB851970:OXB851975 PGX851970:PGX851975 PQT851970:PQT851975 QAP851970:QAP851975 QKL851970:QKL851975 QUH851970:QUH851975 RED851970:RED851975 RNZ851970:RNZ851975 RXV851970:RXV851975 SHR851970:SHR851975 SRN851970:SRN851975 TBJ851970:TBJ851975 TLF851970:TLF851975 TVB851970:TVB851975 UEX851970:UEX851975 UOT851970:UOT851975 UYP851970:UYP851975 VIL851970:VIL851975 VSH851970:VSH851975 WCD851970:WCD851975 WLZ851970:WLZ851975 WVV851970:WVV851975 A917506:A917511 JJ917506:JJ917511 TF917506:TF917511 ADB917506:ADB917511 AMX917506:AMX917511 AWT917506:AWT917511 BGP917506:BGP917511 BQL917506:BQL917511 CAH917506:CAH917511 CKD917506:CKD917511 CTZ917506:CTZ917511 DDV917506:DDV917511 DNR917506:DNR917511 DXN917506:DXN917511 EHJ917506:EHJ917511 ERF917506:ERF917511 FBB917506:FBB917511 FKX917506:FKX917511 FUT917506:FUT917511 GEP917506:GEP917511 GOL917506:GOL917511 GYH917506:GYH917511 HID917506:HID917511 HRZ917506:HRZ917511 IBV917506:IBV917511 ILR917506:ILR917511 IVN917506:IVN917511 JFJ917506:JFJ917511 JPF917506:JPF917511 JZB917506:JZB917511 KIX917506:KIX917511 KST917506:KST917511 LCP917506:LCP917511 LML917506:LML917511 LWH917506:LWH917511 MGD917506:MGD917511 MPZ917506:MPZ917511 MZV917506:MZV917511 NJR917506:NJR917511 NTN917506:NTN917511 ODJ917506:ODJ917511 ONF917506:ONF917511 OXB917506:OXB917511 PGX917506:PGX917511 PQT917506:PQT917511 QAP917506:QAP917511 QKL917506:QKL917511 QUH917506:QUH917511 RED917506:RED917511 RNZ917506:RNZ917511 RXV917506:RXV917511 SHR917506:SHR917511 SRN917506:SRN917511 TBJ917506:TBJ917511 TLF917506:TLF917511 TVB917506:TVB917511 UEX917506:UEX917511 UOT917506:UOT917511 UYP917506:UYP917511 VIL917506:VIL917511 VSH917506:VSH917511 WCD917506:WCD917511 WLZ917506:WLZ917511 WVV917506:WVV917511 A983042:A983047 JJ983042:JJ983047 TF983042:TF983047 ADB983042:ADB983047 AMX983042:AMX983047 AWT983042:AWT983047 BGP983042:BGP983047 BQL983042:BQL983047 CAH983042:CAH983047 CKD983042:CKD983047 CTZ983042:CTZ983047 DDV983042:DDV983047 DNR983042:DNR983047 DXN983042:DXN983047 EHJ983042:EHJ983047 ERF983042:ERF983047 FBB983042:FBB983047 FKX983042:FKX983047 FUT983042:FUT983047 GEP983042:GEP983047 GOL983042:GOL983047 GYH983042:GYH983047 HID983042:HID983047 HRZ983042:HRZ983047 IBV983042:IBV983047 ILR983042:ILR983047 IVN983042:IVN983047 JFJ983042:JFJ983047 JPF983042:JPF983047 JZB983042:JZB983047 KIX983042:KIX983047 KST983042:KST983047 LCP983042:LCP983047 LML983042:LML983047 LWH983042:LWH983047 MGD983042:MGD983047 MPZ983042:MPZ983047 MZV983042:MZV983047 NJR983042:NJR983047 NTN983042:NTN983047 ODJ983042:ODJ983047 ONF983042:ONF983047 OXB983042:OXB983047 PGX983042:PGX983047 PQT983042:PQT983047 QAP983042:QAP983047 QKL983042:QKL983047 QUH983042:QUH983047 RED983042:RED983047 RNZ983042:RNZ983047 RXV983042:RXV983047 SHR983042:SHR983047 SRN983042:SRN983047 TBJ983042:TBJ983047 TLF983042:TLF983047 TVB983042:TVB983047 UEX983042:UEX983047 UOT983042:UOT983047 UYP983042:UYP983047 VIL983042:VIL983047 VSH983042:VSH983047 WCD983042:WCD983047 WLZ983042:WLZ983047 WVV983042:WVV983047" xr:uid="{00000000-0002-0000-0000-000003000000}"/>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F112"/>
  <sheetViews>
    <sheetView zoomScale="70" zoomScaleNormal="70" workbookViewId="0">
      <pane xSplit="3" ySplit="2" topLeftCell="AH3" activePane="bottomRight" state="frozen"/>
      <selection pane="topRight" activeCell="D1" sqref="D1"/>
      <selection pane="bottomLeft" activeCell="A3" sqref="A3"/>
      <selection pane="bottomRight" activeCell="AI18" sqref="AI18"/>
    </sheetView>
  </sheetViews>
  <sheetFormatPr baseColWidth="10" defaultRowHeight="15" x14ac:dyDescent="0.25"/>
  <cols>
    <col min="1" max="1" width="22.28515625" customWidth="1"/>
    <col min="2" max="2" width="13.28515625" hidden="1" customWidth="1"/>
    <col min="3" max="3" width="7.7109375" style="65" hidden="1" customWidth="1"/>
    <col min="4" max="4" width="7.7109375" style="65" customWidth="1"/>
    <col min="5" max="5" width="13.28515625" hidden="1" customWidth="1"/>
    <col min="6" max="6" width="8.28515625" style="65" hidden="1" customWidth="1"/>
    <col min="7" max="7" width="8.28515625" style="65" customWidth="1"/>
    <col min="8" max="8" width="11.5703125" hidden="1" customWidth="1"/>
    <col min="9" max="9" width="8.28515625" style="65" hidden="1" customWidth="1"/>
    <col min="10" max="10" width="8.28515625" style="65" customWidth="1"/>
    <col min="11" max="11" width="11.5703125" hidden="1" customWidth="1"/>
    <col min="12" max="12" width="8.140625" style="65" hidden="1" customWidth="1"/>
    <col min="13" max="13" width="8.140625" style="65" customWidth="1"/>
    <col min="14" max="14" width="11.5703125" hidden="1" customWidth="1"/>
    <col min="15" max="15" width="8.140625" style="65" hidden="1" customWidth="1"/>
    <col min="16" max="16" width="8.140625" style="65" customWidth="1"/>
    <col min="17" max="17" width="10.85546875" style="65" hidden="1" customWidth="1"/>
    <col min="18" max="18" width="8.140625" style="65" hidden="1" customWidth="1"/>
    <col min="19" max="19" width="8.140625" style="65" customWidth="1"/>
    <col min="20" max="20" width="10.42578125" style="65" hidden="1" customWidth="1"/>
    <col min="21" max="21" width="8.140625" style="65" hidden="1" customWidth="1"/>
    <col min="22" max="22" width="8.140625" style="65" customWidth="1"/>
    <col min="23" max="23" width="11.5703125" hidden="1" customWidth="1"/>
    <col min="24" max="24" width="9" style="65" hidden="1" customWidth="1"/>
    <col min="25" max="25" width="9" style="65" customWidth="1"/>
    <col min="26" max="29" width="9" style="65" hidden="1" customWidth="1"/>
    <col min="30" max="30" width="9" style="65" customWidth="1"/>
    <col min="31" max="31" width="9.85546875" style="65" hidden="1" customWidth="1"/>
    <col min="32" max="32" width="16.140625" style="65" customWidth="1"/>
    <col min="33" max="36" width="13.5703125" style="65" customWidth="1"/>
    <col min="37" max="37" width="14" style="66" customWidth="1"/>
    <col min="38" max="38" width="12.7109375" customWidth="1"/>
    <col min="39" max="40" width="14.28515625" hidden="1" customWidth="1"/>
    <col min="41" max="41" width="14" hidden="1" customWidth="1"/>
    <col min="42" max="43" width="14" customWidth="1"/>
    <col min="44" max="44" width="14" style="266" customWidth="1"/>
    <col min="45" max="45" width="14" customWidth="1"/>
    <col min="46" max="46" width="15.28515625" hidden="1" customWidth="1"/>
    <col min="47" max="49" width="12.5703125" customWidth="1"/>
    <col min="50" max="50" width="12.7109375" customWidth="1"/>
    <col min="51" max="51" width="13.5703125" hidden="1" customWidth="1"/>
    <col min="52" max="52" width="5.28515625" customWidth="1"/>
    <col min="55" max="55" width="5.28515625" customWidth="1"/>
    <col min="57" max="57" width="14.7109375" customWidth="1"/>
    <col min="58" max="58" width="17" customWidth="1"/>
    <col min="269" max="269" width="22.28515625" customWidth="1"/>
    <col min="270" max="270" width="13.28515625" bestFit="1" customWidth="1"/>
    <col min="271" max="271" width="7.7109375" customWidth="1"/>
    <col min="272" max="272" width="13.28515625" bestFit="1" customWidth="1"/>
    <col min="273" max="273" width="8.28515625" customWidth="1"/>
    <col min="274" max="274" width="11.5703125" bestFit="1" customWidth="1"/>
    <col min="275" max="275" width="8.28515625" customWidth="1"/>
    <col min="276" max="276" width="11.5703125" bestFit="1" customWidth="1"/>
    <col min="277" max="277" width="8.140625" customWidth="1"/>
    <col min="278" max="278" width="11.5703125" bestFit="1" customWidth="1"/>
    <col min="279" max="279" width="8.140625" customWidth="1"/>
    <col min="280" max="280" width="10.85546875" customWidth="1"/>
    <col min="281" max="281" width="8.140625" customWidth="1"/>
    <col min="282" max="282" width="10.42578125" customWidth="1"/>
    <col min="283" max="283" width="8.140625" customWidth="1"/>
    <col min="284" max="284" width="11.5703125" bestFit="1" customWidth="1"/>
    <col min="285" max="285" width="9" customWidth="1"/>
    <col min="286" max="286" width="9.85546875" customWidth="1"/>
    <col min="287" max="288" width="12.7109375" customWidth="1"/>
    <col min="289" max="290" width="12.42578125" customWidth="1"/>
    <col min="293" max="294" width="12.7109375" customWidth="1"/>
    <col min="295" max="296" width="14.28515625" customWidth="1"/>
    <col min="297" max="298" width="14" customWidth="1"/>
    <col min="299" max="300" width="15.28515625" customWidth="1"/>
    <col min="302" max="302" width="15.140625" customWidth="1"/>
    <col min="303" max="303" width="24.7109375" customWidth="1"/>
    <col min="306" max="306" width="18.7109375" customWidth="1"/>
    <col min="525" max="525" width="22.28515625" customWidth="1"/>
    <col min="526" max="526" width="13.28515625" bestFit="1" customWidth="1"/>
    <col min="527" max="527" width="7.7109375" customWidth="1"/>
    <col min="528" max="528" width="13.28515625" bestFit="1" customWidth="1"/>
    <col min="529" max="529" width="8.28515625" customWidth="1"/>
    <col min="530" max="530" width="11.5703125" bestFit="1" customWidth="1"/>
    <col min="531" max="531" width="8.28515625" customWidth="1"/>
    <col min="532" max="532" width="11.5703125" bestFit="1" customWidth="1"/>
    <col min="533" max="533" width="8.140625" customWidth="1"/>
    <col min="534" max="534" width="11.5703125" bestFit="1" customWidth="1"/>
    <col min="535" max="535" width="8.140625" customWidth="1"/>
    <col min="536" max="536" width="10.85546875" customWidth="1"/>
    <col min="537" max="537" width="8.140625" customWidth="1"/>
    <col min="538" max="538" width="10.42578125" customWidth="1"/>
    <col min="539" max="539" width="8.140625" customWidth="1"/>
    <col min="540" max="540" width="11.5703125" bestFit="1" customWidth="1"/>
    <col min="541" max="541" width="9" customWidth="1"/>
    <col min="542" max="542" width="9.85546875" customWidth="1"/>
    <col min="543" max="544" width="12.7109375" customWidth="1"/>
    <col min="545" max="546" width="12.42578125" customWidth="1"/>
    <col min="549" max="550" width="12.7109375" customWidth="1"/>
    <col min="551" max="552" width="14.28515625" customWidth="1"/>
    <col min="553" max="554" width="14" customWidth="1"/>
    <col min="555" max="556" width="15.28515625" customWidth="1"/>
    <col min="558" max="558" width="15.140625" customWidth="1"/>
    <col min="559" max="559" width="24.7109375" customWidth="1"/>
    <col min="562" max="562" width="18.7109375" customWidth="1"/>
    <col min="781" max="781" width="22.28515625" customWidth="1"/>
    <col min="782" max="782" width="13.28515625" bestFit="1" customWidth="1"/>
    <col min="783" max="783" width="7.7109375" customWidth="1"/>
    <col min="784" max="784" width="13.28515625" bestFit="1" customWidth="1"/>
    <col min="785" max="785" width="8.28515625" customWidth="1"/>
    <col min="786" max="786" width="11.5703125" bestFit="1" customWidth="1"/>
    <col min="787" max="787" width="8.28515625" customWidth="1"/>
    <col min="788" max="788" width="11.5703125" bestFit="1" customWidth="1"/>
    <col min="789" max="789" width="8.140625" customWidth="1"/>
    <col min="790" max="790" width="11.5703125" bestFit="1" customWidth="1"/>
    <col min="791" max="791" width="8.140625" customWidth="1"/>
    <col min="792" max="792" width="10.85546875" customWidth="1"/>
    <col min="793" max="793" width="8.140625" customWidth="1"/>
    <col min="794" max="794" width="10.42578125" customWidth="1"/>
    <col min="795" max="795" width="8.140625" customWidth="1"/>
    <col min="796" max="796" width="11.5703125" bestFit="1" customWidth="1"/>
    <col min="797" max="797" width="9" customWidth="1"/>
    <col min="798" max="798" width="9.85546875" customWidth="1"/>
    <col min="799" max="800" width="12.7109375" customWidth="1"/>
    <col min="801" max="802" width="12.42578125" customWidth="1"/>
    <col min="805" max="806" width="12.7109375" customWidth="1"/>
    <col min="807" max="808" width="14.28515625" customWidth="1"/>
    <col min="809" max="810" width="14" customWidth="1"/>
    <col min="811" max="812" width="15.28515625" customWidth="1"/>
    <col min="814" max="814" width="15.140625" customWidth="1"/>
    <col min="815" max="815" width="24.7109375" customWidth="1"/>
    <col min="818" max="818" width="18.7109375" customWidth="1"/>
    <col min="1037" max="1037" width="22.28515625" customWidth="1"/>
    <col min="1038" max="1038" width="13.28515625" bestFit="1" customWidth="1"/>
    <col min="1039" max="1039" width="7.7109375" customWidth="1"/>
    <col min="1040" max="1040" width="13.28515625" bestFit="1" customWidth="1"/>
    <col min="1041" max="1041" width="8.28515625" customWidth="1"/>
    <col min="1042" max="1042" width="11.5703125" bestFit="1" customWidth="1"/>
    <col min="1043" max="1043" width="8.28515625" customWidth="1"/>
    <col min="1044" max="1044" width="11.5703125" bestFit="1" customWidth="1"/>
    <col min="1045" max="1045" width="8.140625" customWidth="1"/>
    <col min="1046" max="1046" width="11.5703125" bestFit="1" customWidth="1"/>
    <col min="1047" max="1047" width="8.140625" customWidth="1"/>
    <col min="1048" max="1048" width="10.85546875" customWidth="1"/>
    <col min="1049" max="1049" width="8.140625" customWidth="1"/>
    <col min="1050" max="1050" width="10.42578125" customWidth="1"/>
    <col min="1051" max="1051" width="8.140625" customWidth="1"/>
    <col min="1052" max="1052" width="11.5703125" bestFit="1" customWidth="1"/>
    <col min="1053" max="1053" width="9" customWidth="1"/>
    <col min="1054" max="1054" width="9.85546875" customWidth="1"/>
    <col min="1055" max="1056" width="12.7109375" customWidth="1"/>
    <col min="1057" max="1058" width="12.42578125" customWidth="1"/>
    <col min="1061" max="1062" width="12.7109375" customWidth="1"/>
    <col min="1063" max="1064" width="14.28515625" customWidth="1"/>
    <col min="1065" max="1066" width="14" customWidth="1"/>
    <col min="1067" max="1068" width="15.28515625" customWidth="1"/>
    <col min="1070" max="1070" width="15.140625" customWidth="1"/>
    <col min="1071" max="1071" width="24.7109375" customWidth="1"/>
    <col min="1074" max="1074" width="18.7109375" customWidth="1"/>
    <col min="1293" max="1293" width="22.28515625" customWidth="1"/>
    <col min="1294" max="1294" width="13.28515625" bestFit="1" customWidth="1"/>
    <col min="1295" max="1295" width="7.7109375" customWidth="1"/>
    <col min="1296" max="1296" width="13.28515625" bestFit="1" customWidth="1"/>
    <col min="1297" max="1297" width="8.28515625" customWidth="1"/>
    <col min="1298" max="1298" width="11.5703125" bestFit="1" customWidth="1"/>
    <col min="1299" max="1299" width="8.28515625" customWidth="1"/>
    <col min="1300" max="1300" width="11.5703125" bestFit="1" customWidth="1"/>
    <col min="1301" max="1301" width="8.140625" customWidth="1"/>
    <col min="1302" max="1302" width="11.5703125" bestFit="1" customWidth="1"/>
    <col min="1303" max="1303" width="8.140625" customWidth="1"/>
    <col min="1304" max="1304" width="10.85546875" customWidth="1"/>
    <col min="1305" max="1305" width="8.140625" customWidth="1"/>
    <col min="1306" max="1306" width="10.42578125" customWidth="1"/>
    <col min="1307" max="1307" width="8.140625" customWidth="1"/>
    <col min="1308" max="1308" width="11.5703125" bestFit="1" customWidth="1"/>
    <col min="1309" max="1309" width="9" customWidth="1"/>
    <col min="1310" max="1310" width="9.85546875" customWidth="1"/>
    <col min="1311" max="1312" width="12.7109375" customWidth="1"/>
    <col min="1313" max="1314" width="12.42578125" customWidth="1"/>
    <col min="1317" max="1318" width="12.7109375" customWidth="1"/>
    <col min="1319" max="1320" width="14.28515625" customWidth="1"/>
    <col min="1321" max="1322" width="14" customWidth="1"/>
    <col min="1323" max="1324" width="15.28515625" customWidth="1"/>
    <col min="1326" max="1326" width="15.140625" customWidth="1"/>
    <col min="1327" max="1327" width="24.7109375" customWidth="1"/>
    <col min="1330" max="1330" width="18.7109375" customWidth="1"/>
    <col min="1549" max="1549" width="22.28515625" customWidth="1"/>
    <col min="1550" max="1550" width="13.28515625" bestFit="1" customWidth="1"/>
    <col min="1551" max="1551" width="7.7109375" customWidth="1"/>
    <col min="1552" max="1552" width="13.28515625" bestFit="1" customWidth="1"/>
    <col min="1553" max="1553" width="8.28515625" customWidth="1"/>
    <col min="1554" max="1554" width="11.5703125" bestFit="1" customWidth="1"/>
    <col min="1555" max="1555" width="8.28515625" customWidth="1"/>
    <col min="1556" max="1556" width="11.5703125" bestFit="1" customWidth="1"/>
    <col min="1557" max="1557" width="8.140625" customWidth="1"/>
    <col min="1558" max="1558" width="11.5703125" bestFit="1" customWidth="1"/>
    <col min="1559" max="1559" width="8.140625" customWidth="1"/>
    <col min="1560" max="1560" width="10.85546875" customWidth="1"/>
    <col min="1561" max="1561" width="8.140625" customWidth="1"/>
    <col min="1562" max="1562" width="10.42578125" customWidth="1"/>
    <col min="1563" max="1563" width="8.140625" customWidth="1"/>
    <col min="1564" max="1564" width="11.5703125" bestFit="1" customWidth="1"/>
    <col min="1565" max="1565" width="9" customWidth="1"/>
    <col min="1566" max="1566" width="9.85546875" customWidth="1"/>
    <col min="1567" max="1568" width="12.7109375" customWidth="1"/>
    <col min="1569" max="1570" width="12.42578125" customWidth="1"/>
    <col min="1573" max="1574" width="12.7109375" customWidth="1"/>
    <col min="1575" max="1576" width="14.28515625" customWidth="1"/>
    <col min="1577" max="1578" width="14" customWidth="1"/>
    <col min="1579" max="1580" width="15.28515625" customWidth="1"/>
    <col min="1582" max="1582" width="15.140625" customWidth="1"/>
    <col min="1583" max="1583" width="24.7109375" customWidth="1"/>
    <col min="1586" max="1586" width="18.7109375" customWidth="1"/>
    <col min="1805" max="1805" width="22.28515625" customWidth="1"/>
    <col min="1806" max="1806" width="13.28515625" bestFit="1" customWidth="1"/>
    <col min="1807" max="1807" width="7.7109375" customWidth="1"/>
    <col min="1808" max="1808" width="13.28515625" bestFit="1" customWidth="1"/>
    <col min="1809" max="1809" width="8.28515625" customWidth="1"/>
    <col min="1810" max="1810" width="11.5703125" bestFit="1" customWidth="1"/>
    <col min="1811" max="1811" width="8.28515625" customWidth="1"/>
    <col min="1812" max="1812" width="11.5703125" bestFit="1" customWidth="1"/>
    <col min="1813" max="1813" width="8.140625" customWidth="1"/>
    <col min="1814" max="1814" width="11.5703125" bestFit="1" customWidth="1"/>
    <col min="1815" max="1815" width="8.140625" customWidth="1"/>
    <col min="1816" max="1816" width="10.85546875" customWidth="1"/>
    <col min="1817" max="1817" width="8.140625" customWidth="1"/>
    <col min="1818" max="1818" width="10.42578125" customWidth="1"/>
    <col min="1819" max="1819" width="8.140625" customWidth="1"/>
    <col min="1820" max="1820" width="11.5703125" bestFit="1" customWidth="1"/>
    <col min="1821" max="1821" width="9" customWidth="1"/>
    <col min="1822" max="1822" width="9.85546875" customWidth="1"/>
    <col min="1823" max="1824" width="12.7109375" customWidth="1"/>
    <col min="1825" max="1826" width="12.42578125" customWidth="1"/>
    <col min="1829" max="1830" width="12.7109375" customWidth="1"/>
    <col min="1831" max="1832" width="14.28515625" customWidth="1"/>
    <col min="1833" max="1834" width="14" customWidth="1"/>
    <col min="1835" max="1836" width="15.28515625" customWidth="1"/>
    <col min="1838" max="1838" width="15.140625" customWidth="1"/>
    <col min="1839" max="1839" width="24.7109375" customWidth="1"/>
    <col min="1842" max="1842" width="18.7109375" customWidth="1"/>
    <col min="2061" max="2061" width="22.28515625" customWidth="1"/>
    <col min="2062" max="2062" width="13.28515625" bestFit="1" customWidth="1"/>
    <col min="2063" max="2063" width="7.7109375" customWidth="1"/>
    <col min="2064" max="2064" width="13.28515625" bestFit="1" customWidth="1"/>
    <col min="2065" max="2065" width="8.28515625" customWidth="1"/>
    <col min="2066" max="2066" width="11.5703125" bestFit="1" customWidth="1"/>
    <col min="2067" max="2067" width="8.28515625" customWidth="1"/>
    <col min="2068" max="2068" width="11.5703125" bestFit="1" customWidth="1"/>
    <col min="2069" max="2069" width="8.140625" customWidth="1"/>
    <col min="2070" max="2070" width="11.5703125" bestFit="1" customWidth="1"/>
    <col min="2071" max="2071" width="8.140625" customWidth="1"/>
    <col min="2072" max="2072" width="10.85546875" customWidth="1"/>
    <col min="2073" max="2073" width="8.140625" customWidth="1"/>
    <col min="2074" max="2074" width="10.42578125" customWidth="1"/>
    <col min="2075" max="2075" width="8.140625" customWidth="1"/>
    <col min="2076" max="2076" width="11.5703125" bestFit="1" customWidth="1"/>
    <col min="2077" max="2077" width="9" customWidth="1"/>
    <col min="2078" max="2078" width="9.85546875" customWidth="1"/>
    <col min="2079" max="2080" width="12.7109375" customWidth="1"/>
    <col min="2081" max="2082" width="12.42578125" customWidth="1"/>
    <col min="2085" max="2086" width="12.7109375" customWidth="1"/>
    <col min="2087" max="2088" width="14.28515625" customWidth="1"/>
    <col min="2089" max="2090" width="14" customWidth="1"/>
    <col min="2091" max="2092" width="15.28515625" customWidth="1"/>
    <col min="2094" max="2094" width="15.140625" customWidth="1"/>
    <col min="2095" max="2095" width="24.7109375" customWidth="1"/>
    <col min="2098" max="2098" width="18.7109375" customWidth="1"/>
    <col min="2317" max="2317" width="22.28515625" customWidth="1"/>
    <col min="2318" max="2318" width="13.28515625" bestFit="1" customWidth="1"/>
    <col min="2319" max="2319" width="7.7109375" customWidth="1"/>
    <col min="2320" max="2320" width="13.28515625" bestFit="1" customWidth="1"/>
    <col min="2321" max="2321" width="8.28515625" customWidth="1"/>
    <col min="2322" max="2322" width="11.5703125" bestFit="1" customWidth="1"/>
    <col min="2323" max="2323" width="8.28515625" customWidth="1"/>
    <col min="2324" max="2324" width="11.5703125" bestFit="1" customWidth="1"/>
    <col min="2325" max="2325" width="8.140625" customWidth="1"/>
    <col min="2326" max="2326" width="11.5703125" bestFit="1" customWidth="1"/>
    <col min="2327" max="2327" width="8.140625" customWidth="1"/>
    <col min="2328" max="2328" width="10.85546875" customWidth="1"/>
    <col min="2329" max="2329" width="8.140625" customWidth="1"/>
    <col min="2330" max="2330" width="10.42578125" customWidth="1"/>
    <col min="2331" max="2331" width="8.140625" customWidth="1"/>
    <col min="2332" max="2332" width="11.5703125" bestFit="1" customWidth="1"/>
    <col min="2333" max="2333" width="9" customWidth="1"/>
    <col min="2334" max="2334" width="9.85546875" customWidth="1"/>
    <col min="2335" max="2336" width="12.7109375" customWidth="1"/>
    <col min="2337" max="2338" width="12.42578125" customWidth="1"/>
    <col min="2341" max="2342" width="12.7109375" customWidth="1"/>
    <col min="2343" max="2344" width="14.28515625" customWidth="1"/>
    <col min="2345" max="2346" width="14" customWidth="1"/>
    <col min="2347" max="2348" width="15.28515625" customWidth="1"/>
    <col min="2350" max="2350" width="15.140625" customWidth="1"/>
    <col min="2351" max="2351" width="24.7109375" customWidth="1"/>
    <col min="2354" max="2354" width="18.7109375" customWidth="1"/>
    <col min="2573" max="2573" width="22.28515625" customWidth="1"/>
    <col min="2574" max="2574" width="13.28515625" bestFit="1" customWidth="1"/>
    <col min="2575" max="2575" width="7.7109375" customWidth="1"/>
    <col min="2576" max="2576" width="13.28515625" bestFit="1" customWidth="1"/>
    <col min="2577" max="2577" width="8.28515625" customWidth="1"/>
    <col min="2578" max="2578" width="11.5703125" bestFit="1" customWidth="1"/>
    <col min="2579" max="2579" width="8.28515625" customWidth="1"/>
    <col min="2580" max="2580" width="11.5703125" bestFit="1" customWidth="1"/>
    <col min="2581" max="2581" width="8.140625" customWidth="1"/>
    <col min="2582" max="2582" width="11.5703125" bestFit="1" customWidth="1"/>
    <col min="2583" max="2583" width="8.140625" customWidth="1"/>
    <col min="2584" max="2584" width="10.85546875" customWidth="1"/>
    <col min="2585" max="2585" width="8.140625" customWidth="1"/>
    <col min="2586" max="2586" width="10.42578125" customWidth="1"/>
    <col min="2587" max="2587" width="8.140625" customWidth="1"/>
    <col min="2588" max="2588" width="11.5703125" bestFit="1" customWidth="1"/>
    <col min="2589" max="2589" width="9" customWidth="1"/>
    <col min="2590" max="2590" width="9.85546875" customWidth="1"/>
    <col min="2591" max="2592" width="12.7109375" customWidth="1"/>
    <col min="2593" max="2594" width="12.42578125" customWidth="1"/>
    <col min="2597" max="2598" width="12.7109375" customWidth="1"/>
    <col min="2599" max="2600" width="14.28515625" customWidth="1"/>
    <col min="2601" max="2602" width="14" customWidth="1"/>
    <col min="2603" max="2604" width="15.28515625" customWidth="1"/>
    <col min="2606" max="2606" width="15.140625" customWidth="1"/>
    <col min="2607" max="2607" width="24.7109375" customWidth="1"/>
    <col min="2610" max="2610" width="18.7109375" customWidth="1"/>
    <col min="2829" max="2829" width="22.28515625" customWidth="1"/>
    <col min="2830" max="2830" width="13.28515625" bestFit="1" customWidth="1"/>
    <col min="2831" max="2831" width="7.7109375" customWidth="1"/>
    <col min="2832" max="2832" width="13.28515625" bestFit="1" customWidth="1"/>
    <col min="2833" max="2833" width="8.28515625" customWidth="1"/>
    <col min="2834" max="2834" width="11.5703125" bestFit="1" customWidth="1"/>
    <col min="2835" max="2835" width="8.28515625" customWidth="1"/>
    <col min="2836" max="2836" width="11.5703125" bestFit="1" customWidth="1"/>
    <col min="2837" max="2837" width="8.140625" customWidth="1"/>
    <col min="2838" max="2838" width="11.5703125" bestFit="1" customWidth="1"/>
    <col min="2839" max="2839" width="8.140625" customWidth="1"/>
    <col min="2840" max="2840" width="10.85546875" customWidth="1"/>
    <col min="2841" max="2841" width="8.140625" customWidth="1"/>
    <col min="2842" max="2842" width="10.42578125" customWidth="1"/>
    <col min="2843" max="2843" width="8.140625" customWidth="1"/>
    <col min="2844" max="2844" width="11.5703125" bestFit="1" customWidth="1"/>
    <col min="2845" max="2845" width="9" customWidth="1"/>
    <col min="2846" max="2846" width="9.85546875" customWidth="1"/>
    <col min="2847" max="2848" width="12.7109375" customWidth="1"/>
    <col min="2849" max="2850" width="12.42578125" customWidth="1"/>
    <col min="2853" max="2854" width="12.7109375" customWidth="1"/>
    <col min="2855" max="2856" width="14.28515625" customWidth="1"/>
    <col min="2857" max="2858" width="14" customWidth="1"/>
    <col min="2859" max="2860" width="15.28515625" customWidth="1"/>
    <col min="2862" max="2862" width="15.140625" customWidth="1"/>
    <col min="2863" max="2863" width="24.7109375" customWidth="1"/>
    <col min="2866" max="2866" width="18.7109375" customWidth="1"/>
    <col min="3085" max="3085" width="22.28515625" customWidth="1"/>
    <col min="3086" max="3086" width="13.28515625" bestFit="1" customWidth="1"/>
    <col min="3087" max="3087" width="7.7109375" customWidth="1"/>
    <col min="3088" max="3088" width="13.28515625" bestFit="1" customWidth="1"/>
    <col min="3089" max="3089" width="8.28515625" customWidth="1"/>
    <col min="3090" max="3090" width="11.5703125" bestFit="1" customWidth="1"/>
    <col min="3091" max="3091" width="8.28515625" customWidth="1"/>
    <col min="3092" max="3092" width="11.5703125" bestFit="1" customWidth="1"/>
    <col min="3093" max="3093" width="8.140625" customWidth="1"/>
    <col min="3094" max="3094" width="11.5703125" bestFit="1" customWidth="1"/>
    <col min="3095" max="3095" width="8.140625" customWidth="1"/>
    <col min="3096" max="3096" width="10.85546875" customWidth="1"/>
    <col min="3097" max="3097" width="8.140625" customWidth="1"/>
    <col min="3098" max="3098" width="10.42578125" customWidth="1"/>
    <col min="3099" max="3099" width="8.140625" customWidth="1"/>
    <col min="3100" max="3100" width="11.5703125" bestFit="1" customWidth="1"/>
    <col min="3101" max="3101" width="9" customWidth="1"/>
    <col min="3102" max="3102" width="9.85546875" customWidth="1"/>
    <col min="3103" max="3104" width="12.7109375" customWidth="1"/>
    <col min="3105" max="3106" width="12.42578125" customWidth="1"/>
    <col min="3109" max="3110" width="12.7109375" customWidth="1"/>
    <col min="3111" max="3112" width="14.28515625" customWidth="1"/>
    <col min="3113" max="3114" width="14" customWidth="1"/>
    <col min="3115" max="3116" width="15.28515625" customWidth="1"/>
    <col min="3118" max="3118" width="15.140625" customWidth="1"/>
    <col min="3119" max="3119" width="24.7109375" customWidth="1"/>
    <col min="3122" max="3122" width="18.7109375" customWidth="1"/>
    <col min="3341" max="3341" width="22.28515625" customWidth="1"/>
    <col min="3342" max="3342" width="13.28515625" bestFit="1" customWidth="1"/>
    <col min="3343" max="3343" width="7.7109375" customWidth="1"/>
    <col min="3344" max="3344" width="13.28515625" bestFit="1" customWidth="1"/>
    <col min="3345" max="3345" width="8.28515625" customWidth="1"/>
    <col min="3346" max="3346" width="11.5703125" bestFit="1" customWidth="1"/>
    <col min="3347" max="3347" width="8.28515625" customWidth="1"/>
    <col min="3348" max="3348" width="11.5703125" bestFit="1" customWidth="1"/>
    <col min="3349" max="3349" width="8.140625" customWidth="1"/>
    <col min="3350" max="3350" width="11.5703125" bestFit="1" customWidth="1"/>
    <col min="3351" max="3351" width="8.140625" customWidth="1"/>
    <col min="3352" max="3352" width="10.85546875" customWidth="1"/>
    <col min="3353" max="3353" width="8.140625" customWidth="1"/>
    <col min="3354" max="3354" width="10.42578125" customWidth="1"/>
    <col min="3355" max="3355" width="8.140625" customWidth="1"/>
    <col min="3356" max="3356" width="11.5703125" bestFit="1" customWidth="1"/>
    <col min="3357" max="3357" width="9" customWidth="1"/>
    <col min="3358" max="3358" width="9.85546875" customWidth="1"/>
    <col min="3359" max="3360" width="12.7109375" customWidth="1"/>
    <col min="3361" max="3362" width="12.42578125" customWidth="1"/>
    <col min="3365" max="3366" width="12.7109375" customWidth="1"/>
    <col min="3367" max="3368" width="14.28515625" customWidth="1"/>
    <col min="3369" max="3370" width="14" customWidth="1"/>
    <col min="3371" max="3372" width="15.28515625" customWidth="1"/>
    <col min="3374" max="3374" width="15.140625" customWidth="1"/>
    <col min="3375" max="3375" width="24.7109375" customWidth="1"/>
    <col min="3378" max="3378" width="18.7109375" customWidth="1"/>
    <col min="3597" max="3597" width="22.28515625" customWidth="1"/>
    <col min="3598" max="3598" width="13.28515625" bestFit="1" customWidth="1"/>
    <col min="3599" max="3599" width="7.7109375" customWidth="1"/>
    <col min="3600" max="3600" width="13.28515625" bestFit="1" customWidth="1"/>
    <col min="3601" max="3601" width="8.28515625" customWidth="1"/>
    <col min="3602" max="3602" width="11.5703125" bestFit="1" customWidth="1"/>
    <col min="3603" max="3603" width="8.28515625" customWidth="1"/>
    <col min="3604" max="3604" width="11.5703125" bestFit="1" customWidth="1"/>
    <col min="3605" max="3605" width="8.140625" customWidth="1"/>
    <col min="3606" max="3606" width="11.5703125" bestFit="1" customWidth="1"/>
    <col min="3607" max="3607" width="8.140625" customWidth="1"/>
    <col min="3608" max="3608" width="10.85546875" customWidth="1"/>
    <col min="3609" max="3609" width="8.140625" customWidth="1"/>
    <col min="3610" max="3610" width="10.42578125" customWidth="1"/>
    <col min="3611" max="3611" width="8.140625" customWidth="1"/>
    <col min="3612" max="3612" width="11.5703125" bestFit="1" customWidth="1"/>
    <col min="3613" max="3613" width="9" customWidth="1"/>
    <col min="3614" max="3614" width="9.85546875" customWidth="1"/>
    <col min="3615" max="3616" width="12.7109375" customWidth="1"/>
    <col min="3617" max="3618" width="12.42578125" customWidth="1"/>
    <col min="3621" max="3622" width="12.7109375" customWidth="1"/>
    <col min="3623" max="3624" width="14.28515625" customWidth="1"/>
    <col min="3625" max="3626" width="14" customWidth="1"/>
    <col min="3627" max="3628" width="15.28515625" customWidth="1"/>
    <col min="3630" max="3630" width="15.140625" customWidth="1"/>
    <col min="3631" max="3631" width="24.7109375" customWidth="1"/>
    <col min="3634" max="3634" width="18.7109375" customWidth="1"/>
    <col min="3853" max="3853" width="22.28515625" customWidth="1"/>
    <col min="3854" max="3854" width="13.28515625" bestFit="1" customWidth="1"/>
    <col min="3855" max="3855" width="7.7109375" customWidth="1"/>
    <col min="3856" max="3856" width="13.28515625" bestFit="1" customWidth="1"/>
    <col min="3857" max="3857" width="8.28515625" customWidth="1"/>
    <col min="3858" max="3858" width="11.5703125" bestFit="1" customWidth="1"/>
    <col min="3859" max="3859" width="8.28515625" customWidth="1"/>
    <col min="3860" max="3860" width="11.5703125" bestFit="1" customWidth="1"/>
    <col min="3861" max="3861" width="8.140625" customWidth="1"/>
    <col min="3862" max="3862" width="11.5703125" bestFit="1" customWidth="1"/>
    <col min="3863" max="3863" width="8.140625" customWidth="1"/>
    <col min="3864" max="3864" width="10.85546875" customWidth="1"/>
    <col min="3865" max="3865" width="8.140625" customWidth="1"/>
    <col min="3866" max="3866" width="10.42578125" customWidth="1"/>
    <col min="3867" max="3867" width="8.140625" customWidth="1"/>
    <col min="3868" max="3868" width="11.5703125" bestFit="1" customWidth="1"/>
    <col min="3869" max="3869" width="9" customWidth="1"/>
    <col min="3870" max="3870" width="9.85546875" customWidth="1"/>
    <col min="3871" max="3872" width="12.7109375" customWidth="1"/>
    <col min="3873" max="3874" width="12.42578125" customWidth="1"/>
    <col min="3877" max="3878" width="12.7109375" customWidth="1"/>
    <col min="3879" max="3880" width="14.28515625" customWidth="1"/>
    <col min="3881" max="3882" width="14" customWidth="1"/>
    <col min="3883" max="3884" width="15.28515625" customWidth="1"/>
    <col min="3886" max="3886" width="15.140625" customWidth="1"/>
    <col min="3887" max="3887" width="24.7109375" customWidth="1"/>
    <col min="3890" max="3890" width="18.7109375" customWidth="1"/>
    <col min="4109" max="4109" width="22.28515625" customWidth="1"/>
    <col min="4110" max="4110" width="13.28515625" bestFit="1" customWidth="1"/>
    <col min="4111" max="4111" width="7.7109375" customWidth="1"/>
    <col min="4112" max="4112" width="13.28515625" bestFit="1" customWidth="1"/>
    <col min="4113" max="4113" width="8.28515625" customWidth="1"/>
    <col min="4114" max="4114" width="11.5703125" bestFit="1" customWidth="1"/>
    <col min="4115" max="4115" width="8.28515625" customWidth="1"/>
    <col min="4116" max="4116" width="11.5703125" bestFit="1" customWidth="1"/>
    <col min="4117" max="4117" width="8.140625" customWidth="1"/>
    <col min="4118" max="4118" width="11.5703125" bestFit="1" customWidth="1"/>
    <col min="4119" max="4119" width="8.140625" customWidth="1"/>
    <col min="4120" max="4120" width="10.85546875" customWidth="1"/>
    <col min="4121" max="4121" width="8.140625" customWidth="1"/>
    <col min="4122" max="4122" width="10.42578125" customWidth="1"/>
    <col min="4123" max="4123" width="8.140625" customWidth="1"/>
    <col min="4124" max="4124" width="11.5703125" bestFit="1" customWidth="1"/>
    <col min="4125" max="4125" width="9" customWidth="1"/>
    <col min="4126" max="4126" width="9.85546875" customWidth="1"/>
    <col min="4127" max="4128" width="12.7109375" customWidth="1"/>
    <col min="4129" max="4130" width="12.42578125" customWidth="1"/>
    <col min="4133" max="4134" width="12.7109375" customWidth="1"/>
    <col min="4135" max="4136" width="14.28515625" customWidth="1"/>
    <col min="4137" max="4138" width="14" customWidth="1"/>
    <col min="4139" max="4140" width="15.28515625" customWidth="1"/>
    <col min="4142" max="4142" width="15.140625" customWidth="1"/>
    <col min="4143" max="4143" width="24.7109375" customWidth="1"/>
    <col min="4146" max="4146" width="18.7109375" customWidth="1"/>
    <col min="4365" max="4365" width="22.28515625" customWidth="1"/>
    <col min="4366" max="4366" width="13.28515625" bestFit="1" customWidth="1"/>
    <col min="4367" max="4367" width="7.7109375" customWidth="1"/>
    <col min="4368" max="4368" width="13.28515625" bestFit="1" customWidth="1"/>
    <col min="4369" max="4369" width="8.28515625" customWidth="1"/>
    <col min="4370" max="4370" width="11.5703125" bestFit="1" customWidth="1"/>
    <col min="4371" max="4371" width="8.28515625" customWidth="1"/>
    <col min="4372" max="4372" width="11.5703125" bestFit="1" customWidth="1"/>
    <col min="4373" max="4373" width="8.140625" customWidth="1"/>
    <col min="4374" max="4374" width="11.5703125" bestFit="1" customWidth="1"/>
    <col min="4375" max="4375" width="8.140625" customWidth="1"/>
    <col min="4376" max="4376" width="10.85546875" customWidth="1"/>
    <col min="4377" max="4377" width="8.140625" customWidth="1"/>
    <col min="4378" max="4378" width="10.42578125" customWidth="1"/>
    <col min="4379" max="4379" width="8.140625" customWidth="1"/>
    <col min="4380" max="4380" width="11.5703125" bestFit="1" customWidth="1"/>
    <col min="4381" max="4381" width="9" customWidth="1"/>
    <col min="4382" max="4382" width="9.85546875" customWidth="1"/>
    <col min="4383" max="4384" width="12.7109375" customWidth="1"/>
    <col min="4385" max="4386" width="12.42578125" customWidth="1"/>
    <col min="4389" max="4390" width="12.7109375" customWidth="1"/>
    <col min="4391" max="4392" width="14.28515625" customWidth="1"/>
    <col min="4393" max="4394" width="14" customWidth="1"/>
    <col min="4395" max="4396" width="15.28515625" customWidth="1"/>
    <col min="4398" max="4398" width="15.140625" customWidth="1"/>
    <col min="4399" max="4399" width="24.7109375" customWidth="1"/>
    <col min="4402" max="4402" width="18.7109375" customWidth="1"/>
    <col min="4621" max="4621" width="22.28515625" customWidth="1"/>
    <col min="4622" max="4622" width="13.28515625" bestFit="1" customWidth="1"/>
    <col min="4623" max="4623" width="7.7109375" customWidth="1"/>
    <col min="4624" max="4624" width="13.28515625" bestFit="1" customWidth="1"/>
    <col min="4625" max="4625" width="8.28515625" customWidth="1"/>
    <col min="4626" max="4626" width="11.5703125" bestFit="1" customWidth="1"/>
    <col min="4627" max="4627" width="8.28515625" customWidth="1"/>
    <col min="4628" max="4628" width="11.5703125" bestFit="1" customWidth="1"/>
    <col min="4629" max="4629" width="8.140625" customWidth="1"/>
    <col min="4630" max="4630" width="11.5703125" bestFit="1" customWidth="1"/>
    <col min="4631" max="4631" width="8.140625" customWidth="1"/>
    <col min="4632" max="4632" width="10.85546875" customWidth="1"/>
    <col min="4633" max="4633" width="8.140625" customWidth="1"/>
    <col min="4634" max="4634" width="10.42578125" customWidth="1"/>
    <col min="4635" max="4635" width="8.140625" customWidth="1"/>
    <col min="4636" max="4636" width="11.5703125" bestFit="1" customWidth="1"/>
    <col min="4637" max="4637" width="9" customWidth="1"/>
    <col min="4638" max="4638" width="9.85546875" customWidth="1"/>
    <col min="4639" max="4640" width="12.7109375" customWidth="1"/>
    <col min="4641" max="4642" width="12.42578125" customWidth="1"/>
    <col min="4645" max="4646" width="12.7109375" customWidth="1"/>
    <col min="4647" max="4648" width="14.28515625" customWidth="1"/>
    <col min="4649" max="4650" width="14" customWidth="1"/>
    <col min="4651" max="4652" width="15.28515625" customWidth="1"/>
    <col min="4654" max="4654" width="15.140625" customWidth="1"/>
    <col min="4655" max="4655" width="24.7109375" customWidth="1"/>
    <col min="4658" max="4658" width="18.7109375" customWidth="1"/>
    <col min="4877" max="4877" width="22.28515625" customWidth="1"/>
    <col min="4878" max="4878" width="13.28515625" bestFit="1" customWidth="1"/>
    <col min="4879" max="4879" width="7.7109375" customWidth="1"/>
    <col min="4880" max="4880" width="13.28515625" bestFit="1" customWidth="1"/>
    <col min="4881" max="4881" width="8.28515625" customWidth="1"/>
    <col min="4882" max="4882" width="11.5703125" bestFit="1" customWidth="1"/>
    <col min="4883" max="4883" width="8.28515625" customWidth="1"/>
    <col min="4884" max="4884" width="11.5703125" bestFit="1" customWidth="1"/>
    <col min="4885" max="4885" width="8.140625" customWidth="1"/>
    <col min="4886" max="4886" width="11.5703125" bestFit="1" customWidth="1"/>
    <col min="4887" max="4887" width="8.140625" customWidth="1"/>
    <col min="4888" max="4888" width="10.85546875" customWidth="1"/>
    <col min="4889" max="4889" width="8.140625" customWidth="1"/>
    <col min="4890" max="4890" width="10.42578125" customWidth="1"/>
    <col min="4891" max="4891" width="8.140625" customWidth="1"/>
    <col min="4892" max="4892" width="11.5703125" bestFit="1" customWidth="1"/>
    <col min="4893" max="4893" width="9" customWidth="1"/>
    <col min="4894" max="4894" width="9.85546875" customWidth="1"/>
    <col min="4895" max="4896" width="12.7109375" customWidth="1"/>
    <col min="4897" max="4898" width="12.42578125" customWidth="1"/>
    <col min="4901" max="4902" width="12.7109375" customWidth="1"/>
    <col min="4903" max="4904" width="14.28515625" customWidth="1"/>
    <col min="4905" max="4906" width="14" customWidth="1"/>
    <col min="4907" max="4908" width="15.28515625" customWidth="1"/>
    <col min="4910" max="4910" width="15.140625" customWidth="1"/>
    <col min="4911" max="4911" width="24.7109375" customWidth="1"/>
    <col min="4914" max="4914" width="18.7109375" customWidth="1"/>
    <col min="5133" max="5133" width="22.28515625" customWidth="1"/>
    <col min="5134" max="5134" width="13.28515625" bestFit="1" customWidth="1"/>
    <col min="5135" max="5135" width="7.7109375" customWidth="1"/>
    <col min="5136" max="5136" width="13.28515625" bestFit="1" customWidth="1"/>
    <col min="5137" max="5137" width="8.28515625" customWidth="1"/>
    <col min="5138" max="5138" width="11.5703125" bestFit="1" customWidth="1"/>
    <col min="5139" max="5139" width="8.28515625" customWidth="1"/>
    <col min="5140" max="5140" width="11.5703125" bestFit="1" customWidth="1"/>
    <col min="5141" max="5141" width="8.140625" customWidth="1"/>
    <col min="5142" max="5142" width="11.5703125" bestFit="1" customWidth="1"/>
    <col min="5143" max="5143" width="8.140625" customWidth="1"/>
    <col min="5144" max="5144" width="10.85546875" customWidth="1"/>
    <col min="5145" max="5145" width="8.140625" customWidth="1"/>
    <col min="5146" max="5146" width="10.42578125" customWidth="1"/>
    <col min="5147" max="5147" width="8.140625" customWidth="1"/>
    <col min="5148" max="5148" width="11.5703125" bestFit="1" customWidth="1"/>
    <col min="5149" max="5149" width="9" customWidth="1"/>
    <col min="5150" max="5150" width="9.85546875" customWidth="1"/>
    <col min="5151" max="5152" width="12.7109375" customWidth="1"/>
    <col min="5153" max="5154" width="12.42578125" customWidth="1"/>
    <col min="5157" max="5158" width="12.7109375" customWidth="1"/>
    <col min="5159" max="5160" width="14.28515625" customWidth="1"/>
    <col min="5161" max="5162" width="14" customWidth="1"/>
    <col min="5163" max="5164" width="15.28515625" customWidth="1"/>
    <col min="5166" max="5166" width="15.140625" customWidth="1"/>
    <col min="5167" max="5167" width="24.7109375" customWidth="1"/>
    <col min="5170" max="5170" width="18.7109375" customWidth="1"/>
    <col min="5389" max="5389" width="22.28515625" customWidth="1"/>
    <col min="5390" max="5390" width="13.28515625" bestFit="1" customWidth="1"/>
    <col min="5391" max="5391" width="7.7109375" customWidth="1"/>
    <col min="5392" max="5392" width="13.28515625" bestFit="1" customWidth="1"/>
    <col min="5393" max="5393" width="8.28515625" customWidth="1"/>
    <col min="5394" max="5394" width="11.5703125" bestFit="1" customWidth="1"/>
    <col min="5395" max="5395" width="8.28515625" customWidth="1"/>
    <col min="5396" max="5396" width="11.5703125" bestFit="1" customWidth="1"/>
    <col min="5397" max="5397" width="8.140625" customWidth="1"/>
    <col min="5398" max="5398" width="11.5703125" bestFit="1" customWidth="1"/>
    <col min="5399" max="5399" width="8.140625" customWidth="1"/>
    <col min="5400" max="5400" width="10.85546875" customWidth="1"/>
    <col min="5401" max="5401" width="8.140625" customWidth="1"/>
    <col min="5402" max="5402" width="10.42578125" customWidth="1"/>
    <col min="5403" max="5403" width="8.140625" customWidth="1"/>
    <col min="5404" max="5404" width="11.5703125" bestFit="1" customWidth="1"/>
    <col min="5405" max="5405" width="9" customWidth="1"/>
    <col min="5406" max="5406" width="9.85546875" customWidth="1"/>
    <col min="5407" max="5408" width="12.7109375" customWidth="1"/>
    <col min="5409" max="5410" width="12.42578125" customWidth="1"/>
    <col min="5413" max="5414" width="12.7109375" customWidth="1"/>
    <col min="5415" max="5416" width="14.28515625" customWidth="1"/>
    <col min="5417" max="5418" width="14" customWidth="1"/>
    <col min="5419" max="5420" width="15.28515625" customWidth="1"/>
    <col min="5422" max="5422" width="15.140625" customWidth="1"/>
    <col min="5423" max="5423" width="24.7109375" customWidth="1"/>
    <col min="5426" max="5426" width="18.7109375" customWidth="1"/>
    <col min="5645" max="5645" width="22.28515625" customWidth="1"/>
    <col min="5646" max="5646" width="13.28515625" bestFit="1" customWidth="1"/>
    <col min="5647" max="5647" width="7.7109375" customWidth="1"/>
    <col min="5648" max="5648" width="13.28515625" bestFit="1" customWidth="1"/>
    <col min="5649" max="5649" width="8.28515625" customWidth="1"/>
    <col min="5650" max="5650" width="11.5703125" bestFit="1" customWidth="1"/>
    <col min="5651" max="5651" width="8.28515625" customWidth="1"/>
    <col min="5652" max="5652" width="11.5703125" bestFit="1" customWidth="1"/>
    <col min="5653" max="5653" width="8.140625" customWidth="1"/>
    <col min="5654" max="5654" width="11.5703125" bestFit="1" customWidth="1"/>
    <col min="5655" max="5655" width="8.140625" customWidth="1"/>
    <col min="5656" max="5656" width="10.85546875" customWidth="1"/>
    <col min="5657" max="5657" width="8.140625" customWidth="1"/>
    <col min="5658" max="5658" width="10.42578125" customWidth="1"/>
    <col min="5659" max="5659" width="8.140625" customWidth="1"/>
    <col min="5660" max="5660" width="11.5703125" bestFit="1" customWidth="1"/>
    <col min="5661" max="5661" width="9" customWidth="1"/>
    <col min="5662" max="5662" width="9.85546875" customWidth="1"/>
    <col min="5663" max="5664" width="12.7109375" customWidth="1"/>
    <col min="5665" max="5666" width="12.42578125" customWidth="1"/>
    <col min="5669" max="5670" width="12.7109375" customWidth="1"/>
    <col min="5671" max="5672" width="14.28515625" customWidth="1"/>
    <col min="5673" max="5674" width="14" customWidth="1"/>
    <col min="5675" max="5676" width="15.28515625" customWidth="1"/>
    <col min="5678" max="5678" width="15.140625" customWidth="1"/>
    <col min="5679" max="5679" width="24.7109375" customWidth="1"/>
    <col min="5682" max="5682" width="18.7109375" customWidth="1"/>
    <col min="5901" max="5901" width="22.28515625" customWidth="1"/>
    <col min="5902" max="5902" width="13.28515625" bestFit="1" customWidth="1"/>
    <col min="5903" max="5903" width="7.7109375" customWidth="1"/>
    <col min="5904" max="5904" width="13.28515625" bestFit="1" customWidth="1"/>
    <col min="5905" max="5905" width="8.28515625" customWidth="1"/>
    <col min="5906" max="5906" width="11.5703125" bestFit="1" customWidth="1"/>
    <col min="5907" max="5907" width="8.28515625" customWidth="1"/>
    <col min="5908" max="5908" width="11.5703125" bestFit="1" customWidth="1"/>
    <col min="5909" max="5909" width="8.140625" customWidth="1"/>
    <col min="5910" max="5910" width="11.5703125" bestFit="1" customWidth="1"/>
    <col min="5911" max="5911" width="8.140625" customWidth="1"/>
    <col min="5912" max="5912" width="10.85546875" customWidth="1"/>
    <col min="5913" max="5913" width="8.140625" customWidth="1"/>
    <col min="5914" max="5914" width="10.42578125" customWidth="1"/>
    <col min="5915" max="5915" width="8.140625" customWidth="1"/>
    <col min="5916" max="5916" width="11.5703125" bestFit="1" customWidth="1"/>
    <col min="5917" max="5917" width="9" customWidth="1"/>
    <col min="5918" max="5918" width="9.85546875" customWidth="1"/>
    <col min="5919" max="5920" width="12.7109375" customWidth="1"/>
    <col min="5921" max="5922" width="12.42578125" customWidth="1"/>
    <col min="5925" max="5926" width="12.7109375" customWidth="1"/>
    <col min="5927" max="5928" width="14.28515625" customWidth="1"/>
    <col min="5929" max="5930" width="14" customWidth="1"/>
    <col min="5931" max="5932" width="15.28515625" customWidth="1"/>
    <col min="5934" max="5934" width="15.140625" customWidth="1"/>
    <col min="5935" max="5935" width="24.7109375" customWidth="1"/>
    <col min="5938" max="5938" width="18.7109375" customWidth="1"/>
    <col min="6157" max="6157" width="22.28515625" customWidth="1"/>
    <col min="6158" max="6158" width="13.28515625" bestFit="1" customWidth="1"/>
    <col min="6159" max="6159" width="7.7109375" customWidth="1"/>
    <col min="6160" max="6160" width="13.28515625" bestFit="1" customWidth="1"/>
    <col min="6161" max="6161" width="8.28515625" customWidth="1"/>
    <col min="6162" max="6162" width="11.5703125" bestFit="1" customWidth="1"/>
    <col min="6163" max="6163" width="8.28515625" customWidth="1"/>
    <col min="6164" max="6164" width="11.5703125" bestFit="1" customWidth="1"/>
    <col min="6165" max="6165" width="8.140625" customWidth="1"/>
    <col min="6166" max="6166" width="11.5703125" bestFit="1" customWidth="1"/>
    <col min="6167" max="6167" width="8.140625" customWidth="1"/>
    <col min="6168" max="6168" width="10.85546875" customWidth="1"/>
    <col min="6169" max="6169" width="8.140625" customWidth="1"/>
    <col min="6170" max="6170" width="10.42578125" customWidth="1"/>
    <col min="6171" max="6171" width="8.140625" customWidth="1"/>
    <col min="6172" max="6172" width="11.5703125" bestFit="1" customWidth="1"/>
    <col min="6173" max="6173" width="9" customWidth="1"/>
    <col min="6174" max="6174" width="9.85546875" customWidth="1"/>
    <col min="6175" max="6176" width="12.7109375" customWidth="1"/>
    <col min="6177" max="6178" width="12.42578125" customWidth="1"/>
    <col min="6181" max="6182" width="12.7109375" customWidth="1"/>
    <col min="6183" max="6184" width="14.28515625" customWidth="1"/>
    <col min="6185" max="6186" width="14" customWidth="1"/>
    <col min="6187" max="6188" width="15.28515625" customWidth="1"/>
    <col min="6190" max="6190" width="15.140625" customWidth="1"/>
    <col min="6191" max="6191" width="24.7109375" customWidth="1"/>
    <col min="6194" max="6194" width="18.7109375" customWidth="1"/>
    <col min="6413" max="6413" width="22.28515625" customWidth="1"/>
    <col min="6414" max="6414" width="13.28515625" bestFit="1" customWidth="1"/>
    <col min="6415" max="6415" width="7.7109375" customWidth="1"/>
    <col min="6416" max="6416" width="13.28515625" bestFit="1" customWidth="1"/>
    <col min="6417" max="6417" width="8.28515625" customWidth="1"/>
    <col min="6418" max="6418" width="11.5703125" bestFit="1" customWidth="1"/>
    <col min="6419" max="6419" width="8.28515625" customWidth="1"/>
    <col min="6420" max="6420" width="11.5703125" bestFit="1" customWidth="1"/>
    <col min="6421" max="6421" width="8.140625" customWidth="1"/>
    <col min="6422" max="6422" width="11.5703125" bestFit="1" customWidth="1"/>
    <col min="6423" max="6423" width="8.140625" customWidth="1"/>
    <col min="6424" max="6424" width="10.85546875" customWidth="1"/>
    <col min="6425" max="6425" width="8.140625" customWidth="1"/>
    <col min="6426" max="6426" width="10.42578125" customWidth="1"/>
    <col min="6427" max="6427" width="8.140625" customWidth="1"/>
    <col min="6428" max="6428" width="11.5703125" bestFit="1" customWidth="1"/>
    <col min="6429" max="6429" width="9" customWidth="1"/>
    <col min="6430" max="6430" width="9.85546875" customWidth="1"/>
    <col min="6431" max="6432" width="12.7109375" customWidth="1"/>
    <col min="6433" max="6434" width="12.42578125" customWidth="1"/>
    <col min="6437" max="6438" width="12.7109375" customWidth="1"/>
    <col min="6439" max="6440" width="14.28515625" customWidth="1"/>
    <col min="6441" max="6442" width="14" customWidth="1"/>
    <col min="6443" max="6444" width="15.28515625" customWidth="1"/>
    <col min="6446" max="6446" width="15.140625" customWidth="1"/>
    <col min="6447" max="6447" width="24.7109375" customWidth="1"/>
    <col min="6450" max="6450" width="18.7109375" customWidth="1"/>
    <col min="6669" max="6669" width="22.28515625" customWidth="1"/>
    <col min="6670" max="6670" width="13.28515625" bestFit="1" customWidth="1"/>
    <col min="6671" max="6671" width="7.7109375" customWidth="1"/>
    <col min="6672" max="6672" width="13.28515625" bestFit="1" customWidth="1"/>
    <col min="6673" max="6673" width="8.28515625" customWidth="1"/>
    <col min="6674" max="6674" width="11.5703125" bestFit="1" customWidth="1"/>
    <col min="6675" max="6675" width="8.28515625" customWidth="1"/>
    <col min="6676" max="6676" width="11.5703125" bestFit="1" customWidth="1"/>
    <col min="6677" max="6677" width="8.140625" customWidth="1"/>
    <col min="6678" max="6678" width="11.5703125" bestFit="1" customWidth="1"/>
    <col min="6679" max="6679" width="8.140625" customWidth="1"/>
    <col min="6680" max="6680" width="10.85546875" customWidth="1"/>
    <col min="6681" max="6681" width="8.140625" customWidth="1"/>
    <col min="6682" max="6682" width="10.42578125" customWidth="1"/>
    <col min="6683" max="6683" width="8.140625" customWidth="1"/>
    <col min="6684" max="6684" width="11.5703125" bestFit="1" customWidth="1"/>
    <col min="6685" max="6685" width="9" customWidth="1"/>
    <col min="6686" max="6686" width="9.85546875" customWidth="1"/>
    <col min="6687" max="6688" width="12.7109375" customWidth="1"/>
    <col min="6689" max="6690" width="12.42578125" customWidth="1"/>
    <col min="6693" max="6694" width="12.7109375" customWidth="1"/>
    <col min="6695" max="6696" width="14.28515625" customWidth="1"/>
    <col min="6697" max="6698" width="14" customWidth="1"/>
    <col min="6699" max="6700" width="15.28515625" customWidth="1"/>
    <col min="6702" max="6702" width="15.140625" customWidth="1"/>
    <col min="6703" max="6703" width="24.7109375" customWidth="1"/>
    <col min="6706" max="6706" width="18.7109375" customWidth="1"/>
    <col min="6925" max="6925" width="22.28515625" customWidth="1"/>
    <col min="6926" max="6926" width="13.28515625" bestFit="1" customWidth="1"/>
    <col min="6927" max="6927" width="7.7109375" customWidth="1"/>
    <col min="6928" max="6928" width="13.28515625" bestFit="1" customWidth="1"/>
    <col min="6929" max="6929" width="8.28515625" customWidth="1"/>
    <col min="6930" max="6930" width="11.5703125" bestFit="1" customWidth="1"/>
    <col min="6931" max="6931" width="8.28515625" customWidth="1"/>
    <col min="6932" max="6932" width="11.5703125" bestFit="1" customWidth="1"/>
    <col min="6933" max="6933" width="8.140625" customWidth="1"/>
    <col min="6934" max="6934" width="11.5703125" bestFit="1" customWidth="1"/>
    <col min="6935" max="6935" width="8.140625" customWidth="1"/>
    <col min="6936" max="6936" width="10.85546875" customWidth="1"/>
    <col min="6937" max="6937" width="8.140625" customWidth="1"/>
    <col min="6938" max="6938" width="10.42578125" customWidth="1"/>
    <col min="6939" max="6939" width="8.140625" customWidth="1"/>
    <col min="6940" max="6940" width="11.5703125" bestFit="1" customWidth="1"/>
    <col min="6941" max="6941" width="9" customWidth="1"/>
    <col min="6942" max="6942" width="9.85546875" customWidth="1"/>
    <col min="6943" max="6944" width="12.7109375" customWidth="1"/>
    <col min="6945" max="6946" width="12.42578125" customWidth="1"/>
    <col min="6949" max="6950" width="12.7109375" customWidth="1"/>
    <col min="6951" max="6952" width="14.28515625" customWidth="1"/>
    <col min="6953" max="6954" width="14" customWidth="1"/>
    <col min="6955" max="6956" width="15.28515625" customWidth="1"/>
    <col min="6958" max="6958" width="15.140625" customWidth="1"/>
    <col min="6959" max="6959" width="24.7109375" customWidth="1"/>
    <col min="6962" max="6962" width="18.7109375" customWidth="1"/>
    <col min="7181" max="7181" width="22.28515625" customWidth="1"/>
    <col min="7182" max="7182" width="13.28515625" bestFit="1" customWidth="1"/>
    <col min="7183" max="7183" width="7.7109375" customWidth="1"/>
    <col min="7184" max="7184" width="13.28515625" bestFit="1" customWidth="1"/>
    <col min="7185" max="7185" width="8.28515625" customWidth="1"/>
    <col min="7186" max="7186" width="11.5703125" bestFit="1" customWidth="1"/>
    <col min="7187" max="7187" width="8.28515625" customWidth="1"/>
    <col min="7188" max="7188" width="11.5703125" bestFit="1" customWidth="1"/>
    <col min="7189" max="7189" width="8.140625" customWidth="1"/>
    <col min="7190" max="7190" width="11.5703125" bestFit="1" customWidth="1"/>
    <col min="7191" max="7191" width="8.140625" customWidth="1"/>
    <col min="7192" max="7192" width="10.85546875" customWidth="1"/>
    <col min="7193" max="7193" width="8.140625" customWidth="1"/>
    <col min="7194" max="7194" width="10.42578125" customWidth="1"/>
    <col min="7195" max="7195" width="8.140625" customWidth="1"/>
    <col min="7196" max="7196" width="11.5703125" bestFit="1" customWidth="1"/>
    <col min="7197" max="7197" width="9" customWidth="1"/>
    <col min="7198" max="7198" width="9.85546875" customWidth="1"/>
    <col min="7199" max="7200" width="12.7109375" customWidth="1"/>
    <col min="7201" max="7202" width="12.42578125" customWidth="1"/>
    <col min="7205" max="7206" width="12.7109375" customWidth="1"/>
    <col min="7207" max="7208" width="14.28515625" customWidth="1"/>
    <col min="7209" max="7210" width="14" customWidth="1"/>
    <col min="7211" max="7212" width="15.28515625" customWidth="1"/>
    <col min="7214" max="7214" width="15.140625" customWidth="1"/>
    <col min="7215" max="7215" width="24.7109375" customWidth="1"/>
    <col min="7218" max="7218" width="18.7109375" customWidth="1"/>
    <col min="7437" max="7437" width="22.28515625" customWidth="1"/>
    <col min="7438" max="7438" width="13.28515625" bestFit="1" customWidth="1"/>
    <col min="7439" max="7439" width="7.7109375" customWidth="1"/>
    <col min="7440" max="7440" width="13.28515625" bestFit="1" customWidth="1"/>
    <col min="7441" max="7441" width="8.28515625" customWidth="1"/>
    <col min="7442" max="7442" width="11.5703125" bestFit="1" customWidth="1"/>
    <col min="7443" max="7443" width="8.28515625" customWidth="1"/>
    <col min="7444" max="7444" width="11.5703125" bestFit="1" customWidth="1"/>
    <col min="7445" max="7445" width="8.140625" customWidth="1"/>
    <col min="7446" max="7446" width="11.5703125" bestFit="1" customWidth="1"/>
    <col min="7447" max="7447" width="8.140625" customWidth="1"/>
    <col min="7448" max="7448" width="10.85546875" customWidth="1"/>
    <col min="7449" max="7449" width="8.140625" customWidth="1"/>
    <col min="7450" max="7450" width="10.42578125" customWidth="1"/>
    <col min="7451" max="7451" width="8.140625" customWidth="1"/>
    <col min="7452" max="7452" width="11.5703125" bestFit="1" customWidth="1"/>
    <col min="7453" max="7453" width="9" customWidth="1"/>
    <col min="7454" max="7454" width="9.85546875" customWidth="1"/>
    <col min="7455" max="7456" width="12.7109375" customWidth="1"/>
    <col min="7457" max="7458" width="12.42578125" customWidth="1"/>
    <col min="7461" max="7462" width="12.7109375" customWidth="1"/>
    <col min="7463" max="7464" width="14.28515625" customWidth="1"/>
    <col min="7465" max="7466" width="14" customWidth="1"/>
    <col min="7467" max="7468" width="15.28515625" customWidth="1"/>
    <col min="7470" max="7470" width="15.140625" customWidth="1"/>
    <col min="7471" max="7471" width="24.7109375" customWidth="1"/>
    <col min="7474" max="7474" width="18.7109375" customWidth="1"/>
    <col min="7693" max="7693" width="22.28515625" customWidth="1"/>
    <col min="7694" max="7694" width="13.28515625" bestFit="1" customWidth="1"/>
    <col min="7695" max="7695" width="7.7109375" customWidth="1"/>
    <col min="7696" max="7696" width="13.28515625" bestFit="1" customWidth="1"/>
    <col min="7697" max="7697" width="8.28515625" customWidth="1"/>
    <col min="7698" max="7698" width="11.5703125" bestFit="1" customWidth="1"/>
    <col min="7699" max="7699" width="8.28515625" customWidth="1"/>
    <col min="7700" max="7700" width="11.5703125" bestFit="1" customWidth="1"/>
    <col min="7701" max="7701" width="8.140625" customWidth="1"/>
    <col min="7702" max="7702" width="11.5703125" bestFit="1" customWidth="1"/>
    <col min="7703" max="7703" width="8.140625" customWidth="1"/>
    <col min="7704" max="7704" width="10.85546875" customWidth="1"/>
    <col min="7705" max="7705" width="8.140625" customWidth="1"/>
    <col min="7706" max="7706" width="10.42578125" customWidth="1"/>
    <col min="7707" max="7707" width="8.140625" customWidth="1"/>
    <col min="7708" max="7708" width="11.5703125" bestFit="1" customWidth="1"/>
    <col min="7709" max="7709" width="9" customWidth="1"/>
    <col min="7710" max="7710" width="9.85546875" customWidth="1"/>
    <col min="7711" max="7712" width="12.7109375" customWidth="1"/>
    <col min="7713" max="7714" width="12.42578125" customWidth="1"/>
    <col min="7717" max="7718" width="12.7109375" customWidth="1"/>
    <col min="7719" max="7720" width="14.28515625" customWidth="1"/>
    <col min="7721" max="7722" width="14" customWidth="1"/>
    <col min="7723" max="7724" width="15.28515625" customWidth="1"/>
    <col min="7726" max="7726" width="15.140625" customWidth="1"/>
    <col min="7727" max="7727" width="24.7109375" customWidth="1"/>
    <col min="7730" max="7730" width="18.7109375" customWidth="1"/>
    <col min="7949" max="7949" width="22.28515625" customWidth="1"/>
    <col min="7950" max="7950" width="13.28515625" bestFit="1" customWidth="1"/>
    <col min="7951" max="7951" width="7.7109375" customWidth="1"/>
    <col min="7952" max="7952" width="13.28515625" bestFit="1" customWidth="1"/>
    <col min="7953" max="7953" width="8.28515625" customWidth="1"/>
    <col min="7954" max="7954" width="11.5703125" bestFit="1" customWidth="1"/>
    <col min="7955" max="7955" width="8.28515625" customWidth="1"/>
    <col min="7956" max="7956" width="11.5703125" bestFit="1" customWidth="1"/>
    <col min="7957" max="7957" width="8.140625" customWidth="1"/>
    <col min="7958" max="7958" width="11.5703125" bestFit="1" customWidth="1"/>
    <col min="7959" max="7959" width="8.140625" customWidth="1"/>
    <col min="7960" max="7960" width="10.85546875" customWidth="1"/>
    <col min="7961" max="7961" width="8.140625" customWidth="1"/>
    <col min="7962" max="7962" width="10.42578125" customWidth="1"/>
    <col min="7963" max="7963" width="8.140625" customWidth="1"/>
    <col min="7964" max="7964" width="11.5703125" bestFit="1" customWidth="1"/>
    <col min="7965" max="7965" width="9" customWidth="1"/>
    <col min="7966" max="7966" width="9.85546875" customWidth="1"/>
    <col min="7967" max="7968" width="12.7109375" customWidth="1"/>
    <col min="7969" max="7970" width="12.42578125" customWidth="1"/>
    <col min="7973" max="7974" width="12.7109375" customWidth="1"/>
    <col min="7975" max="7976" width="14.28515625" customWidth="1"/>
    <col min="7977" max="7978" width="14" customWidth="1"/>
    <col min="7979" max="7980" width="15.28515625" customWidth="1"/>
    <col min="7982" max="7982" width="15.140625" customWidth="1"/>
    <col min="7983" max="7983" width="24.7109375" customWidth="1"/>
    <col min="7986" max="7986" width="18.7109375" customWidth="1"/>
    <col min="8205" max="8205" width="22.28515625" customWidth="1"/>
    <col min="8206" max="8206" width="13.28515625" bestFit="1" customWidth="1"/>
    <col min="8207" max="8207" width="7.7109375" customWidth="1"/>
    <col min="8208" max="8208" width="13.28515625" bestFit="1" customWidth="1"/>
    <col min="8209" max="8209" width="8.28515625" customWidth="1"/>
    <col min="8210" max="8210" width="11.5703125" bestFit="1" customWidth="1"/>
    <col min="8211" max="8211" width="8.28515625" customWidth="1"/>
    <col min="8212" max="8212" width="11.5703125" bestFit="1" customWidth="1"/>
    <col min="8213" max="8213" width="8.140625" customWidth="1"/>
    <col min="8214" max="8214" width="11.5703125" bestFit="1" customWidth="1"/>
    <col min="8215" max="8215" width="8.140625" customWidth="1"/>
    <col min="8216" max="8216" width="10.85546875" customWidth="1"/>
    <col min="8217" max="8217" width="8.140625" customWidth="1"/>
    <col min="8218" max="8218" width="10.42578125" customWidth="1"/>
    <col min="8219" max="8219" width="8.140625" customWidth="1"/>
    <col min="8220" max="8220" width="11.5703125" bestFit="1" customWidth="1"/>
    <col min="8221" max="8221" width="9" customWidth="1"/>
    <col min="8222" max="8222" width="9.85546875" customWidth="1"/>
    <col min="8223" max="8224" width="12.7109375" customWidth="1"/>
    <col min="8225" max="8226" width="12.42578125" customWidth="1"/>
    <col min="8229" max="8230" width="12.7109375" customWidth="1"/>
    <col min="8231" max="8232" width="14.28515625" customWidth="1"/>
    <col min="8233" max="8234" width="14" customWidth="1"/>
    <col min="8235" max="8236" width="15.28515625" customWidth="1"/>
    <col min="8238" max="8238" width="15.140625" customWidth="1"/>
    <col min="8239" max="8239" width="24.7109375" customWidth="1"/>
    <col min="8242" max="8242" width="18.7109375" customWidth="1"/>
    <col min="8461" max="8461" width="22.28515625" customWidth="1"/>
    <col min="8462" max="8462" width="13.28515625" bestFit="1" customWidth="1"/>
    <col min="8463" max="8463" width="7.7109375" customWidth="1"/>
    <col min="8464" max="8464" width="13.28515625" bestFit="1" customWidth="1"/>
    <col min="8465" max="8465" width="8.28515625" customWidth="1"/>
    <col min="8466" max="8466" width="11.5703125" bestFit="1" customWidth="1"/>
    <col min="8467" max="8467" width="8.28515625" customWidth="1"/>
    <col min="8468" max="8468" width="11.5703125" bestFit="1" customWidth="1"/>
    <col min="8469" max="8469" width="8.140625" customWidth="1"/>
    <col min="8470" max="8470" width="11.5703125" bestFit="1" customWidth="1"/>
    <col min="8471" max="8471" width="8.140625" customWidth="1"/>
    <col min="8472" max="8472" width="10.85546875" customWidth="1"/>
    <col min="8473" max="8473" width="8.140625" customWidth="1"/>
    <col min="8474" max="8474" width="10.42578125" customWidth="1"/>
    <col min="8475" max="8475" width="8.140625" customWidth="1"/>
    <col min="8476" max="8476" width="11.5703125" bestFit="1" customWidth="1"/>
    <col min="8477" max="8477" width="9" customWidth="1"/>
    <col min="8478" max="8478" width="9.85546875" customWidth="1"/>
    <col min="8479" max="8480" width="12.7109375" customWidth="1"/>
    <col min="8481" max="8482" width="12.42578125" customWidth="1"/>
    <col min="8485" max="8486" width="12.7109375" customWidth="1"/>
    <col min="8487" max="8488" width="14.28515625" customWidth="1"/>
    <col min="8489" max="8490" width="14" customWidth="1"/>
    <col min="8491" max="8492" width="15.28515625" customWidth="1"/>
    <col min="8494" max="8494" width="15.140625" customWidth="1"/>
    <col min="8495" max="8495" width="24.7109375" customWidth="1"/>
    <col min="8498" max="8498" width="18.7109375" customWidth="1"/>
    <col min="8717" max="8717" width="22.28515625" customWidth="1"/>
    <col min="8718" max="8718" width="13.28515625" bestFit="1" customWidth="1"/>
    <col min="8719" max="8719" width="7.7109375" customWidth="1"/>
    <col min="8720" max="8720" width="13.28515625" bestFit="1" customWidth="1"/>
    <col min="8721" max="8721" width="8.28515625" customWidth="1"/>
    <col min="8722" max="8722" width="11.5703125" bestFit="1" customWidth="1"/>
    <col min="8723" max="8723" width="8.28515625" customWidth="1"/>
    <col min="8724" max="8724" width="11.5703125" bestFit="1" customWidth="1"/>
    <col min="8725" max="8725" width="8.140625" customWidth="1"/>
    <col min="8726" max="8726" width="11.5703125" bestFit="1" customWidth="1"/>
    <col min="8727" max="8727" width="8.140625" customWidth="1"/>
    <col min="8728" max="8728" width="10.85546875" customWidth="1"/>
    <col min="8729" max="8729" width="8.140625" customWidth="1"/>
    <col min="8730" max="8730" width="10.42578125" customWidth="1"/>
    <col min="8731" max="8731" width="8.140625" customWidth="1"/>
    <col min="8732" max="8732" width="11.5703125" bestFit="1" customWidth="1"/>
    <col min="8733" max="8733" width="9" customWidth="1"/>
    <col min="8734" max="8734" width="9.85546875" customWidth="1"/>
    <col min="8735" max="8736" width="12.7109375" customWidth="1"/>
    <col min="8737" max="8738" width="12.42578125" customWidth="1"/>
    <col min="8741" max="8742" width="12.7109375" customWidth="1"/>
    <col min="8743" max="8744" width="14.28515625" customWidth="1"/>
    <col min="8745" max="8746" width="14" customWidth="1"/>
    <col min="8747" max="8748" width="15.28515625" customWidth="1"/>
    <col min="8750" max="8750" width="15.140625" customWidth="1"/>
    <col min="8751" max="8751" width="24.7109375" customWidth="1"/>
    <col min="8754" max="8754" width="18.7109375" customWidth="1"/>
    <col min="8973" max="8973" width="22.28515625" customWidth="1"/>
    <col min="8974" max="8974" width="13.28515625" bestFit="1" customWidth="1"/>
    <col min="8975" max="8975" width="7.7109375" customWidth="1"/>
    <col min="8976" max="8976" width="13.28515625" bestFit="1" customWidth="1"/>
    <col min="8977" max="8977" width="8.28515625" customWidth="1"/>
    <col min="8978" max="8978" width="11.5703125" bestFit="1" customWidth="1"/>
    <col min="8979" max="8979" width="8.28515625" customWidth="1"/>
    <col min="8980" max="8980" width="11.5703125" bestFit="1" customWidth="1"/>
    <col min="8981" max="8981" width="8.140625" customWidth="1"/>
    <col min="8982" max="8982" width="11.5703125" bestFit="1" customWidth="1"/>
    <col min="8983" max="8983" width="8.140625" customWidth="1"/>
    <col min="8984" max="8984" width="10.85546875" customWidth="1"/>
    <col min="8985" max="8985" width="8.140625" customWidth="1"/>
    <col min="8986" max="8986" width="10.42578125" customWidth="1"/>
    <col min="8987" max="8987" width="8.140625" customWidth="1"/>
    <col min="8988" max="8988" width="11.5703125" bestFit="1" customWidth="1"/>
    <col min="8989" max="8989" width="9" customWidth="1"/>
    <col min="8990" max="8990" width="9.85546875" customWidth="1"/>
    <col min="8991" max="8992" width="12.7109375" customWidth="1"/>
    <col min="8993" max="8994" width="12.42578125" customWidth="1"/>
    <col min="8997" max="8998" width="12.7109375" customWidth="1"/>
    <col min="8999" max="9000" width="14.28515625" customWidth="1"/>
    <col min="9001" max="9002" width="14" customWidth="1"/>
    <col min="9003" max="9004" width="15.28515625" customWidth="1"/>
    <col min="9006" max="9006" width="15.140625" customWidth="1"/>
    <col min="9007" max="9007" width="24.7109375" customWidth="1"/>
    <col min="9010" max="9010" width="18.7109375" customWidth="1"/>
    <col min="9229" max="9229" width="22.28515625" customWidth="1"/>
    <col min="9230" max="9230" width="13.28515625" bestFit="1" customWidth="1"/>
    <col min="9231" max="9231" width="7.7109375" customWidth="1"/>
    <col min="9232" max="9232" width="13.28515625" bestFit="1" customWidth="1"/>
    <col min="9233" max="9233" width="8.28515625" customWidth="1"/>
    <col min="9234" max="9234" width="11.5703125" bestFit="1" customWidth="1"/>
    <col min="9235" max="9235" width="8.28515625" customWidth="1"/>
    <col min="9236" max="9236" width="11.5703125" bestFit="1" customWidth="1"/>
    <col min="9237" max="9237" width="8.140625" customWidth="1"/>
    <col min="9238" max="9238" width="11.5703125" bestFit="1" customWidth="1"/>
    <col min="9239" max="9239" width="8.140625" customWidth="1"/>
    <col min="9240" max="9240" width="10.85546875" customWidth="1"/>
    <col min="9241" max="9241" width="8.140625" customWidth="1"/>
    <col min="9242" max="9242" width="10.42578125" customWidth="1"/>
    <col min="9243" max="9243" width="8.140625" customWidth="1"/>
    <col min="9244" max="9244" width="11.5703125" bestFit="1" customWidth="1"/>
    <col min="9245" max="9245" width="9" customWidth="1"/>
    <col min="9246" max="9246" width="9.85546875" customWidth="1"/>
    <col min="9247" max="9248" width="12.7109375" customWidth="1"/>
    <col min="9249" max="9250" width="12.42578125" customWidth="1"/>
    <col min="9253" max="9254" width="12.7109375" customWidth="1"/>
    <col min="9255" max="9256" width="14.28515625" customWidth="1"/>
    <col min="9257" max="9258" width="14" customWidth="1"/>
    <col min="9259" max="9260" width="15.28515625" customWidth="1"/>
    <col min="9262" max="9262" width="15.140625" customWidth="1"/>
    <col min="9263" max="9263" width="24.7109375" customWidth="1"/>
    <col min="9266" max="9266" width="18.7109375" customWidth="1"/>
    <col min="9485" max="9485" width="22.28515625" customWidth="1"/>
    <col min="9486" max="9486" width="13.28515625" bestFit="1" customWidth="1"/>
    <col min="9487" max="9487" width="7.7109375" customWidth="1"/>
    <col min="9488" max="9488" width="13.28515625" bestFit="1" customWidth="1"/>
    <col min="9489" max="9489" width="8.28515625" customWidth="1"/>
    <col min="9490" max="9490" width="11.5703125" bestFit="1" customWidth="1"/>
    <col min="9491" max="9491" width="8.28515625" customWidth="1"/>
    <col min="9492" max="9492" width="11.5703125" bestFit="1" customWidth="1"/>
    <col min="9493" max="9493" width="8.140625" customWidth="1"/>
    <col min="9494" max="9494" width="11.5703125" bestFit="1" customWidth="1"/>
    <col min="9495" max="9495" width="8.140625" customWidth="1"/>
    <col min="9496" max="9496" width="10.85546875" customWidth="1"/>
    <col min="9497" max="9497" width="8.140625" customWidth="1"/>
    <col min="9498" max="9498" width="10.42578125" customWidth="1"/>
    <col min="9499" max="9499" width="8.140625" customWidth="1"/>
    <col min="9500" max="9500" width="11.5703125" bestFit="1" customWidth="1"/>
    <col min="9501" max="9501" width="9" customWidth="1"/>
    <col min="9502" max="9502" width="9.85546875" customWidth="1"/>
    <col min="9503" max="9504" width="12.7109375" customWidth="1"/>
    <col min="9505" max="9506" width="12.42578125" customWidth="1"/>
    <col min="9509" max="9510" width="12.7109375" customWidth="1"/>
    <col min="9511" max="9512" width="14.28515625" customWidth="1"/>
    <col min="9513" max="9514" width="14" customWidth="1"/>
    <col min="9515" max="9516" width="15.28515625" customWidth="1"/>
    <col min="9518" max="9518" width="15.140625" customWidth="1"/>
    <col min="9519" max="9519" width="24.7109375" customWidth="1"/>
    <col min="9522" max="9522" width="18.7109375" customWidth="1"/>
    <col min="9741" max="9741" width="22.28515625" customWidth="1"/>
    <col min="9742" max="9742" width="13.28515625" bestFit="1" customWidth="1"/>
    <col min="9743" max="9743" width="7.7109375" customWidth="1"/>
    <col min="9744" max="9744" width="13.28515625" bestFit="1" customWidth="1"/>
    <col min="9745" max="9745" width="8.28515625" customWidth="1"/>
    <col min="9746" max="9746" width="11.5703125" bestFit="1" customWidth="1"/>
    <col min="9747" max="9747" width="8.28515625" customWidth="1"/>
    <col min="9748" max="9748" width="11.5703125" bestFit="1" customWidth="1"/>
    <col min="9749" max="9749" width="8.140625" customWidth="1"/>
    <col min="9750" max="9750" width="11.5703125" bestFit="1" customWidth="1"/>
    <col min="9751" max="9751" width="8.140625" customWidth="1"/>
    <col min="9752" max="9752" width="10.85546875" customWidth="1"/>
    <col min="9753" max="9753" width="8.140625" customWidth="1"/>
    <col min="9754" max="9754" width="10.42578125" customWidth="1"/>
    <col min="9755" max="9755" width="8.140625" customWidth="1"/>
    <col min="9756" max="9756" width="11.5703125" bestFit="1" customWidth="1"/>
    <col min="9757" max="9757" width="9" customWidth="1"/>
    <col min="9758" max="9758" width="9.85546875" customWidth="1"/>
    <col min="9759" max="9760" width="12.7109375" customWidth="1"/>
    <col min="9761" max="9762" width="12.42578125" customWidth="1"/>
    <col min="9765" max="9766" width="12.7109375" customWidth="1"/>
    <col min="9767" max="9768" width="14.28515625" customWidth="1"/>
    <col min="9769" max="9770" width="14" customWidth="1"/>
    <col min="9771" max="9772" width="15.28515625" customWidth="1"/>
    <col min="9774" max="9774" width="15.140625" customWidth="1"/>
    <col min="9775" max="9775" width="24.7109375" customWidth="1"/>
    <col min="9778" max="9778" width="18.7109375" customWidth="1"/>
    <col min="9997" max="9997" width="22.28515625" customWidth="1"/>
    <col min="9998" max="9998" width="13.28515625" bestFit="1" customWidth="1"/>
    <col min="9999" max="9999" width="7.7109375" customWidth="1"/>
    <col min="10000" max="10000" width="13.28515625" bestFit="1" customWidth="1"/>
    <col min="10001" max="10001" width="8.28515625" customWidth="1"/>
    <col min="10002" max="10002" width="11.5703125" bestFit="1" customWidth="1"/>
    <col min="10003" max="10003" width="8.28515625" customWidth="1"/>
    <col min="10004" max="10004" width="11.5703125" bestFit="1" customWidth="1"/>
    <col min="10005" max="10005" width="8.140625" customWidth="1"/>
    <col min="10006" max="10006" width="11.5703125" bestFit="1" customWidth="1"/>
    <col min="10007" max="10007" width="8.140625" customWidth="1"/>
    <col min="10008" max="10008" width="10.85546875" customWidth="1"/>
    <col min="10009" max="10009" width="8.140625" customWidth="1"/>
    <col min="10010" max="10010" width="10.42578125" customWidth="1"/>
    <col min="10011" max="10011" width="8.140625" customWidth="1"/>
    <col min="10012" max="10012" width="11.5703125" bestFit="1" customWidth="1"/>
    <col min="10013" max="10013" width="9" customWidth="1"/>
    <col min="10014" max="10014" width="9.85546875" customWidth="1"/>
    <col min="10015" max="10016" width="12.7109375" customWidth="1"/>
    <col min="10017" max="10018" width="12.42578125" customWidth="1"/>
    <col min="10021" max="10022" width="12.7109375" customWidth="1"/>
    <col min="10023" max="10024" width="14.28515625" customWidth="1"/>
    <col min="10025" max="10026" width="14" customWidth="1"/>
    <col min="10027" max="10028" width="15.28515625" customWidth="1"/>
    <col min="10030" max="10030" width="15.140625" customWidth="1"/>
    <col min="10031" max="10031" width="24.7109375" customWidth="1"/>
    <col min="10034" max="10034" width="18.7109375" customWidth="1"/>
    <col min="10253" max="10253" width="22.28515625" customWidth="1"/>
    <col min="10254" max="10254" width="13.28515625" bestFit="1" customWidth="1"/>
    <col min="10255" max="10255" width="7.7109375" customWidth="1"/>
    <col min="10256" max="10256" width="13.28515625" bestFit="1" customWidth="1"/>
    <col min="10257" max="10257" width="8.28515625" customWidth="1"/>
    <col min="10258" max="10258" width="11.5703125" bestFit="1" customWidth="1"/>
    <col min="10259" max="10259" width="8.28515625" customWidth="1"/>
    <col min="10260" max="10260" width="11.5703125" bestFit="1" customWidth="1"/>
    <col min="10261" max="10261" width="8.140625" customWidth="1"/>
    <col min="10262" max="10262" width="11.5703125" bestFit="1" customWidth="1"/>
    <col min="10263" max="10263" width="8.140625" customWidth="1"/>
    <col min="10264" max="10264" width="10.85546875" customWidth="1"/>
    <col min="10265" max="10265" width="8.140625" customWidth="1"/>
    <col min="10266" max="10266" width="10.42578125" customWidth="1"/>
    <col min="10267" max="10267" width="8.140625" customWidth="1"/>
    <col min="10268" max="10268" width="11.5703125" bestFit="1" customWidth="1"/>
    <col min="10269" max="10269" width="9" customWidth="1"/>
    <col min="10270" max="10270" width="9.85546875" customWidth="1"/>
    <col min="10271" max="10272" width="12.7109375" customWidth="1"/>
    <col min="10273" max="10274" width="12.42578125" customWidth="1"/>
    <col min="10277" max="10278" width="12.7109375" customWidth="1"/>
    <col min="10279" max="10280" width="14.28515625" customWidth="1"/>
    <col min="10281" max="10282" width="14" customWidth="1"/>
    <col min="10283" max="10284" width="15.28515625" customWidth="1"/>
    <col min="10286" max="10286" width="15.140625" customWidth="1"/>
    <col min="10287" max="10287" width="24.7109375" customWidth="1"/>
    <col min="10290" max="10290" width="18.7109375" customWidth="1"/>
    <col min="10509" max="10509" width="22.28515625" customWidth="1"/>
    <col min="10510" max="10510" width="13.28515625" bestFit="1" customWidth="1"/>
    <col min="10511" max="10511" width="7.7109375" customWidth="1"/>
    <col min="10512" max="10512" width="13.28515625" bestFit="1" customWidth="1"/>
    <col min="10513" max="10513" width="8.28515625" customWidth="1"/>
    <col min="10514" max="10514" width="11.5703125" bestFit="1" customWidth="1"/>
    <col min="10515" max="10515" width="8.28515625" customWidth="1"/>
    <col min="10516" max="10516" width="11.5703125" bestFit="1" customWidth="1"/>
    <col min="10517" max="10517" width="8.140625" customWidth="1"/>
    <col min="10518" max="10518" width="11.5703125" bestFit="1" customWidth="1"/>
    <col min="10519" max="10519" width="8.140625" customWidth="1"/>
    <col min="10520" max="10520" width="10.85546875" customWidth="1"/>
    <col min="10521" max="10521" width="8.140625" customWidth="1"/>
    <col min="10522" max="10522" width="10.42578125" customWidth="1"/>
    <col min="10523" max="10523" width="8.140625" customWidth="1"/>
    <col min="10524" max="10524" width="11.5703125" bestFit="1" customWidth="1"/>
    <col min="10525" max="10525" width="9" customWidth="1"/>
    <col min="10526" max="10526" width="9.85546875" customWidth="1"/>
    <col min="10527" max="10528" width="12.7109375" customWidth="1"/>
    <col min="10529" max="10530" width="12.42578125" customWidth="1"/>
    <col min="10533" max="10534" width="12.7109375" customWidth="1"/>
    <col min="10535" max="10536" width="14.28515625" customWidth="1"/>
    <col min="10537" max="10538" width="14" customWidth="1"/>
    <col min="10539" max="10540" width="15.28515625" customWidth="1"/>
    <col min="10542" max="10542" width="15.140625" customWidth="1"/>
    <col min="10543" max="10543" width="24.7109375" customWidth="1"/>
    <col min="10546" max="10546" width="18.7109375" customWidth="1"/>
    <col min="10765" max="10765" width="22.28515625" customWidth="1"/>
    <col min="10766" max="10766" width="13.28515625" bestFit="1" customWidth="1"/>
    <col min="10767" max="10767" width="7.7109375" customWidth="1"/>
    <col min="10768" max="10768" width="13.28515625" bestFit="1" customWidth="1"/>
    <col min="10769" max="10769" width="8.28515625" customWidth="1"/>
    <col min="10770" max="10770" width="11.5703125" bestFit="1" customWidth="1"/>
    <col min="10771" max="10771" width="8.28515625" customWidth="1"/>
    <col min="10772" max="10772" width="11.5703125" bestFit="1" customWidth="1"/>
    <col min="10773" max="10773" width="8.140625" customWidth="1"/>
    <col min="10774" max="10774" width="11.5703125" bestFit="1" customWidth="1"/>
    <col min="10775" max="10775" width="8.140625" customWidth="1"/>
    <col min="10776" max="10776" width="10.85546875" customWidth="1"/>
    <col min="10777" max="10777" width="8.140625" customWidth="1"/>
    <col min="10778" max="10778" width="10.42578125" customWidth="1"/>
    <col min="10779" max="10779" width="8.140625" customWidth="1"/>
    <col min="10780" max="10780" width="11.5703125" bestFit="1" customWidth="1"/>
    <col min="10781" max="10781" width="9" customWidth="1"/>
    <col min="10782" max="10782" width="9.85546875" customWidth="1"/>
    <col min="10783" max="10784" width="12.7109375" customWidth="1"/>
    <col min="10785" max="10786" width="12.42578125" customWidth="1"/>
    <col min="10789" max="10790" width="12.7109375" customWidth="1"/>
    <col min="10791" max="10792" width="14.28515625" customWidth="1"/>
    <col min="10793" max="10794" width="14" customWidth="1"/>
    <col min="10795" max="10796" width="15.28515625" customWidth="1"/>
    <col min="10798" max="10798" width="15.140625" customWidth="1"/>
    <col min="10799" max="10799" width="24.7109375" customWidth="1"/>
    <col min="10802" max="10802" width="18.7109375" customWidth="1"/>
    <col min="11021" max="11021" width="22.28515625" customWidth="1"/>
    <col min="11022" max="11022" width="13.28515625" bestFit="1" customWidth="1"/>
    <col min="11023" max="11023" width="7.7109375" customWidth="1"/>
    <col min="11024" max="11024" width="13.28515625" bestFit="1" customWidth="1"/>
    <col min="11025" max="11025" width="8.28515625" customWidth="1"/>
    <col min="11026" max="11026" width="11.5703125" bestFit="1" customWidth="1"/>
    <col min="11027" max="11027" width="8.28515625" customWidth="1"/>
    <col min="11028" max="11028" width="11.5703125" bestFit="1" customWidth="1"/>
    <col min="11029" max="11029" width="8.140625" customWidth="1"/>
    <col min="11030" max="11030" width="11.5703125" bestFit="1" customWidth="1"/>
    <col min="11031" max="11031" width="8.140625" customWidth="1"/>
    <col min="11032" max="11032" width="10.85546875" customWidth="1"/>
    <col min="11033" max="11033" width="8.140625" customWidth="1"/>
    <col min="11034" max="11034" width="10.42578125" customWidth="1"/>
    <col min="11035" max="11035" width="8.140625" customWidth="1"/>
    <col min="11036" max="11036" width="11.5703125" bestFit="1" customWidth="1"/>
    <col min="11037" max="11037" width="9" customWidth="1"/>
    <col min="11038" max="11038" width="9.85546875" customWidth="1"/>
    <col min="11039" max="11040" width="12.7109375" customWidth="1"/>
    <col min="11041" max="11042" width="12.42578125" customWidth="1"/>
    <col min="11045" max="11046" width="12.7109375" customWidth="1"/>
    <col min="11047" max="11048" width="14.28515625" customWidth="1"/>
    <col min="11049" max="11050" width="14" customWidth="1"/>
    <col min="11051" max="11052" width="15.28515625" customWidth="1"/>
    <col min="11054" max="11054" width="15.140625" customWidth="1"/>
    <col min="11055" max="11055" width="24.7109375" customWidth="1"/>
    <col min="11058" max="11058" width="18.7109375" customWidth="1"/>
    <col min="11277" max="11277" width="22.28515625" customWidth="1"/>
    <col min="11278" max="11278" width="13.28515625" bestFit="1" customWidth="1"/>
    <col min="11279" max="11279" width="7.7109375" customWidth="1"/>
    <col min="11280" max="11280" width="13.28515625" bestFit="1" customWidth="1"/>
    <col min="11281" max="11281" width="8.28515625" customWidth="1"/>
    <col min="11282" max="11282" width="11.5703125" bestFit="1" customWidth="1"/>
    <col min="11283" max="11283" width="8.28515625" customWidth="1"/>
    <col min="11284" max="11284" width="11.5703125" bestFit="1" customWidth="1"/>
    <col min="11285" max="11285" width="8.140625" customWidth="1"/>
    <col min="11286" max="11286" width="11.5703125" bestFit="1" customWidth="1"/>
    <col min="11287" max="11287" width="8.140625" customWidth="1"/>
    <col min="11288" max="11288" width="10.85546875" customWidth="1"/>
    <col min="11289" max="11289" width="8.140625" customWidth="1"/>
    <col min="11290" max="11290" width="10.42578125" customWidth="1"/>
    <col min="11291" max="11291" width="8.140625" customWidth="1"/>
    <col min="11292" max="11292" width="11.5703125" bestFit="1" customWidth="1"/>
    <col min="11293" max="11293" width="9" customWidth="1"/>
    <col min="11294" max="11294" width="9.85546875" customWidth="1"/>
    <col min="11295" max="11296" width="12.7109375" customWidth="1"/>
    <col min="11297" max="11298" width="12.42578125" customWidth="1"/>
    <col min="11301" max="11302" width="12.7109375" customWidth="1"/>
    <col min="11303" max="11304" width="14.28515625" customWidth="1"/>
    <col min="11305" max="11306" width="14" customWidth="1"/>
    <col min="11307" max="11308" width="15.28515625" customWidth="1"/>
    <col min="11310" max="11310" width="15.140625" customWidth="1"/>
    <col min="11311" max="11311" width="24.7109375" customWidth="1"/>
    <col min="11314" max="11314" width="18.7109375" customWidth="1"/>
    <col min="11533" max="11533" width="22.28515625" customWidth="1"/>
    <col min="11534" max="11534" width="13.28515625" bestFit="1" customWidth="1"/>
    <col min="11535" max="11535" width="7.7109375" customWidth="1"/>
    <col min="11536" max="11536" width="13.28515625" bestFit="1" customWidth="1"/>
    <col min="11537" max="11537" width="8.28515625" customWidth="1"/>
    <col min="11538" max="11538" width="11.5703125" bestFit="1" customWidth="1"/>
    <col min="11539" max="11539" width="8.28515625" customWidth="1"/>
    <col min="11540" max="11540" width="11.5703125" bestFit="1" customWidth="1"/>
    <col min="11541" max="11541" width="8.140625" customWidth="1"/>
    <col min="11542" max="11542" width="11.5703125" bestFit="1" customWidth="1"/>
    <col min="11543" max="11543" width="8.140625" customWidth="1"/>
    <col min="11544" max="11544" width="10.85546875" customWidth="1"/>
    <col min="11545" max="11545" width="8.140625" customWidth="1"/>
    <col min="11546" max="11546" width="10.42578125" customWidth="1"/>
    <col min="11547" max="11547" width="8.140625" customWidth="1"/>
    <col min="11548" max="11548" width="11.5703125" bestFit="1" customWidth="1"/>
    <col min="11549" max="11549" width="9" customWidth="1"/>
    <col min="11550" max="11550" width="9.85546875" customWidth="1"/>
    <col min="11551" max="11552" width="12.7109375" customWidth="1"/>
    <col min="11553" max="11554" width="12.42578125" customWidth="1"/>
    <col min="11557" max="11558" width="12.7109375" customWidth="1"/>
    <col min="11559" max="11560" width="14.28515625" customWidth="1"/>
    <col min="11561" max="11562" width="14" customWidth="1"/>
    <col min="11563" max="11564" width="15.28515625" customWidth="1"/>
    <col min="11566" max="11566" width="15.140625" customWidth="1"/>
    <col min="11567" max="11567" width="24.7109375" customWidth="1"/>
    <col min="11570" max="11570" width="18.7109375" customWidth="1"/>
    <col min="11789" max="11789" width="22.28515625" customWidth="1"/>
    <col min="11790" max="11790" width="13.28515625" bestFit="1" customWidth="1"/>
    <col min="11791" max="11791" width="7.7109375" customWidth="1"/>
    <col min="11792" max="11792" width="13.28515625" bestFit="1" customWidth="1"/>
    <col min="11793" max="11793" width="8.28515625" customWidth="1"/>
    <col min="11794" max="11794" width="11.5703125" bestFit="1" customWidth="1"/>
    <col min="11795" max="11795" width="8.28515625" customWidth="1"/>
    <col min="11796" max="11796" width="11.5703125" bestFit="1" customWidth="1"/>
    <col min="11797" max="11797" width="8.140625" customWidth="1"/>
    <col min="11798" max="11798" width="11.5703125" bestFit="1" customWidth="1"/>
    <col min="11799" max="11799" width="8.140625" customWidth="1"/>
    <col min="11800" max="11800" width="10.85546875" customWidth="1"/>
    <col min="11801" max="11801" width="8.140625" customWidth="1"/>
    <col min="11802" max="11802" width="10.42578125" customWidth="1"/>
    <col min="11803" max="11803" width="8.140625" customWidth="1"/>
    <col min="11804" max="11804" width="11.5703125" bestFit="1" customWidth="1"/>
    <col min="11805" max="11805" width="9" customWidth="1"/>
    <col min="11806" max="11806" width="9.85546875" customWidth="1"/>
    <col min="11807" max="11808" width="12.7109375" customWidth="1"/>
    <col min="11809" max="11810" width="12.42578125" customWidth="1"/>
    <col min="11813" max="11814" width="12.7109375" customWidth="1"/>
    <col min="11815" max="11816" width="14.28515625" customWidth="1"/>
    <col min="11817" max="11818" width="14" customWidth="1"/>
    <col min="11819" max="11820" width="15.28515625" customWidth="1"/>
    <col min="11822" max="11822" width="15.140625" customWidth="1"/>
    <col min="11823" max="11823" width="24.7109375" customWidth="1"/>
    <col min="11826" max="11826" width="18.7109375" customWidth="1"/>
    <col min="12045" max="12045" width="22.28515625" customWidth="1"/>
    <col min="12046" max="12046" width="13.28515625" bestFit="1" customWidth="1"/>
    <col min="12047" max="12047" width="7.7109375" customWidth="1"/>
    <col min="12048" max="12048" width="13.28515625" bestFit="1" customWidth="1"/>
    <col min="12049" max="12049" width="8.28515625" customWidth="1"/>
    <col min="12050" max="12050" width="11.5703125" bestFit="1" customWidth="1"/>
    <col min="12051" max="12051" width="8.28515625" customWidth="1"/>
    <col min="12052" max="12052" width="11.5703125" bestFit="1" customWidth="1"/>
    <col min="12053" max="12053" width="8.140625" customWidth="1"/>
    <col min="12054" max="12054" width="11.5703125" bestFit="1" customWidth="1"/>
    <col min="12055" max="12055" width="8.140625" customWidth="1"/>
    <col min="12056" max="12056" width="10.85546875" customWidth="1"/>
    <col min="12057" max="12057" width="8.140625" customWidth="1"/>
    <col min="12058" max="12058" width="10.42578125" customWidth="1"/>
    <col min="12059" max="12059" width="8.140625" customWidth="1"/>
    <col min="12060" max="12060" width="11.5703125" bestFit="1" customWidth="1"/>
    <col min="12061" max="12061" width="9" customWidth="1"/>
    <col min="12062" max="12062" width="9.85546875" customWidth="1"/>
    <col min="12063" max="12064" width="12.7109375" customWidth="1"/>
    <col min="12065" max="12066" width="12.42578125" customWidth="1"/>
    <col min="12069" max="12070" width="12.7109375" customWidth="1"/>
    <col min="12071" max="12072" width="14.28515625" customWidth="1"/>
    <col min="12073" max="12074" width="14" customWidth="1"/>
    <col min="12075" max="12076" width="15.28515625" customWidth="1"/>
    <col min="12078" max="12078" width="15.140625" customWidth="1"/>
    <col min="12079" max="12079" width="24.7109375" customWidth="1"/>
    <col min="12082" max="12082" width="18.7109375" customWidth="1"/>
    <col min="12301" max="12301" width="22.28515625" customWidth="1"/>
    <col min="12302" max="12302" width="13.28515625" bestFit="1" customWidth="1"/>
    <col min="12303" max="12303" width="7.7109375" customWidth="1"/>
    <col min="12304" max="12304" width="13.28515625" bestFit="1" customWidth="1"/>
    <col min="12305" max="12305" width="8.28515625" customWidth="1"/>
    <col min="12306" max="12306" width="11.5703125" bestFit="1" customWidth="1"/>
    <col min="12307" max="12307" width="8.28515625" customWidth="1"/>
    <col min="12308" max="12308" width="11.5703125" bestFit="1" customWidth="1"/>
    <col min="12309" max="12309" width="8.140625" customWidth="1"/>
    <col min="12310" max="12310" width="11.5703125" bestFit="1" customWidth="1"/>
    <col min="12311" max="12311" width="8.140625" customWidth="1"/>
    <col min="12312" max="12312" width="10.85546875" customWidth="1"/>
    <col min="12313" max="12313" width="8.140625" customWidth="1"/>
    <col min="12314" max="12314" width="10.42578125" customWidth="1"/>
    <col min="12315" max="12315" width="8.140625" customWidth="1"/>
    <col min="12316" max="12316" width="11.5703125" bestFit="1" customWidth="1"/>
    <col min="12317" max="12317" width="9" customWidth="1"/>
    <col min="12318" max="12318" width="9.85546875" customWidth="1"/>
    <col min="12319" max="12320" width="12.7109375" customWidth="1"/>
    <col min="12321" max="12322" width="12.42578125" customWidth="1"/>
    <col min="12325" max="12326" width="12.7109375" customWidth="1"/>
    <col min="12327" max="12328" width="14.28515625" customWidth="1"/>
    <col min="12329" max="12330" width="14" customWidth="1"/>
    <col min="12331" max="12332" width="15.28515625" customWidth="1"/>
    <col min="12334" max="12334" width="15.140625" customWidth="1"/>
    <col min="12335" max="12335" width="24.7109375" customWidth="1"/>
    <col min="12338" max="12338" width="18.7109375" customWidth="1"/>
    <col min="12557" max="12557" width="22.28515625" customWidth="1"/>
    <col min="12558" max="12558" width="13.28515625" bestFit="1" customWidth="1"/>
    <col min="12559" max="12559" width="7.7109375" customWidth="1"/>
    <col min="12560" max="12560" width="13.28515625" bestFit="1" customWidth="1"/>
    <col min="12561" max="12561" width="8.28515625" customWidth="1"/>
    <col min="12562" max="12562" width="11.5703125" bestFit="1" customWidth="1"/>
    <col min="12563" max="12563" width="8.28515625" customWidth="1"/>
    <col min="12564" max="12564" width="11.5703125" bestFit="1" customWidth="1"/>
    <col min="12565" max="12565" width="8.140625" customWidth="1"/>
    <col min="12566" max="12566" width="11.5703125" bestFit="1" customWidth="1"/>
    <col min="12567" max="12567" width="8.140625" customWidth="1"/>
    <col min="12568" max="12568" width="10.85546875" customWidth="1"/>
    <col min="12569" max="12569" width="8.140625" customWidth="1"/>
    <col min="12570" max="12570" width="10.42578125" customWidth="1"/>
    <col min="12571" max="12571" width="8.140625" customWidth="1"/>
    <col min="12572" max="12572" width="11.5703125" bestFit="1" customWidth="1"/>
    <col min="12573" max="12573" width="9" customWidth="1"/>
    <col min="12574" max="12574" width="9.85546875" customWidth="1"/>
    <col min="12575" max="12576" width="12.7109375" customWidth="1"/>
    <col min="12577" max="12578" width="12.42578125" customWidth="1"/>
    <col min="12581" max="12582" width="12.7109375" customWidth="1"/>
    <col min="12583" max="12584" width="14.28515625" customWidth="1"/>
    <col min="12585" max="12586" width="14" customWidth="1"/>
    <col min="12587" max="12588" width="15.28515625" customWidth="1"/>
    <col min="12590" max="12590" width="15.140625" customWidth="1"/>
    <col min="12591" max="12591" width="24.7109375" customWidth="1"/>
    <col min="12594" max="12594" width="18.7109375" customWidth="1"/>
    <col min="12813" max="12813" width="22.28515625" customWidth="1"/>
    <col min="12814" max="12814" width="13.28515625" bestFit="1" customWidth="1"/>
    <col min="12815" max="12815" width="7.7109375" customWidth="1"/>
    <col min="12816" max="12816" width="13.28515625" bestFit="1" customWidth="1"/>
    <col min="12817" max="12817" width="8.28515625" customWidth="1"/>
    <col min="12818" max="12818" width="11.5703125" bestFit="1" customWidth="1"/>
    <col min="12819" max="12819" width="8.28515625" customWidth="1"/>
    <col min="12820" max="12820" width="11.5703125" bestFit="1" customWidth="1"/>
    <col min="12821" max="12821" width="8.140625" customWidth="1"/>
    <col min="12822" max="12822" width="11.5703125" bestFit="1" customWidth="1"/>
    <col min="12823" max="12823" width="8.140625" customWidth="1"/>
    <col min="12824" max="12824" width="10.85546875" customWidth="1"/>
    <col min="12825" max="12825" width="8.140625" customWidth="1"/>
    <col min="12826" max="12826" width="10.42578125" customWidth="1"/>
    <col min="12827" max="12827" width="8.140625" customWidth="1"/>
    <col min="12828" max="12828" width="11.5703125" bestFit="1" customWidth="1"/>
    <col min="12829" max="12829" width="9" customWidth="1"/>
    <col min="12830" max="12830" width="9.85546875" customWidth="1"/>
    <col min="12831" max="12832" width="12.7109375" customWidth="1"/>
    <col min="12833" max="12834" width="12.42578125" customWidth="1"/>
    <col min="12837" max="12838" width="12.7109375" customWidth="1"/>
    <col min="12839" max="12840" width="14.28515625" customWidth="1"/>
    <col min="12841" max="12842" width="14" customWidth="1"/>
    <col min="12843" max="12844" width="15.28515625" customWidth="1"/>
    <col min="12846" max="12846" width="15.140625" customWidth="1"/>
    <col min="12847" max="12847" width="24.7109375" customWidth="1"/>
    <col min="12850" max="12850" width="18.7109375" customWidth="1"/>
    <col min="13069" max="13069" width="22.28515625" customWidth="1"/>
    <col min="13070" max="13070" width="13.28515625" bestFit="1" customWidth="1"/>
    <col min="13071" max="13071" width="7.7109375" customWidth="1"/>
    <col min="13072" max="13072" width="13.28515625" bestFit="1" customWidth="1"/>
    <col min="13073" max="13073" width="8.28515625" customWidth="1"/>
    <col min="13074" max="13074" width="11.5703125" bestFit="1" customWidth="1"/>
    <col min="13075" max="13075" width="8.28515625" customWidth="1"/>
    <col min="13076" max="13076" width="11.5703125" bestFit="1" customWidth="1"/>
    <col min="13077" max="13077" width="8.140625" customWidth="1"/>
    <col min="13078" max="13078" width="11.5703125" bestFit="1" customWidth="1"/>
    <col min="13079" max="13079" width="8.140625" customWidth="1"/>
    <col min="13080" max="13080" width="10.85546875" customWidth="1"/>
    <col min="13081" max="13081" width="8.140625" customWidth="1"/>
    <col min="13082" max="13082" width="10.42578125" customWidth="1"/>
    <col min="13083" max="13083" width="8.140625" customWidth="1"/>
    <col min="13084" max="13084" width="11.5703125" bestFit="1" customWidth="1"/>
    <col min="13085" max="13085" width="9" customWidth="1"/>
    <col min="13086" max="13086" width="9.85546875" customWidth="1"/>
    <col min="13087" max="13088" width="12.7109375" customWidth="1"/>
    <col min="13089" max="13090" width="12.42578125" customWidth="1"/>
    <col min="13093" max="13094" width="12.7109375" customWidth="1"/>
    <col min="13095" max="13096" width="14.28515625" customWidth="1"/>
    <col min="13097" max="13098" width="14" customWidth="1"/>
    <col min="13099" max="13100" width="15.28515625" customWidth="1"/>
    <col min="13102" max="13102" width="15.140625" customWidth="1"/>
    <col min="13103" max="13103" width="24.7109375" customWidth="1"/>
    <col min="13106" max="13106" width="18.7109375" customWidth="1"/>
    <col min="13325" max="13325" width="22.28515625" customWidth="1"/>
    <col min="13326" max="13326" width="13.28515625" bestFit="1" customWidth="1"/>
    <col min="13327" max="13327" width="7.7109375" customWidth="1"/>
    <col min="13328" max="13328" width="13.28515625" bestFit="1" customWidth="1"/>
    <col min="13329" max="13329" width="8.28515625" customWidth="1"/>
    <col min="13330" max="13330" width="11.5703125" bestFit="1" customWidth="1"/>
    <col min="13331" max="13331" width="8.28515625" customWidth="1"/>
    <col min="13332" max="13332" width="11.5703125" bestFit="1" customWidth="1"/>
    <col min="13333" max="13333" width="8.140625" customWidth="1"/>
    <col min="13334" max="13334" width="11.5703125" bestFit="1" customWidth="1"/>
    <col min="13335" max="13335" width="8.140625" customWidth="1"/>
    <col min="13336" max="13336" width="10.85546875" customWidth="1"/>
    <col min="13337" max="13337" width="8.140625" customWidth="1"/>
    <col min="13338" max="13338" width="10.42578125" customWidth="1"/>
    <col min="13339" max="13339" width="8.140625" customWidth="1"/>
    <col min="13340" max="13340" width="11.5703125" bestFit="1" customWidth="1"/>
    <col min="13341" max="13341" width="9" customWidth="1"/>
    <col min="13342" max="13342" width="9.85546875" customWidth="1"/>
    <col min="13343" max="13344" width="12.7109375" customWidth="1"/>
    <col min="13345" max="13346" width="12.42578125" customWidth="1"/>
    <col min="13349" max="13350" width="12.7109375" customWidth="1"/>
    <col min="13351" max="13352" width="14.28515625" customWidth="1"/>
    <col min="13353" max="13354" width="14" customWidth="1"/>
    <col min="13355" max="13356" width="15.28515625" customWidth="1"/>
    <col min="13358" max="13358" width="15.140625" customWidth="1"/>
    <col min="13359" max="13359" width="24.7109375" customWidth="1"/>
    <col min="13362" max="13362" width="18.7109375" customWidth="1"/>
    <col min="13581" max="13581" width="22.28515625" customWidth="1"/>
    <col min="13582" max="13582" width="13.28515625" bestFit="1" customWidth="1"/>
    <col min="13583" max="13583" width="7.7109375" customWidth="1"/>
    <col min="13584" max="13584" width="13.28515625" bestFit="1" customWidth="1"/>
    <col min="13585" max="13585" width="8.28515625" customWidth="1"/>
    <col min="13586" max="13586" width="11.5703125" bestFit="1" customWidth="1"/>
    <col min="13587" max="13587" width="8.28515625" customWidth="1"/>
    <col min="13588" max="13588" width="11.5703125" bestFit="1" customWidth="1"/>
    <col min="13589" max="13589" width="8.140625" customWidth="1"/>
    <col min="13590" max="13590" width="11.5703125" bestFit="1" customWidth="1"/>
    <col min="13591" max="13591" width="8.140625" customWidth="1"/>
    <col min="13592" max="13592" width="10.85546875" customWidth="1"/>
    <col min="13593" max="13593" width="8.140625" customWidth="1"/>
    <col min="13594" max="13594" width="10.42578125" customWidth="1"/>
    <col min="13595" max="13595" width="8.140625" customWidth="1"/>
    <col min="13596" max="13596" width="11.5703125" bestFit="1" customWidth="1"/>
    <col min="13597" max="13597" width="9" customWidth="1"/>
    <col min="13598" max="13598" width="9.85546875" customWidth="1"/>
    <col min="13599" max="13600" width="12.7109375" customWidth="1"/>
    <col min="13601" max="13602" width="12.42578125" customWidth="1"/>
    <col min="13605" max="13606" width="12.7109375" customWidth="1"/>
    <col min="13607" max="13608" width="14.28515625" customWidth="1"/>
    <col min="13609" max="13610" width="14" customWidth="1"/>
    <col min="13611" max="13612" width="15.28515625" customWidth="1"/>
    <col min="13614" max="13614" width="15.140625" customWidth="1"/>
    <col min="13615" max="13615" width="24.7109375" customWidth="1"/>
    <col min="13618" max="13618" width="18.7109375" customWidth="1"/>
    <col min="13837" max="13837" width="22.28515625" customWidth="1"/>
    <col min="13838" max="13838" width="13.28515625" bestFit="1" customWidth="1"/>
    <col min="13839" max="13839" width="7.7109375" customWidth="1"/>
    <col min="13840" max="13840" width="13.28515625" bestFit="1" customWidth="1"/>
    <col min="13841" max="13841" width="8.28515625" customWidth="1"/>
    <col min="13842" max="13842" width="11.5703125" bestFit="1" customWidth="1"/>
    <col min="13843" max="13843" width="8.28515625" customWidth="1"/>
    <col min="13844" max="13844" width="11.5703125" bestFit="1" customWidth="1"/>
    <col min="13845" max="13845" width="8.140625" customWidth="1"/>
    <col min="13846" max="13846" width="11.5703125" bestFit="1" customWidth="1"/>
    <col min="13847" max="13847" width="8.140625" customWidth="1"/>
    <col min="13848" max="13848" width="10.85546875" customWidth="1"/>
    <col min="13849" max="13849" width="8.140625" customWidth="1"/>
    <col min="13850" max="13850" width="10.42578125" customWidth="1"/>
    <col min="13851" max="13851" width="8.140625" customWidth="1"/>
    <col min="13852" max="13852" width="11.5703125" bestFit="1" customWidth="1"/>
    <col min="13853" max="13853" width="9" customWidth="1"/>
    <col min="13854" max="13854" width="9.85546875" customWidth="1"/>
    <col min="13855" max="13856" width="12.7109375" customWidth="1"/>
    <col min="13857" max="13858" width="12.42578125" customWidth="1"/>
    <col min="13861" max="13862" width="12.7109375" customWidth="1"/>
    <col min="13863" max="13864" width="14.28515625" customWidth="1"/>
    <col min="13865" max="13866" width="14" customWidth="1"/>
    <col min="13867" max="13868" width="15.28515625" customWidth="1"/>
    <col min="13870" max="13870" width="15.140625" customWidth="1"/>
    <col min="13871" max="13871" width="24.7109375" customWidth="1"/>
    <col min="13874" max="13874" width="18.7109375" customWidth="1"/>
    <col min="14093" max="14093" width="22.28515625" customWidth="1"/>
    <col min="14094" max="14094" width="13.28515625" bestFit="1" customWidth="1"/>
    <col min="14095" max="14095" width="7.7109375" customWidth="1"/>
    <col min="14096" max="14096" width="13.28515625" bestFit="1" customWidth="1"/>
    <col min="14097" max="14097" width="8.28515625" customWidth="1"/>
    <col min="14098" max="14098" width="11.5703125" bestFit="1" customWidth="1"/>
    <col min="14099" max="14099" width="8.28515625" customWidth="1"/>
    <col min="14100" max="14100" width="11.5703125" bestFit="1" customWidth="1"/>
    <col min="14101" max="14101" width="8.140625" customWidth="1"/>
    <col min="14102" max="14102" width="11.5703125" bestFit="1" customWidth="1"/>
    <col min="14103" max="14103" width="8.140625" customWidth="1"/>
    <col min="14104" max="14104" width="10.85546875" customWidth="1"/>
    <col min="14105" max="14105" width="8.140625" customWidth="1"/>
    <col min="14106" max="14106" width="10.42578125" customWidth="1"/>
    <col min="14107" max="14107" width="8.140625" customWidth="1"/>
    <col min="14108" max="14108" width="11.5703125" bestFit="1" customWidth="1"/>
    <col min="14109" max="14109" width="9" customWidth="1"/>
    <col min="14110" max="14110" width="9.85546875" customWidth="1"/>
    <col min="14111" max="14112" width="12.7109375" customWidth="1"/>
    <col min="14113" max="14114" width="12.42578125" customWidth="1"/>
    <col min="14117" max="14118" width="12.7109375" customWidth="1"/>
    <col min="14119" max="14120" width="14.28515625" customWidth="1"/>
    <col min="14121" max="14122" width="14" customWidth="1"/>
    <col min="14123" max="14124" width="15.28515625" customWidth="1"/>
    <col min="14126" max="14126" width="15.140625" customWidth="1"/>
    <col min="14127" max="14127" width="24.7109375" customWidth="1"/>
    <col min="14130" max="14130" width="18.7109375" customWidth="1"/>
    <col min="14349" max="14349" width="22.28515625" customWidth="1"/>
    <col min="14350" max="14350" width="13.28515625" bestFit="1" customWidth="1"/>
    <col min="14351" max="14351" width="7.7109375" customWidth="1"/>
    <col min="14352" max="14352" width="13.28515625" bestFit="1" customWidth="1"/>
    <col min="14353" max="14353" width="8.28515625" customWidth="1"/>
    <col min="14354" max="14354" width="11.5703125" bestFit="1" customWidth="1"/>
    <col min="14355" max="14355" width="8.28515625" customWidth="1"/>
    <col min="14356" max="14356" width="11.5703125" bestFit="1" customWidth="1"/>
    <col min="14357" max="14357" width="8.140625" customWidth="1"/>
    <col min="14358" max="14358" width="11.5703125" bestFit="1" customWidth="1"/>
    <col min="14359" max="14359" width="8.140625" customWidth="1"/>
    <col min="14360" max="14360" width="10.85546875" customWidth="1"/>
    <col min="14361" max="14361" width="8.140625" customWidth="1"/>
    <col min="14362" max="14362" width="10.42578125" customWidth="1"/>
    <col min="14363" max="14363" width="8.140625" customWidth="1"/>
    <col min="14364" max="14364" width="11.5703125" bestFit="1" customWidth="1"/>
    <col min="14365" max="14365" width="9" customWidth="1"/>
    <col min="14366" max="14366" width="9.85546875" customWidth="1"/>
    <col min="14367" max="14368" width="12.7109375" customWidth="1"/>
    <col min="14369" max="14370" width="12.42578125" customWidth="1"/>
    <col min="14373" max="14374" width="12.7109375" customWidth="1"/>
    <col min="14375" max="14376" width="14.28515625" customWidth="1"/>
    <col min="14377" max="14378" width="14" customWidth="1"/>
    <col min="14379" max="14380" width="15.28515625" customWidth="1"/>
    <col min="14382" max="14382" width="15.140625" customWidth="1"/>
    <col min="14383" max="14383" width="24.7109375" customWidth="1"/>
    <col min="14386" max="14386" width="18.7109375" customWidth="1"/>
    <col min="14605" max="14605" width="22.28515625" customWidth="1"/>
    <col min="14606" max="14606" width="13.28515625" bestFit="1" customWidth="1"/>
    <col min="14607" max="14607" width="7.7109375" customWidth="1"/>
    <col min="14608" max="14608" width="13.28515625" bestFit="1" customWidth="1"/>
    <col min="14609" max="14609" width="8.28515625" customWidth="1"/>
    <col min="14610" max="14610" width="11.5703125" bestFit="1" customWidth="1"/>
    <col min="14611" max="14611" width="8.28515625" customWidth="1"/>
    <col min="14612" max="14612" width="11.5703125" bestFit="1" customWidth="1"/>
    <col min="14613" max="14613" width="8.140625" customWidth="1"/>
    <col min="14614" max="14614" width="11.5703125" bestFit="1" customWidth="1"/>
    <col min="14615" max="14615" width="8.140625" customWidth="1"/>
    <col min="14616" max="14616" width="10.85546875" customWidth="1"/>
    <col min="14617" max="14617" width="8.140625" customWidth="1"/>
    <col min="14618" max="14618" width="10.42578125" customWidth="1"/>
    <col min="14619" max="14619" width="8.140625" customWidth="1"/>
    <col min="14620" max="14620" width="11.5703125" bestFit="1" customWidth="1"/>
    <col min="14621" max="14621" width="9" customWidth="1"/>
    <col min="14622" max="14622" width="9.85546875" customWidth="1"/>
    <col min="14623" max="14624" width="12.7109375" customWidth="1"/>
    <col min="14625" max="14626" width="12.42578125" customWidth="1"/>
    <col min="14629" max="14630" width="12.7109375" customWidth="1"/>
    <col min="14631" max="14632" width="14.28515625" customWidth="1"/>
    <col min="14633" max="14634" width="14" customWidth="1"/>
    <col min="14635" max="14636" width="15.28515625" customWidth="1"/>
    <col min="14638" max="14638" width="15.140625" customWidth="1"/>
    <col min="14639" max="14639" width="24.7109375" customWidth="1"/>
    <col min="14642" max="14642" width="18.7109375" customWidth="1"/>
    <col min="14861" max="14861" width="22.28515625" customWidth="1"/>
    <col min="14862" max="14862" width="13.28515625" bestFit="1" customWidth="1"/>
    <col min="14863" max="14863" width="7.7109375" customWidth="1"/>
    <col min="14864" max="14864" width="13.28515625" bestFit="1" customWidth="1"/>
    <col min="14865" max="14865" width="8.28515625" customWidth="1"/>
    <col min="14866" max="14866" width="11.5703125" bestFit="1" customWidth="1"/>
    <col min="14867" max="14867" width="8.28515625" customWidth="1"/>
    <col min="14868" max="14868" width="11.5703125" bestFit="1" customWidth="1"/>
    <col min="14869" max="14869" width="8.140625" customWidth="1"/>
    <col min="14870" max="14870" width="11.5703125" bestFit="1" customWidth="1"/>
    <col min="14871" max="14871" width="8.140625" customWidth="1"/>
    <col min="14872" max="14872" width="10.85546875" customWidth="1"/>
    <col min="14873" max="14873" width="8.140625" customWidth="1"/>
    <col min="14874" max="14874" width="10.42578125" customWidth="1"/>
    <col min="14875" max="14875" width="8.140625" customWidth="1"/>
    <col min="14876" max="14876" width="11.5703125" bestFit="1" customWidth="1"/>
    <col min="14877" max="14877" width="9" customWidth="1"/>
    <col min="14878" max="14878" width="9.85546875" customWidth="1"/>
    <col min="14879" max="14880" width="12.7109375" customWidth="1"/>
    <col min="14881" max="14882" width="12.42578125" customWidth="1"/>
    <col min="14885" max="14886" width="12.7109375" customWidth="1"/>
    <col min="14887" max="14888" width="14.28515625" customWidth="1"/>
    <col min="14889" max="14890" width="14" customWidth="1"/>
    <col min="14891" max="14892" width="15.28515625" customWidth="1"/>
    <col min="14894" max="14894" width="15.140625" customWidth="1"/>
    <col min="14895" max="14895" width="24.7109375" customWidth="1"/>
    <col min="14898" max="14898" width="18.7109375" customWidth="1"/>
    <col min="15117" max="15117" width="22.28515625" customWidth="1"/>
    <col min="15118" max="15118" width="13.28515625" bestFit="1" customWidth="1"/>
    <col min="15119" max="15119" width="7.7109375" customWidth="1"/>
    <col min="15120" max="15120" width="13.28515625" bestFit="1" customWidth="1"/>
    <col min="15121" max="15121" width="8.28515625" customWidth="1"/>
    <col min="15122" max="15122" width="11.5703125" bestFit="1" customWidth="1"/>
    <col min="15123" max="15123" width="8.28515625" customWidth="1"/>
    <col min="15124" max="15124" width="11.5703125" bestFit="1" customWidth="1"/>
    <col min="15125" max="15125" width="8.140625" customWidth="1"/>
    <col min="15126" max="15126" width="11.5703125" bestFit="1" customWidth="1"/>
    <col min="15127" max="15127" width="8.140625" customWidth="1"/>
    <col min="15128" max="15128" width="10.85546875" customWidth="1"/>
    <col min="15129" max="15129" width="8.140625" customWidth="1"/>
    <col min="15130" max="15130" width="10.42578125" customWidth="1"/>
    <col min="15131" max="15131" width="8.140625" customWidth="1"/>
    <col min="15132" max="15132" width="11.5703125" bestFit="1" customWidth="1"/>
    <col min="15133" max="15133" width="9" customWidth="1"/>
    <col min="15134" max="15134" width="9.85546875" customWidth="1"/>
    <col min="15135" max="15136" width="12.7109375" customWidth="1"/>
    <col min="15137" max="15138" width="12.42578125" customWidth="1"/>
    <col min="15141" max="15142" width="12.7109375" customWidth="1"/>
    <col min="15143" max="15144" width="14.28515625" customWidth="1"/>
    <col min="15145" max="15146" width="14" customWidth="1"/>
    <col min="15147" max="15148" width="15.28515625" customWidth="1"/>
    <col min="15150" max="15150" width="15.140625" customWidth="1"/>
    <col min="15151" max="15151" width="24.7109375" customWidth="1"/>
    <col min="15154" max="15154" width="18.7109375" customWidth="1"/>
    <col min="15373" max="15373" width="22.28515625" customWidth="1"/>
    <col min="15374" max="15374" width="13.28515625" bestFit="1" customWidth="1"/>
    <col min="15375" max="15375" width="7.7109375" customWidth="1"/>
    <col min="15376" max="15376" width="13.28515625" bestFit="1" customWidth="1"/>
    <col min="15377" max="15377" width="8.28515625" customWidth="1"/>
    <col min="15378" max="15378" width="11.5703125" bestFit="1" customWidth="1"/>
    <col min="15379" max="15379" width="8.28515625" customWidth="1"/>
    <col min="15380" max="15380" width="11.5703125" bestFit="1" customWidth="1"/>
    <col min="15381" max="15381" width="8.140625" customWidth="1"/>
    <col min="15382" max="15382" width="11.5703125" bestFit="1" customWidth="1"/>
    <col min="15383" max="15383" width="8.140625" customWidth="1"/>
    <col min="15384" max="15384" width="10.85546875" customWidth="1"/>
    <col min="15385" max="15385" width="8.140625" customWidth="1"/>
    <col min="15386" max="15386" width="10.42578125" customWidth="1"/>
    <col min="15387" max="15387" width="8.140625" customWidth="1"/>
    <col min="15388" max="15388" width="11.5703125" bestFit="1" customWidth="1"/>
    <col min="15389" max="15389" width="9" customWidth="1"/>
    <col min="15390" max="15390" width="9.85546875" customWidth="1"/>
    <col min="15391" max="15392" width="12.7109375" customWidth="1"/>
    <col min="15393" max="15394" width="12.42578125" customWidth="1"/>
    <col min="15397" max="15398" width="12.7109375" customWidth="1"/>
    <col min="15399" max="15400" width="14.28515625" customWidth="1"/>
    <col min="15401" max="15402" width="14" customWidth="1"/>
    <col min="15403" max="15404" width="15.28515625" customWidth="1"/>
    <col min="15406" max="15406" width="15.140625" customWidth="1"/>
    <col min="15407" max="15407" width="24.7109375" customWidth="1"/>
    <col min="15410" max="15410" width="18.7109375" customWidth="1"/>
    <col min="15629" max="15629" width="22.28515625" customWidth="1"/>
    <col min="15630" max="15630" width="13.28515625" bestFit="1" customWidth="1"/>
    <col min="15631" max="15631" width="7.7109375" customWidth="1"/>
    <col min="15632" max="15632" width="13.28515625" bestFit="1" customWidth="1"/>
    <col min="15633" max="15633" width="8.28515625" customWidth="1"/>
    <col min="15634" max="15634" width="11.5703125" bestFit="1" customWidth="1"/>
    <col min="15635" max="15635" width="8.28515625" customWidth="1"/>
    <col min="15636" max="15636" width="11.5703125" bestFit="1" customWidth="1"/>
    <col min="15637" max="15637" width="8.140625" customWidth="1"/>
    <col min="15638" max="15638" width="11.5703125" bestFit="1" customWidth="1"/>
    <col min="15639" max="15639" width="8.140625" customWidth="1"/>
    <col min="15640" max="15640" width="10.85546875" customWidth="1"/>
    <col min="15641" max="15641" width="8.140625" customWidth="1"/>
    <col min="15642" max="15642" width="10.42578125" customWidth="1"/>
    <col min="15643" max="15643" width="8.140625" customWidth="1"/>
    <col min="15644" max="15644" width="11.5703125" bestFit="1" customWidth="1"/>
    <col min="15645" max="15645" width="9" customWidth="1"/>
    <col min="15646" max="15646" width="9.85546875" customWidth="1"/>
    <col min="15647" max="15648" width="12.7109375" customWidth="1"/>
    <col min="15649" max="15650" width="12.42578125" customWidth="1"/>
    <col min="15653" max="15654" width="12.7109375" customWidth="1"/>
    <col min="15655" max="15656" width="14.28515625" customWidth="1"/>
    <col min="15657" max="15658" width="14" customWidth="1"/>
    <col min="15659" max="15660" width="15.28515625" customWidth="1"/>
    <col min="15662" max="15662" width="15.140625" customWidth="1"/>
    <col min="15663" max="15663" width="24.7109375" customWidth="1"/>
    <col min="15666" max="15666" width="18.7109375" customWidth="1"/>
    <col min="15885" max="15885" width="22.28515625" customWidth="1"/>
    <col min="15886" max="15886" width="13.28515625" bestFit="1" customWidth="1"/>
    <col min="15887" max="15887" width="7.7109375" customWidth="1"/>
    <col min="15888" max="15888" width="13.28515625" bestFit="1" customWidth="1"/>
    <col min="15889" max="15889" width="8.28515625" customWidth="1"/>
    <col min="15890" max="15890" width="11.5703125" bestFit="1" customWidth="1"/>
    <col min="15891" max="15891" width="8.28515625" customWidth="1"/>
    <col min="15892" max="15892" width="11.5703125" bestFit="1" customWidth="1"/>
    <col min="15893" max="15893" width="8.140625" customWidth="1"/>
    <col min="15894" max="15894" width="11.5703125" bestFit="1" customWidth="1"/>
    <col min="15895" max="15895" width="8.140625" customWidth="1"/>
    <col min="15896" max="15896" width="10.85546875" customWidth="1"/>
    <col min="15897" max="15897" width="8.140625" customWidth="1"/>
    <col min="15898" max="15898" width="10.42578125" customWidth="1"/>
    <col min="15899" max="15899" width="8.140625" customWidth="1"/>
    <col min="15900" max="15900" width="11.5703125" bestFit="1" customWidth="1"/>
    <col min="15901" max="15901" width="9" customWidth="1"/>
    <col min="15902" max="15902" width="9.85546875" customWidth="1"/>
    <col min="15903" max="15904" width="12.7109375" customWidth="1"/>
    <col min="15905" max="15906" width="12.42578125" customWidth="1"/>
    <col min="15909" max="15910" width="12.7109375" customWidth="1"/>
    <col min="15911" max="15912" width="14.28515625" customWidth="1"/>
    <col min="15913" max="15914" width="14" customWidth="1"/>
    <col min="15915" max="15916" width="15.28515625" customWidth="1"/>
    <col min="15918" max="15918" width="15.140625" customWidth="1"/>
    <col min="15919" max="15919" width="24.7109375" customWidth="1"/>
    <col min="15922" max="15922" width="18.7109375" customWidth="1"/>
    <col min="16141" max="16141" width="22.28515625" customWidth="1"/>
    <col min="16142" max="16142" width="13.28515625" bestFit="1" customWidth="1"/>
    <col min="16143" max="16143" width="7.7109375" customWidth="1"/>
    <col min="16144" max="16144" width="13.28515625" bestFit="1" customWidth="1"/>
    <col min="16145" max="16145" width="8.28515625" customWidth="1"/>
    <col min="16146" max="16146" width="11.5703125" bestFit="1" customWidth="1"/>
    <col min="16147" max="16147" width="8.28515625" customWidth="1"/>
    <col min="16148" max="16148" width="11.5703125" bestFit="1" customWidth="1"/>
    <col min="16149" max="16149" width="8.140625" customWidth="1"/>
    <col min="16150" max="16150" width="11.5703125" bestFit="1" customWidth="1"/>
    <col min="16151" max="16151" width="8.140625" customWidth="1"/>
    <col min="16152" max="16152" width="10.85546875" customWidth="1"/>
    <col min="16153" max="16153" width="8.140625" customWidth="1"/>
    <col min="16154" max="16154" width="10.42578125" customWidth="1"/>
    <col min="16155" max="16155" width="8.140625" customWidth="1"/>
    <col min="16156" max="16156" width="11.5703125" bestFit="1" customWidth="1"/>
    <col min="16157" max="16157" width="9" customWidth="1"/>
    <col min="16158" max="16158" width="9.85546875" customWidth="1"/>
    <col min="16159" max="16160" width="12.7109375" customWidth="1"/>
    <col min="16161" max="16162" width="12.42578125" customWidth="1"/>
    <col min="16165" max="16166" width="12.7109375" customWidth="1"/>
    <col min="16167" max="16168" width="14.28515625" customWidth="1"/>
    <col min="16169" max="16170" width="14" customWidth="1"/>
    <col min="16171" max="16172" width="15.28515625" customWidth="1"/>
    <col min="16174" max="16174" width="15.140625" customWidth="1"/>
    <col min="16175" max="16175" width="24.7109375" customWidth="1"/>
    <col min="16178" max="16178" width="18.7109375" customWidth="1"/>
  </cols>
  <sheetData>
    <row r="1" spans="1:58" ht="83.25" customHeight="1" x14ac:dyDescent="0.25">
      <c r="A1" s="261" t="s">
        <v>0</v>
      </c>
      <c r="B1" s="262" t="s">
        <v>1</v>
      </c>
      <c r="C1" s="263" t="s">
        <v>253</v>
      </c>
      <c r="D1" s="263" t="s">
        <v>256</v>
      </c>
      <c r="E1" s="262" t="s">
        <v>3</v>
      </c>
      <c r="F1" s="263" t="s">
        <v>254</v>
      </c>
      <c r="G1" s="263" t="s">
        <v>257</v>
      </c>
      <c r="H1" s="262" t="s">
        <v>4</v>
      </c>
      <c r="I1" s="263" t="s">
        <v>255</v>
      </c>
      <c r="J1" s="263" t="s">
        <v>258</v>
      </c>
      <c r="K1" s="262" t="s">
        <v>6</v>
      </c>
      <c r="L1" s="263" t="s">
        <v>5</v>
      </c>
      <c r="M1" s="263" t="s">
        <v>259</v>
      </c>
      <c r="N1" s="262" t="s">
        <v>7</v>
      </c>
      <c r="O1" s="263" t="s">
        <v>2</v>
      </c>
      <c r="P1" s="263" t="s">
        <v>260</v>
      </c>
      <c r="Q1" s="262" t="s">
        <v>8</v>
      </c>
      <c r="R1" s="263" t="s">
        <v>2</v>
      </c>
      <c r="S1" s="263" t="s">
        <v>261</v>
      </c>
      <c r="T1" s="262" t="s">
        <v>9</v>
      </c>
      <c r="U1" s="263" t="s">
        <v>2</v>
      </c>
      <c r="V1" s="263" t="s">
        <v>262</v>
      </c>
      <c r="W1" s="262" t="s">
        <v>10</v>
      </c>
      <c r="X1" s="263" t="s">
        <v>11</v>
      </c>
      <c r="Y1" s="263" t="s">
        <v>263</v>
      </c>
      <c r="Z1" s="262" t="s">
        <v>149</v>
      </c>
      <c r="AA1" s="262"/>
      <c r="AB1" s="262"/>
      <c r="AC1" s="262"/>
      <c r="AD1" s="263" t="s">
        <v>264</v>
      </c>
      <c r="AE1" s="263" t="s">
        <v>12</v>
      </c>
      <c r="AF1" s="264" t="s">
        <v>343</v>
      </c>
      <c r="AG1" s="264" t="s">
        <v>388</v>
      </c>
      <c r="AH1" s="264" t="s">
        <v>387</v>
      </c>
      <c r="AI1" s="264" t="s">
        <v>403</v>
      </c>
      <c r="AJ1" s="264" t="s">
        <v>403</v>
      </c>
      <c r="AK1" s="106" t="s">
        <v>402</v>
      </c>
      <c r="AL1" s="118" t="s">
        <v>154</v>
      </c>
      <c r="AM1" s="4" t="s">
        <v>17</v>
      </c>
      <c r="AN1" s="4" t="s">
        <v>18</v>
      </c>
      <c r="AO1" s="5" t="s">
        <v>19</v>
      </c>
      <c r="AP1" s="245" t="s">
        <v>345</v>
      </c>
      <c r="AQ1" s="245" t="s">
        <v>393</v>
      </c>
      <c r="AR1" s="245" t="s">
        <v>394</v>
      </c>
      <c r="AS1" s="6" t="s">
        <v>20</v>
      </c>
      <c r="AT1" s="6" t="s">
        <v>235</v>
      </c>
      <c r="AU1" s="118" t="s">
        <v>154</v>
      </c>
      <c r="AV1" s="245" t="s">
        <v>345</v>
      </c>
      <c r="AW1" s="245" t="s">
        <v>393</v>
      </c>
      <c r="AX1" s="6" t="s">
        <v>20</v>
      </c>
      <c r="AY1" s="6" t="s">
        <v>235</v>
      </c>
    </row>
    <row r="2" spans="1:58" ht="24" hidden="1" x14ac:dyDescent="0.25">
      <c r="A2" s="8" t="s">
        <v>21</v>
      </c>
      <c r="B2" s="9"/>
      <c r="C2" s="10"/>
      <c r="D2" s="10"/>
      <c r="E2" s="9"/>
      <c r="F2" s="10"/>
      <c r="G2" s="10"/>
      <c r="H2" s="11"/>
      <c r="I2" s="10"/>
      <c r="J2" s="10"/>
      <c r="K2" s="11"/>
      <c r="L2" s="10"/>
      <c r="M2" s="10"/>
      <c r="N2" s="12">
        <v>6.9823809523809537</v>
      </c>
      <c r="O2" s="10">
        <v>1</v>
      </c>
      <c r="P2" s="10"/>
      <c r="Q2" s="11"/>
      <c r="R2" s="10"/>
      <c r="S2" s="10"/>
      <c r="T2" s="12">
        <v>92.228571428571442</v>
      </c>
      <c r="U2" s="12">
        <v>0.94730000000000003</v>
      </c>
      <c r="V2" s="12"/>
      <c r="W2" s="12">
        <v>125.14285714285714</v>
      </c>
      <c r="X2" s="10">
        <v>0</v>
      </c>
      <c r="Y2" s="10"/>
      <c r="Z2" s="10"/>
      <c r="AA2" s="10"/>
      <c r="AB2" s="10"/>
      <c r="AC2" s="10"/>
      <c r="AD2" s="10"/>
      <c r="AE2" s="12">
        <v>0.36709999999999998</v>
      </c>
      <c r="AF2" s="12"/>
      <c r="AG2" s="12"/>
      <c r="AH2" s="12"/>
      <c r="AI2" s="12"/>
      <c r="AJ2" s="12"/>
      <c r="AK2" s="107">
        <f t="shared" ref="AK2:AK33" si="0">3*D2+4*G2+3*J2+2*M2+2*P2+2*V2+S2+Y2+2*AD2</f>
        <v>0</v>
      </c>
      <c r="AL2" s="14"/>
      <c r="AM2" s="14" t="s">
        <v>22</v>
      </c>
      <c r="AN2" s="14" t="s">
        <v>22</v>
      </c>
      <c r="AO2" s="15"/>
      <c r="AP2" s="15"/>
      <c r="AQ2" s="15"/>
      <c r="AR2" s="15"/>
      <c r="AS2" s="16" t="s">
        <v>23</v>
      </c>
      <c r="AT2" s="16" t="s">
        <v>23</v>
      </c>
      <c r="AU2" s="14"/>
      <c r="AV2" s="14"/>
      <c r="AW2" s="14"/>
      <c r="AX2" s="32"/>
      <c r="AY2" s="32"/>
    </row>
    <row r="3" spans="1:58" ht="18.75" x14ac:dyDescent="0.25">
      <c r="A3" s="18" t="s">
        <v>24</v>
      </c>
      <c r="B3" s="19">
        <v>3076</v>
      </c>
      <c r="C3" s="20">
        <v>0.91</v>
      </c>
      <c r="D3" s="20">
        <f>0.0000000031105346*B3^2-0.0001123*B3+1.0174376</f>
        <v>0.70143398162544957</v>
      </c>
      <c r="E3" s="19">
        <v>754</v>
      </c>
      <c r="F3" s="21">
        <v>0.79139999999999999</v>
      </c>
      <c r="G3" s="21">
        <f>(0.9836679-0.0004041*E3)/(1-0.0004723*E3+0.0000011381201*E3^2)</f>
        <v>0.525961112511796</v>
      </c>
      <c r="H3" s="20">
        <v>0.31</v>
      </c>
      <c r="I3" s="20">
        <v>1</v>
      </c>
      <c r="J3" s="20">
        <v>1</v>
      </c>
      <c r="K3" s="20">
        <v>7.81</v>
      </c>
      <c r="L3" s="21">
        <v>0.98709999999999998</v>
      </c>
      <c r="M3" s="21">
        <f>0.0008803*K3^2-0.0595082*K3+1.0222551</f>
        <v>0.61119092483000004</v>
      </c>
      <c r="N3" s="20">
        <v>6.2518750000000001</v>
      </c>
      <c r="O3" s="22">
        <v>1</v>
      </c>
      <c r="P3" s="22">
        <f>-0.0032863*N3^3+0.0307757*N3^2+0.1126933*N3-0.1469681</f>
        <v>0.9574318798643433</v>
      </c>
      <c r="Q3" s="22">
        <v>1</v>
      </c>
      <c r="R3" s="22">
        <v>1</v>
      </c>
      <c r="S3" s="22">
        <v>1</v>
      </c>
      <c r="T3" s="20">
        <v>83.22499999999998</v>
      </c>
      <c r="U3" s="21">
        <v>0.85509999999999997</v>
      </c>
      <c r="V3" s="21">
        <f>-0.0000014340773*T3^3+0.0002078*T3^2+0.0035748*T3-0.0174306</f>
        <v>0.89271476196340105</v>
      </c>
      <c r="W3" s="20">
        <v>113.96875</v>
      </c>
      <c r="X3" s="22">
        <v>0</v>
      </c>
      <c r="Y3" s="22">
        <f>(0.9900409-0.003589*W3)/(1-0.0036712*W3+0.000015867147*W3^2)</f>
        <v>0.73760472114855857</v>
      </c>
      <c r="Z3" s="22">
        <v>7</v>
      </c>
      <c r="AA3" s="22"/>
      <c r="AB3" s="22"/>
      <c r="AC3" s="22"/>
      <c r="AD3" s="22">
        <v>1</v>
      </c>
      <c r="AE3" s="21">
        <v>0.44169999999999998</v>
      </c>
      <c r="AF3" s="260">
        <f>-5.233*D3+39.065*G3+36.523*J3-4.672*M3-173.72*P3-67.229*S3+ 210.9*V3+6.236*Y3+44.055*AD3</f>
        <v>53.917763002751528</v>
      </c>
      <c r="AG3" s="226">
        <f>36.28*G3+35.767*J3-183.04*P3-70.997*S3+221.57*V3+4.298*Y3+46.491*AD3</f>
        <v>56.063572771285862</v>
      </c>
      <c r="AH3" s="270">
        <f>34.577*G3+35.459*J3-153.79*P3-66.681*S3+188.56*V3+5.8991*Y3+44.591*AD3</f>
        <v>56.993208109329402</v>
      </c>
      <c r="AI3" s="270">
        <f>0.3902*G3+0.4001*J3-1.7355*P3-0.7525*S3+2.1279*V3+0.0666*Y3+0.5032*AD3</f>
        <v>0.64313921500795013</v>
      </c>
      <c r="AJ3" s="270">
        <f>0.39*G3+0.4*J3-1.736*P3-0.752*S3+2.128*V3+0.067*Y3+0.503*AD3</f>
        <v>0.64313962021017135</v>
      </c>
      <c r="AK3" s="107">
        <f t="shared" si="0"/>
        <v>15.86842624938758</v>
      </c>
      <c r="AL3" s="16" t="s">
        <v>25</v>
      </c>
      <c r="AM3" s="16" t="s">
        <v>25</v>
      </c>
      <c r="AN3" s="16" t="s">
        <v>25</v>
      </c>
      <c r="AO3" s="24">
        <v>3</v>
      </c>
      <c r="AP3" s="16" t="s">
        <v>25</v>
      </c>
      <c r="AQ3" s="16" t="s">
        <v>25</v>
      </c>
      <c r="AR3" s="16" t="s">
        <v>25</v>
      </c>
      <c r="AS3" s="25" t="s">
        <v>26</v>
      </c>
      <c r="AT3" s="25" t="s">
        <v>26</v>
      </c>
      <c r="AU3" s="16">
        <v>3</v>
      </c>
      <c r="AV3" s="16">
        <v>3</v>
      </c>
      <c r="AW3" s="16">
        <v>3</v>
      </c>
      <c r="AX3" s="25">
        <v>2</v>
      </c>
      <c r="AY3" s="25">
        <v>2</v>
      </c>
      <c r="BA3" s="149"/>
    </row>
    <row r="4" spans="1:58" ht="18.75" x14ac:dyDescent="0.25">
      <c r="A4" s="18" t="s">
        <v>27</v>
      </c>
      <c r="B4" s="19">
        <v>17329</v>
      </c>
      <c r="C4" s="20">
        <v>0.72</v>
      </c>
      <c r="D4" s="20">
        <f t="shared" ref="D4" si="1">0.0000000031105346*B4^2-0.0001123*B4+1.0174376</f>
        <v>5.4665268112383814E-3</v>
      </c>
      <c r="E4" s="19">
        <v>487</v>
      </c>
      <c r="F4" s="21">
        <v>0.94920000000000004</v>
      </c>
      <c r="G4" s="21">
        <f t="shared" ref="G4:G5" si="2">(0.9836679-0.0004041*E4)/(1-0.0004723*E4+0.0000011381201*E4^2)</f>
        <v>0.75666752487227162</v>
      </c>
      <c r="H4" s="20">
        <v>0.21</v>
      </c>
      <c r="I4" s="20">
        <v>1</v>
      </c>
      <c r="J4" s="20">
        <v>1</v>
      </c>
      <c r="K4" s="20">
        <v>9.33</v>
      </c>
      <c r="L4" s="21">
        <v>0.97540000000000004</v>
      </c>
      <c r="M4" s="21">
        <f t="shared" ref="M4:M5" si="3">0.0008803*K4^2-0.0595082*K4+1.0222551</f>
        <v>0.54367274066999993</v>
      </c>
      <c r="N4" s="20">
        <v>7.0972972972972981</v>
      </c>
      <c r="O4" s="22">
        <v>1</v>
      </c>
      <c r="P4" s="22">
        <v>1</v>
      </c>
      <c r="Q4" s="22">
        <v>5.73</v>
      </c>
      <c r="R4" s="21">
        <v>0.98250000000000004</v>
      </c>
      <c r="S4" s="22">
        <f t="shared" ref="S4:S66" si="4">(1.055955-0.0093891*Q4)/(1+0.0109876*Q4-0.000091365058*Q4^2)</f>
        <v>0.94546609631571832</v>
      </c>
      <c r="T4" s="20">
        <v>92.845945945945957</v>
      </c>
      <c r="U4" s="21">
        <v>0.95209999999999995</v>
      </c>
      <c r="V4" s="21">
        <f t="shared" ref="V4:V67" si="5">-0.0000014340773*T4^3+0.0002078*T4^2+0.0035748*T4-0.0174306</f>
        <v>0.95800065353553543</v>
      </c>
      <c r="W4" s="20">
        <v>96.621621621621628</v>
      </c>
      <c r="X4" s="21">
        <v>7.6700000000000004E-2</v>
      </c>
      <c r="Y4" s="22">
        <f t="shared" ref="Y4:Y67" si="6">(0.9900409-0.003589*W4)/(1-0.0036712*W4+0.000015867147*W4^2)</f>
        <v>0.81075670032425839</v>
      </c>
      <c r="Z4" s="21">
        <v>11</v>
      </c>
      <c r="AA4" s="21"/>
      <c r="AB4" s="21"/>
      <c r="AC4" s="21"/>
      <c r="AD4" s="22">
        <v>1</v>
      </c>
      <c r="AE4" s="21">
        <v>0.57120000000000004</v>
      </c>
      <c r="AF4" s="260">
        <f t="shared" ref="AF4:AF66" si="7">-5.233*D4+39.065*G4+36.523*J4-4.672*M4-173.72*P4-67.229*S4+ 210.9*V4+6.236*Y4+44.055*AD4</f>
        <v>77.384047904578907</v>
      </c>
      <c r="AG4" s="226">
        <f t="shared" ref="AG4:AG67" si="8">36.28*G4+35.767*J4-183.04*P4-70.997*S4+221.57*V4+4.298*Y4+46.491*AD4</f>
        <v>75.293478464101213</v>
      </c>
      <c r="AH4" s="270">
        <f t="shared" ref="AH4:AH66" si="9">34.577*G4+35.459*J4-153.79*P4-66.681*S4+188.56*V4+5.8991*Y4+44.591*AD4</f>
        <v>74.802006320623548</v>
      </c>
      <c r="AI4" s="270">
        <f t="shared" ref="AI4:AI66" si="10">0.3902*G4+0.4001*J4-1.7355*P4-0.7525*S4+2.1279*V4+0.0666*Y4+0.5032*AD4</f>
        <v>0.84411441762744377</v>
      </c>
      <c r="AJ4" s="270">
        <f t="shared" ref="AJ4:AJ66" si="11">0.39*G4+0.4*J4-1.736*P4-0.752*S4+2.128*V4+0.067*Y4+0.503*AD4</f>
        <v>0.84405591991611051</v>
      </c>
      <c r="AK4" s="107">
        <f>3*D4+4*G4+3*J4+2*M4+2*P4+2*V4+S4+Y4+2*AD4</f>
        <v>14.802639264973848</v>
      </c>
      <c r="AL4" s="16" t="s">
        <v>25</v>
      </c>
      <c r="AM4" s="16" t="s">
        <v>25</v>
      </c>
      <c r="AN4" s="16" t="s">
        <v>25</v>
      </c>
      <c r="AO4" s="24">
        <v>3</v>
      </c>
      <c r="AP4" s="26" t="s">
        <v>28</v>
      </c>
      <c r="AQ4" s="26" t="s">
        <v>28</v>
      </c>
      <c r="AR4" s="26" t="s">
        <v>28</v>
      </c>
      <c r="AS4" s="25" t="s">
        <v>26</v>
      </c>
      <c r="AT4" s="25" t="s">
        <v>26</v>
      </c>
      <c r="AU4" s="16">
        <v>3</v>
      </c>
      <c r="AV4" s="26">
        <v>4</v>
      </c>
      <c r="AW4" s="26">
        <v>4</v>
      </c>
      <c r="AX4" s="25">
        <v>2</v>
      </c>
      <c r="AY4" s="25">
        <v>2</v>
      </c>
      <c r="BA4" s="152">
        <v>3</v>
      </c>
      <c r="BB4" s="153">
        <f>BA4/20</f>
        <v>0.15</v>
      </c>
      <c r="BD4" s="349"/>
      <c r="BE4" s="349"/>
      <c r="BF4" s="268"/>
    </row>
    <row r="5" spans="1:58" ht="18.75" x14ac:dyDescent="0.25">
      <c r="A5" s="18" t="s">
        <v>29</v>
      </c>
      <c r="B5" s="19">
        <v>27550</v>
      </c>
      <c r="C5" s="20">
        <v>0.45</v>
      </c>
      <c r="D5" s="20">
        <v>0</v>
      </c>
      <c r="E5" s="19">
        <v>860</v>
      </c>
      <c r="F5" s="21">
        <v>0.83579999999999999</v>
      </c>
      <c r="G5" s="21">
        <f t="shared" si="2"/>
        <v>0.44312670715246949</v>
      </c>
      <c r="H5" s="20">
        <v>0.51</v>
      </c>
      <c r="I5" s="20">
        <v>1</v>
      </c>
      <c r="J5" s="20">
        <v>1</v>
      </c>
      <c r="K5" s="20">
        <v>10.9</v>
      </c>
      <c r="L5" s="21">
        <v>0.96140000000000003</v>
      </c>
      <c r="M5" s="21">
        <f t="shared" si="3"/>
        <v>0.47820416300000002</v>
      </c>
      <c r="N5" s="20">
        <v>7.4279999999999999</v>
      </c>
      <c r="O5" s="22">
        <v>1</v>
      </c>
      <c r="P5" s="22">
        <v>1</v>
      </c>
      <c r="Q5" s="22">
        <v>10.4</v>
      </c>
      <c r="R5" s="21">
        <v>0.86040000000000005</v>
      </c>
      <c r="S5" s="22">
        <f t="shared" si="4"/>
        <v>0.86772719037869084</v>
      </c>
      <c r="T5" s="20">
        <v>96.624000000000009</v>
      </c>
      <c r="U5" s="21">
        <v>0.95050000000000001</v>
      </c>
      <c r="V5" s="21">
        <f t="shared" si="5"/>
        <v>0.97436050318509781</v>
      </c>
      <c r="W5" s="20">
        <v>268.52</v>
      </c>
      <c r="X5" s="22">
        <v>0</v>
      </c>
      <c r="Y5" s="22">
        <f t="shared" si="6"/>
        <v>2.2725647198852523E-2</v>
      </c>
      <c r="Z5" s="22">
        <v>18</v>
      </c>
      <c r="AA5" s="22"/>
      <c r="AB5" s="22"/>
      <c r="AC5" s="22"/>
      <c r="AD5" s="22">
        <v>1</v>
      </c>
      <c r="AE5" s="22">
        <v>0</v>
      </c>
      <c r="AF5" s="260">
        <f t="shared" si="7"/>
        <v>69.232490941075397</v>
      </c>
      <c r="AG5" s="226">
        <f t="shared" si="8"/>
        <v>69.675341122558464</v>
      </c>
      <c r="AH5" s="270">
        <f t="shared" si="9"/>
        <v>67.580552717542304</v>
      </c>
      <c r="AI5" s="270">
        <f t="shared" si="10"/>
        <v>0.76259857320194202</v>
      </c>
      <c r="AJ5" s="270">
        <f t="shared" si="11"/>
        <v>0.76225033776489903</v>
      </c>
      <c r="AK5" s="107">
        <f t="shared" si="0"/>
        <v>12.568088998557617</v>
      </c>
      <c r="AL5" s="16" t="s">
        <v>25</v>
      </c>
      <c r="AM5" s="16" t="s">
        <v>25</v>
      </c>
      <c r="AN5" s="16" t="s">
        <v>25</v>
      </c>
      <c r="AO5" s="24">
        <v>3</v>
      </c>
      <c r="AP5" s="26" t="s">
        <v>28</v>
      </c>
      <c r="AQ5" s="16" t="s">
        <v>25</v>
      </c>
      <c r="AR5" s="16" t="s">
        <v>25</v>
      </c>
      <c r="AS5" s="16" t="s">
        <v>23</v>
      </c>
      <c r="AT5" s="16" t="s">
        <v>23</v>
      </c>
      <c r="AU5" s="16">
        <v>3</v>
      </c>
      <c r="AV5" s="26">
        <v>4</v>
      </c>
      <c r="AW5" s="16">
        <v>3</v>
      </c>
      <c r="AX5" s="16">
        <v>3</v>
      </c>
      <c r="AY5" s="16">
        <v>3</v>
      </c>
      <c r="BA5" s="154">
        <v>4</v>
      </c>
      <c r="BB5" s="153">
        <f t="shared" ref="BB5:BB12" si="12">BA5/20</f>
        <v>0.2</v>
      </c>
      <c r="BD5" s="269"/>
      <c r="BE5" s="269"/>
      <c r="BF5" s="268"/>
    </row>
    <row r="6" spans="1:58" ht="24" x14ac:dyDescent="0.25">
      <c r="A6" s="8" t="s">
        <v>30</v>
      </c>
      <c r="B6" s="9"/>
      <c r="C6" s="10"/>
      <c r="D6" s="10"/>
      <c r="E6" s="9"/>
      <c r="F6" s="10"/>
      <c r="G6" s="10"/>
      <c r="H6" s="12"/>
      <c r="I6" s="10"/>
      <c r="J6" s="10"/>
      <c r="K6" s="12"/>
      <c r="L6" s="10"/>
      <c r="M6" s="10"/>
      <c r="N6" s="12">
        <v>5.2336363636363634</v>
      </c>
      <c r="O6" s="10"/>
      <c r="P6" s="10"/>
      <c r="Q6" s="12"/>
      <c r="R6" s="10"/>
      <c r="S6" s="22"/>
      <c r="T6" s="12">
        <v>70.924242424242422</v>
      </c>
      <c r="U6" s="12"/>
      <c r="V6" s="21">
        <f t="shared" si="5"/>
        <v>0.76976415348498939</v>
      </c>
      <c r="W6" s="12">
        <v>394.57575757575756</v>
      </c>
      <c r="X6" s="10"/>
      <c r="Y6" s="22">
        <v>0</v>
      </c>
      <c r="Z6" s="10"/>
      <c r="AA6" s="10"/>
      <c r="AB6" s="10"/>
      <c r="AC6" s="10"/>
      <c r="AD6" s="22"/>
      <c r="AE6" s="10"/>
      <c r="AF6" s="260"/>
      <c r="AG6" s="226"/>
      <c r="AH6" s="270"/>
      <c r="AI6" s="270"/>
      <c r="AJ6" s="270"/>
      <c r="AK6" s="107"/>
      <c r="AL6" s="14"/>
      <c r="AM6" s="14" t="s">
        <v>22</v>
      </c>
      <c r="AN6" s="14" t="s">
        <v>22</v>
      </c>
      <c r="AO6" s="24"/>
      <c r="AP6" s="32"/>
      <c r="AQ6" s="32"/>
      <c r="AR6" s="32"/>
      <c r="AS6" s="24"/>
      <c r="AT6" s="15"/>
      <c r="AU6" s="14"/>
      <c r="AV6" s="14"/>
      <c r="AW6" s="32"/>
      <c r="AX6" s="24"/>
      <c r="AY6" s="15"/>
      <c r="BA6" s="152">
        <v>3</v>
      </c>
      <c r="BB6" s="153">
        <f t="shared" si="12"/>
        <v>0.15</v>
      </c>
      <c r="BD6" s="268"/>
      <c r="BE6" s="268"/>
      <c r="BF6" s="268"/>
    </row>
    <row r="7" spans="1:58" ht="18.75" x14ac:dyDescent="0.25">
      <c r="A7" s="18" t="s">
        <v>31</v>
      </c>
      <c r="B7" s="27">
        <v>517200</v>
      </c>
      <c r="C7" s="22">
        <v>0</v>
      </c>
      <c r="D7" s="22">
        <v>0</v>
      </c>
      <c r="E7" s="27">
        <v>129970</v>
      </c>
      <c r="F7" s="22">
        <v>0</v>
      </c>
      <c r="G7" s="22">
        <v>0</v>
      </c>
      <c r="H7" s="20">
        <v>11.4</v>
      </c>
      <c r="I7" s="21">
        <v>0.96740000000000004</v>
      </c>
      <c r="J7" s="20">
        <f t="shared" ref="J7:J8" si="13">0.0022496*H7^2-0.1023114*H7+1.1451398</f>
        <v>0.27114785599999991</v>
      </c>
      <c r="K7" s="20">
        <v>16.2</v>
      </c>
      <c r="L7" s="21">
        <v>0.89710000000000001</v>
      </c>
      <c r="M7" s="21">
        <f t="shared" ref="M7:M17" si="14">0.0008803*K7^2-0.0595082*K7+1.0222551</f>
        <v>0.28924819200000007</v>
      </c>
      <c r="N7" s="20">
        <v>6.7051724137931039</v>
      </c>
      <c r="O7" s="22">
        <v>1</v>
      </c>
      <c r="P7" s="22">
        <f>-0.0032863*N7^3+0.0307757*N7^2+0.1126933*N7-0.1469681</f>
        <v>1.0016266279647654</v>
      </c>
      <c r="Q7" s="20">
        <v>5.97</v>
      </c>
      <c r="R7" s="21">
        <v>0.97919999999999996</v>
      </c>
      <c r="S7" s="22">
        <f t="shared" si="4"/>
        <v>0.94122636131984139</v>
      </c>
      <c r="T7" s="20">
        <v>89.75517241379309</v>
      </c>
      <c r="U7" s="21">
        <v>0.92610000000000003</v>
      </c>
      <c r="V7" s="21">
        <f t="shared" si="5"/>
        <v>0.94052734618541001</v>
      </c>
      <c r="W7" s="20">
        <v>155.48275862068965</v>
      </c>
      <c r="X7" s="22">
        <v>0</v>
      </c>
      <c r="Y7" s="22">
        <f t="shared" si="6"/>
        <v>0.53152665556840173</v>
      </c>
      <c r="Z7" s="22">
        <v>15</v>
      </c>
      <c r="AA7" s="22"/>
      <c r="AB7" s="22"/>
      <c r="AC7" s="22"/>
      <c r="AD7" s="22">
        <v>1</v>
      </c>
      <c r="AE7" s="21">
        <v>0.1943</v>
      </c>
      <c r="AF7" s="260">
        <f t="shared" si="7"/>
        <v>16.998298271080898</v>
      </c>
      <c r="AG7" s="226">
        <f t="shared" si="8"/>
        <v>16.704305068190816</v>
      </c>
      <c r="AH7" s="270">
        <f t="shared" si="9"/>
        <v>17.884923002618876</v>
      </c>
      <c r="AI7" s="270">
        <f t="shared" si="10"/>
        <v>0.20183822266835821</v>
      </c>
      <c r="AJ7" s="270">
        <f t="shared" si="11"/>
        <v>0.20188757114628181</v>
      </c>
      <c r="AK7" s="107">
        <f t="shared" si="0"/>
        <v>8.7490009171885941</v>
      </c>
      <c r="AL7" s="25" t="s">
        <v>32</v>
      </c>
      <c r="AM7" s="25" t="s">
        <v>32</v>
      </c>
      <c r="AN7" s="25" t="s">
        <v>32</v>
      </c>
      <c r="AO7" s="24">
        <v>2</v>
      </c>
      <c r="AP7" s="28" t="s">
        <v>65</v>
      </c>
      <c r="AQ7" s="28" t="s">
        <v>65</v>
      </c>
      <c r="AR7" s="28" t="s">
        <v>65</v>
      </c>
      <c r="AS7" s="25" t="s">
        <v>26</v>
      </c>
      <c r="AT7" s="25" t="s">
        <v>26</v>
      </c>
      <c r="AU7" s="25">
        <v>2</v>
      </c>
      <c r="AV7" s="28">
        <v>1</v>
      </c>
      <c r="AW7" s="28">
        <v>1</v>
      </c>
      <c r="AX7" s="25">
        <v>2</v>
      </c>
      <c r="AY7" s="25">
        <v>2</v>
      </c>
      <c r="BA7" s="154">
        <v>2</v>
      </c>
      <c r="BB7" s="153">
        <f t="shared" si="12"/>
        <v>0.1</v>
      </c>
      <c r="BD7" s="268"/>
      <c r="BE7" s="268"/>
      <c r="BF7" s="268"/>
    </row>
    <row r="8" spans="1:58" ht="18.75" x14ac:dyDescent="0.25">
      <c r="A8" s="18" t="s">
        <v>33</v>
      </c>
      <c r="B8" s="27">
        <v>1281000</v>
      </c>
      <c r="C8" s="22">
        <v>0</v>
      </c>
      <c r="D8" s="22">
        <v>0</v>
      </c>
      <c r="E8" s="27">
        <v>420000</v>
      </c>
      <c r="F8" s="22">
        <v>0</v>
      </c>
      <c r="G8" s="22">
        <v>0</v>
      </c>
      <c r="H8" s="20">
        <v>13.8</v>
      </c>
      <c r="I8" s="21">
        <v>0.93279999999999996</v>
      </c>
      <c r="J8" s="20">
        <f t="shared" si="13"/>
        <v>0.16165630399999997</v>
      </c>
      <c r="K8" s="20">
        <v>25.9</v>
      </c>
      <c r="L8" s="21">
        <v>0.72719999999999996</v>
      </c>
      <c r="M8" s="21">
        <f t="shared" si="14"/>
        <v>7.150676300000014E-2</v>
      </c>
      <c r="N8" s="20">
        <v>6.7062222222222214</v>
      </c>
      <c r="O8" s="22">
        <v>1</v>
      </c>
      <c r="P8" s="22">
        <f t="shared" ref="P8:P17" si="15">-0.0032863*N8^3+0.0307757*N8^2+0.1126933*N8-0.1469681</f>
        <v>1.0017128375479794</v>
      </c>
      <c r="Q8" s="20">
        <v>24.3</v>
      </c>
      <c r="R8" s="20">
        <v>0</v>
      </c>
      <c r="S8" s="22">
        <f t="shared" si="4"/>
        <v>0.6824128232647062</v>
      </c>
      <c r="T8" s="20">
        <v>87.25555555555556</v>
      </c>
      <c r="U8" s="21">
        <v>0.9012</v>
      </c>
      <c r="V8" s="21">
        <f t="shared" si="5"/>
        <v>0.92389202444404739</v>
      </c>
      <c r="W8" s="20">
        <v>205.86666666666667</v>
      </c>
      <c r="X8" s="22">
        <v>0</v>
      </c>
      <c r="Y8" s="22">
        <f t="shared" si="6"/>
        <v>0.27401373989100658</v>
      </c>
      <c r="Z8" s="22">
        <v>36</v>
      </c>
      <c r="AA8" s="22"/>
      <c r="AB8" s="22"/>
      <c r="AC8" s="22"/>
      <c r="AD8" s="22">
        <f>(0.984099-0.0070292*Z8)/(1-0.015495*Z8+0.0003917*Z8^2)</f>
        <v>0.76966723912408108</v>
      </c>
      <c r="AE8" s="21">
        <v>9.7000000000000003E-3</v>
      </c>
      <c r="AF8" s="260">
        <f t="shared" si="7"/>
        <v>16.139875616979392</v>
      </c>
      <c r="AG8" s="226">
        <f t="shared" si="8"/>
        <v>15.646246551298301</v>
      </c>
      <c r="AH8" s="270">
        <f t="shared" si="9"/>
        <v>16.320530570860889</v>
      </c>
      <c r="AI8" s="270">
        <f t="shared" si="10"/>
        <v>0.18418611677765723</v>
      </c>
      <c r="AJ8" s="270">
        <f t="shared" si="11"/>
        <v>0.18405836239069201</v>
      </c>
      <c r="AK8" s="107">
        <f t="shared" si="0"/>
        <v>6.9749532033879289</v>
      </c>
      <c r="AL8" s="28" t="s">
        <v>65</v>
      </c>
      <c r="AM8" s="25" t="s">
        <v>32</v>
      </c>
      <c r="AN8" s="25" t="s">
        <v>32</v>
      </c>
      <c r="AO8" s="24">
        <v>2</v>
      </c>
      <c r="AP8" s="28" t="s">
        <v>65</v>
      </c>
      <c r="AQ8" s="28" t="s">
        <v>65</v>
      </c>
      <c r="AR8" s="28" t="s">
        <v>65</v>
      </c>
      <c r="AS8" s="28" t="s">
        <v>34</v>
      </c>
      <c r="AT8" s="28" t="s">
        <v>34</v>
      </c>
      <c r="AU8" s="28">
        <v>1</v>
      </c>
      <c r="AV8" s="28">
        <v>1</v>
      </c>
      <c r="AW8" s="28">
        <v>1</v>
      </c>
      <c r="AX8" s="28">
        <v>1</v>
      </c>
      <c r="AY8" s="28">
        <v>1</v>
      </c>
      <c r="BA8" s="154">
        <v>2</v>
      </c>
      <c r="BB8" s="153">
        <f t="shared" si="12"/>
        <v>0.1</v>
      </c>
      <c r="BD8" s="268"/>
      <c r="BE8" s="268"/>
      <c r="BF8" s="268"/>
    </row>
    <row r="9" spans="1:58" ht="18.75" x14ac:dyDescent="0.25">
      <c r="A9" s="18" t="s">
        <v>35</v>
      </c>
      <c r="B9" s="27">
        <v>17930</v>
      </c>
      <c r="C9" s="20">
        <v>0.71</v>
      </c>
      <c r="D9" s="20">
        <f>0.0000000031105346*B9^2-0.0001123*B9+1.0174376</f>
        <v>3.8885048275396628E-3</v>
      </c>
      <c r="E9" s="27">
        <v>2187</v>
      </c>
      <c r="F9" s="20">
        <v>0</v>
      </c>
      <c r="G9" s="21">
        <f t="shared" ref="G9:G10" si="16">(0.9836679-0.0004041*E9)/(1-0.0004723*E9+0.0000011381201*E9^2)</f>
        <v>1.8463728810700533E-2</v>
      </c>
      <c r="H9" s="20">
        <v>0.35</v>
      </c>
      <c r="I9" s="20">
        <v>1</v>
      </c>
      <c r="J9" s="20">
        <v>1</v>
      </c>
      <c r="K9" s="20">
        <v>10.6</v>
      </c>
      <c r="L9" s="21">
        <v>0.96430000000000005</v>
      </c>
      <c r="M9" s="21">
        <f t="shared" si="14"/>
        <v>0.49037868800000006</v>
      </c>
      <c r="N9" s="20">
        <v>6.6465909090909099</v>
      </c>
      <c r="O9" s="22">
        <v>1</v>
      </c>
      <c r="P9" s="22">
        <f t="shared" si="15"/>
        <v>0.99669319574269721</v>
      </c>
      <c r="Q9" s="20">
        <v>1</v>
      </c>
      <c r="R9" s="22">
        <v>1</v>
      </c>
      <c r="S9" s="22">
        <v>1</v>
      </c>
      <c r="T9" s="20">
        <v>87.486363636363635</v>
      </c>
      <c r="U9" s="21">
        <v>0.90329999999999999</v>
      </c>
      <c r="V9" s="21">
        <f t="shared" si="5"/>
        <v>0.92551789897373338</v>
      </c>
      <c r="W9" s="20">
        <v>125.15909090909091</v>
      </c>
      <c r="X9" s="22">
        <v>0</v>
      </c>
      <c r="Y9" s="22">
        <f t="shared" si="6"/>
        <v>0.68541932527063154</v>
      </c>
      <c r="Z9" s="22">
        <v>7</v>
      </c>
      <c r="AA9" s="22"/>
      <c r="AB9" s="22"/>
      <c r="AC9" s="22"/>
      <c r="AD9" s="22">
        <v>1</v>
      </c>
      <c r="AE9" s="21">
        <v>0.36649999999999999</v>
      </c>
      <c r="AF9" s="260">
        <f t="shared" si="7"/>
        <v>38.079345631418192</v>
      </c>
      <c r="AG9" s="226">
        <f t="shared" si="8"/>
        <v>37.509074668132222</v>
      </c>
      <c r="AH9" s="270">
        <f t="shared" si="9"/>
        <v>39.284985950009371</v>
      </c>
      <c r="AI9" s="270">
        <f t="shared" si="10"/>
        <v>0.44330197005971594</v>
      </c>
      <c r="AJ9" s="270">
        <f t="shared" si="11"/>
        <v>0.44336665023608762</v>
      </c>
      <c r="AK9" s="107">
        <f t="shared" si="0"/>
        <v>11.596119320428913</v>
      </c>
      <c r="AL9" s="16" t="s">
        <v>25</v>
      </c>
      <c r="AM9" s="16" t="s">
        <v>25</v>
      </c>
      <c r="AN9" s="16" t="s">
        <v>25</v>
      </c>
      <c r="AO9" s="24">
        <v>3</v>
      </c>
      <c r="AP9" s="25" t="s">
        <v>32</v>
      </c>
      <c r="AQ9" s="25" t="s">
        <v>32</v>
      </c>
      <c r="AR9" s="25" t="s">
        <v>32</v>
      </c>
      <c r="AS9" s="26" t="s">
        <v>36</v>
      </c>
      <c r="AT9" s="16" t="s">
        <v>23</v>
      </c>
      <c r="AU9" s="16">
        <v>3</v>
      </c>
      <c r="AV9" s="25">
        <v>2</v>
      </c>
      <c r="AW9" s="25">
        <v>2</v>
      </c>
      <c r="AX9" s="26">
        <v>4</v>
      </c>
      <c r="AY9" s="16">
        <v>3</v>
      </c>
      <c r="BA9" s="152">
        <v>2</v>
      </c>
      <c r="BB9" s="153">
        <f t="shared" si="12"/>
        <v>0.1</v>
      </c>
      <c r="BD9" s="268"/>
      <c r="BE9" s="268"/>
      <c r="BF9" s="268"/>
    </row>
    <row r="10" spans="1:58" ht="18.75" x14ac:dyDescent="0.25">
      <c r="A10" s="18" t="s">
        <v>37</v>
      </c>
      <c r="B10" s="27">
        <v>21430</v>
      </c>
      <c r="C10" s="20">
        <v>0.64</v>
      </c>
      <c r="D10" s="20">
        <v>0</v>
      </c>
      <c r="E10" s="27">
        <v>1220</v>
      </c>
      <c r="F10" s="21">
        <v>0.63190000000000002</v>
      </c>
      <c r="G10" s="21">
        <f t="shared" si="16"/>
        <v>0.23168967669783455</v>
      </c>
      <c r="H10" s="20">
        <v>0.35</v>
      </c>
      <c r="I10" s="20">
        <v>1</v>
      </c>
      <c r="J10" s="20">
        <v>1</v>
      </c>
      <c r="K10" s="20">
        <v>7.93</v>
      </c>
      <c r="L10" s="21">
        <v>0.98609999999999998</v>
      </c>
      <c r="M10" s="21">
        <f t="shared" si="14"/>
        <v>0.60571265146999997</v>
      </c>
      <c r="N10" s="20">
        <v>7.1176666666666675</v>
      </c>
      <c r="O10" s="22">
        <v>1</v>
      </c>
      <c r="P10" s="22">
        <v>1</v>
      </c>
      <c r="Q10" s="20">
        <v>5.25</v>
      </c>
      <c r="R10" s="21">
        <v>0.98829999999999996</v>
      </c>
      <c r="S10" s="22">
        <f t="shared" si="4"/>
        <v>0.95403150245337531</v>
      </c>
      <c r="T10" s="20">
        <v>93.371666666666655</v>
      </c>
      <c r="U10" s="21">
        <v>0.95689999999999997</v>
      </c>
      <c r="V10" s="21">
        <f t="shared" si="5"/>
        <v>0.96061537691514154</v>
      </c>
      <c r="W10" s="20">
        <v>156.1</v>
      </c>
      <c r="X10" s="22">
        <v>0</v>
      </c>
      <c r="Y10" s="22">
        <f t="shared" si="6"/>
        <v>0.5282904782078458</v>
      </c>
      <c r="Z10" s="22">
        <v>9</v>
      </c>
      <c r="AA10" s="22"/>
      <c r="AB10" s="22"/>
      <c r="AC10" s="22"/>
      <c r="AD10" s="22">
        <v>1</v>
      </c>
      <c r="AE10" s="21">
        <v>0.1913</v>
      </c>
      <c r="AF10" s="260">
        <f t="shared" si="7"/>
        <v>54.828686247602555</v>
      </c>
      <c r="AG10" s="226">
        <f t="shared" si="8"/>
        <v>55.004468429340392</v>
      </c>
      <c r="AH10" s="270">
        <f t="shared" si="9"/>
        <v>54.905433167202517</v>
      </c>
      <c r="AI10" s="270">
        <f t="shared" si="10"/>
        <v>0.61957421263770218</v>
      </c>
      <c r="AJ10" s="270">
        <f t="shared" si="11"/>
        <v>0.61951226818256422</v>
      </c>
      <c r="AK10" s="107">
        <f t="shared" si="0"/>
        <v>12.541736744222842</v>
      </c>
      <c r="AL10" s="16" t="s">
        <v>25</v>
      </c>
      <c r="AM10" s="16" t="s">
        <v>25</v>
      </c>
      <c r="AN10" s="16" t="s">
        <v>25</v>
      </c>
      <c r="AO10" s="24">
        <v>3</v>
      </c>
      <c r="AP10" s="16" t="s">
        <v>25</v>
      </c>
      <c r="AQ10" s="16" t="s">
        <v>25</v>
      </c>
      <c r="AR10" s="16" t="s">
        <v>25</v>
      </c>
      <c r="AS10" s="16" t="s">
        <v>23</v>
      </c>
      <c r="AT10" s="25" t="s">
        <v>26</v>
      </c>
      <c r="AU10" s="16">
        <v>3</v>
      </c>
      <c r="AV10" s="16">
        <v>3</v>
      </c>
      <c r="AW10" s="16">
        <v>3</v>
      </c>
      <c r="AX10" s="16">
        <v>3</v>
      </c>
      <c r="AY10" s="25">
        <v>2</v>
      </c>
      <c r="BA10" s="152">
        <v>1</v>
      </c>
      <c r="BB10" s="153">
        <f t="shared" si="12"/>
        <v>0.05</v>
      </c>
    </row>
    <row r="11" spans="1:58" ht="18.75" x14ac:dyDescent="0.25">
      <c r="A11" s="18" t="s">
        <v>38</v>
      </c>
      <c r="B11" s="27">
        <v>77170</v>
      </c>
      <c r="C11" s="20">
        <v>0</v>
      </c>
      <c r="D11" s="20">
        <v>0</v>
      </c>
      <c r="E11" s="27">
        <v>39895</v>
      </c>
      <c r="F11" s="20">
        <v>0</v>
      </c>
      <c r="G11" s="20">
        <v>0</v>
      </c>
      <c r="H11" s="20">
        <v>1.1599999999999999</v>
      </c>
      <c r="I11" s="20">
        <v>1</v>
      </c>
      <c r="J11" s="20">
        <v>1</v>
      </c>
      <c r="K11" s="20">
        <v>15</v>
      </c>
      <c r="L11" s="21">
        <v>0.91369999999999996</v>
      </c>
      <c r="M11" s="21">
        <f t="shared" si="14"/>
        <v>0.32769960000000009</v>
      </c>
      <c r="N11" s="20">
        <v>7.2956410256410278</v>
      </c>
      <c r="O11" s="22">
        <v>1</v>
      </c>
      <c r="P11" s="22">
        <v>1</v>
      </c>
      <c r="Q11" s="20">
        <v>1.86</v>
      </c>
      <c r="R11" s="20">
        <v>1</v>
      </c>
      <c r="S11" s="22">
        <v>1</v>
      </c>
      <c r="T11" s="20">
        <v>97.312820512820522</v>
      </c>
      <c r="U11" s="21">
        <v>0.9829</v>
      </c>
      <c r="V11" s="21">
        <f t="shared" si="5"/>
        <v>0.97671720806100892</v>
      </c>
      <c r="W11" s="20">
        <v>145.43589743589743</v>
      </c>
      <c r="X11" s="22">
        <v>0</v>
      </c>
      <c r="Y11" s="22">
        <f t="shared" si="6"/>
        <v>0.58385499936109142</v>
      </c>
      <c r="Z11" s="22">
        <v>7</v>
      </c>
      <c r="AA11" s="22"/>
      <c r="AB11" s="22"/>
      <c r="AC11" s="22"/>
      <c r="AD11" s="22">
        <v>1</v>
      </c>
      <c r="AE11" s="21">
        <v>0.24660000000000001</v>
      </c>
      <c r="AF11" s="260">
        <f t="shared" si="7"/>
        <v>47.728566424882537</v>
      </c>
      <c r="AG11" s="226">
        <f t="shared" si="8"/>
        <v>47.141640577331742</v>
      </c>
      <c r="AH11" s="270">
        <f t="shared" si="9"/>
        <v>47.193015778714866</v>
      </c>
      <c r="AI11" s="270">
        <f t="shared" si="10"/>
        <v>0.53254128999046979</v>
      </c>
      <c r="AJ11" s="270">
        <f t="shared" si="11"/>
        <v>0.53257250371102038</v>
      </c>
      <c r="AK11" s="107">
        <f t="shared" si="0"/>
        <v>11.19268861548311</v>
      </c>
      <c r="AL11" s="16" t="s">
        <v>25</v>
      </c>
      <c r="AM11" s="16" t="s">
        <v>25</v>
      </c>
      <c r="AN11" s="25" t="s">
        <v>32</v>
      </c>
      <c r="AO11" s="24">
        <v>2</v>
      </c>
      <c r="AP11" s="16" t="s">
        <v>25</v>
      </c>
      <c r="AQ11" s="16" t="s">
        <v>25</v>
      </c>
      <c r="AR11" s="16" t="s">
        <v>25</v>
      </c>
      <c r="AS11" s="26" t="s">
        <v>36</v>
      </c>
      <c r="AT11" s="16" t="s">
        <v>23</v>
      </c>
      <c r="AU11" s="16">
        <v>3</v>
      </c>
      <c r="AV11" s="16">
        <v>3</v>
      </c>
      <c r="AW11" s="16">
        <v>3</v>
      </c>
      <c r="AX11" s="26">
        <v>4</v>
      </c>
      <c r="AY11" s="16">
        <v>3</v>
      </c>
      <c r="BA11" s="152">
        <v>1</v>
      </c>
      <c r="BB11" s="153">
        <f t="shared" si="12"/>
        <v>0.05</v>
      </c>
    </row>
    <row r="12" spans="1:58" ht="18.75" x14ac:dyDescent="0.25">
      <c r="A12" s="18" t="s">
        <v>39</v>
      </c>
      <c r="B12" s="19">
        <v>81640</v>
      </c>
      <c r="C12" s="20">
        <v>0</v>
      </c>
      <c r="D12" s="20">
        <v>0</v>
      </c>
      <c r="E12" s="19">
        <v>1450</v>
      </c>
      <c r="F12" s="21">
        <v>0.4622</v>
      </c>
      <c r="G12" s="21">
        <f t="shared" ref="G12:G16" si="17">(0.9836679-0.0004041*E12)/(1-0.0004723*E12+0.0000011381201*E12^2)</f>
        <v>0.14686621837369754</v>
      </c>
      <c r="H12" s="20">
        <v>0.31</v>
      </c>
      <c r="I12" s="20">
        <v>1</v>
      </c>
      <c r="J12" s="20">
        <v>1</v>
      </c>
      <c r="K12" s="20">
        <v>8.26</v>
      </c>
      <c r="L12" s="21">
        <v>0.9839</v>
      </c>
      <c r="M12" s="21">
        <f t="shared" si="14"/>
        <v>0.59077812428000009</v>
      </c>
      <c r="N12" s="20">
        <v>5.9439130434782603</v>
      </c>
      <c r="O12" s="21">
        <v>0.98799999999999999</v>
      </c>
      <c r="P12" s="22">
        <f t="shared" si="15"/>
        <v>0.92005980741579285</v>
      </c>
      <c r="Q12" s="22">
        <v>1</v>
      </c>
      <c r="R12" s="22">
        <v>1</v>
      </c>
      <c r="S12" s="22">
        <v>1</v>
      </c>
      <c r="T12" s="20">
        <v>78.086956521739111</v>
      </c>
      <c r="U12" s="21">
        <v>0.78969999999999996</v>
      </c>
      <c r="V12" s="21">
        <f t="shared" si="5"/>
        <v>0.8459674186509597</v>
      </c>
      <c r="W12" s="20">
        <v>110</v>
      </c>
      <c r="X12" s="22">
        <v>0</v>
      </c>
      <c r="Y12" s="22">
        <f t="shared" si="6"/>
        <v>0.75524073597525831</v>
      </c>
      <c r="Z12" s="22">
        <v>7</v>
      </c>
      <c r="AA12" s="22"/>
      <c r="AB12" s="22"/>
      <c r="AC12" s="22"/>
      <c r="AD12" s="22">
        <v>1</v>
      </c>
      <c r="AE12" s="21">
        <v>0.47020000000000001</v>
      </c>
      <c r="AF12" s="260">
        <f t="shared" si="7"/>
        <v>39.61763350288993</v>
      </c>
      <c r="AG12" s="226">
        <f t="shared" si="8"/>
        <v>38.868584886925802</v>
      </c>
      <c r="AH12" s="270">
        <f t="shared" si="9"/>
        <v>40.922052536649204</v>
      </c>
      <c r="AI12" s="270">
        <f t="shared" si="10"/>
        <v>0.46177650580263757</v>
      </c>
      <c r="AJ12" s="270">
        <f t="shared" si="11"/>
        <v>0.46187379569151032</v>
      </c>
      <c r="AK12" s="107">
        <f t="shared" si="0"/>
        <v>12.056316310163554</v>
      </c>
      <c r="AL12" s="16" t="s">
        <v>25</v>
      </c>
      <c r="AM12" s="16" t="s">
        <v>25</v>
      </c>
      <c r="AN12" s="16" t="s">
        <v>25</v>
      </c>
      <c r="AO12" s="24">
        <v>3</v>
      </c>
      <c r="AP12" s="16" t="s">
        <v>25</v>
      </c>
      <c r="AQ12" s="25" t="s">
        <v>32</v>
      </c>
      <c r="AR12" s="16" t="s">
        <v>25</v>
      </c>
      <c r="AS12" s="16" t="s">
        <v>23</v>
      </c>
      <c r="AT12" s="16" t="s">
        <v>23</v>
      </c>
      <c r="AU12" s="16">
        <v>3</v>
      </c>
      <c r="AV12" s="16">
        <v>3</v>
      </c>
      <c r="AW12" s="25">
        <v>2</v>
      </c>
      <c r="AX12" s="16">
        <v>3</v>
      </c>
      <c r="AY12" s="16">
        <v>3</v>
      </c>
      <c r="BA12" s="152">
        <v>2</v>
      </c>
      <c r="BB12" s="153">
        <f t="shared" si="12"/>
        <v>0.1</v>
      </c>
    </row>
    <row r="13" spans="1:58" ht="18.75" x14ac:dyDescent="0.25">
      <c r="A13" s="18" t="s">
        <v>40</v>
      </c>
      <c r="B13" s="19">
        <v>29090</v>
      </c>
      <c r="C13" s="20">
        <v>0.39</v>
      </c>
      <c r="D13" s="20">
        <v>0</v>
      </c>
      <c r="E13" s="19">
        <v>1350</v>
      </c>
      <c r="F13" s="21">
        <v>0.53859999999999997</v>
      </c>
      <c r="G13" s="21">
        <f t="shared" si="17"/>
        <v>0.17981182990563685</v>
      </c>
      <c r="H13" s="20">
        <v>0.27</v>
      </c>
      <c r="I13" s="20">
        <v>1</v>
      </c>
      <c r="J13" s="20">
        <v>1</v>
      </c>
      <c r="K13" s="20">
        <v>13</v>
      </c>
      <c r="L13" s="21">
        <v>0.93879999999999997</v>
      </c>
      <c r="M13" s="21">
        <f t="shared" si="14"/>
        <v>0.39741920000000008</v>
      </c>
      <c r="N13" s="20">
        <v>7.2677142857142876</v>
      </c>
      <c r="O13" s="22">
        <v>1</v>
      </c>
      <c r="P13" s="22">
        <v>1</v>
      </c>
      <c r="Q13" s="22">
        <v>1.87</v>
      </c>
      <c r="R13" s="22">
        <v>1</v>
      </c>
      <c r="S13" s="22">
        <v>1</v>
      </c>
      <c r="T13" s="20">
        <v>94.491428571428571</v>
      </c>
      <c r="U13" s="21">
        <v>0.96499999999999997</v>
      </c>
      <c r="V13" s="21">
        <f t="shared" si="5"/>
        <v>0.96582577020927629</v>
      </c>
      <c r="W13" s="20">
        <v>109.11428571428571</v>
      </c>
      <c r="X13" s="22">
        <v>0</v>
      </c>
      <c r="Y13" s="22">
        <f t="shared" si="6"/>
        <v>0.75910805553488803</v>
      </c>
      <c r="Z13" s="22">
        <v>7</v>
      </c>
      <c r="AA13" s="22"/>
      <c r="AB13" s="22"/>
      <c r="AC13" s="22"/>
      <c r="AD13" s="22">
        <v>1</v>
      </c>
      <c r="AE13" s="21">
        <v>0.47670000000000001</v>
      </c>
      <c r="AF13" s="260">
        <f t="shared" si="7"/>
        <v>53.223059404315634</v>
      </c>
      <c r="AG13" s="226">
        <f t="shared" si="8"/>
        <v>52.005235516934817</v>
      </c>
      <c r="AH13" s="270">
        <f t="shared" si="9"/>
        <v>52.390515203714187</v>
      </c>
      <c r="AI13" s="270">
        <f t="shared" si="10"/>
        <v>0.59119982895612178</v>
      </c>
      <c r="AJ13" s="270">
        <f t="shared" si="11"/>
        <v>0.59126409238937627</v>
      </c>
      <c r="AK13" s="107">
        <f t="shared" si="0"/>
        <v>12.204845315575989</v>
      </c>
      <c r="AL13" s="16" t="s">
        <v>25</v>
      </c>
      <c r="AM13" s="16" t="s">
        <v>25</v>
      </c>
      <c r="AN13" s="16" t="s">
        <v>25</v>
      </c>
      <c r="AO13" s="24">
        <v>3</v>
      </c>
      <c r="AP13" s="16" t="s">
        <v>25</v>
      </c>
      <c r="AQ13" s="16" t="s">
        <v>25</v>
      </c>
      <c r="AR13" s="16" t="s">
        <v>25</v>
      </c>
      <c r="AS13" s="25" t="s">
        <v>26</v>
      </c>
      <c r="AT13" s="25" t="s">
        <v>26</v>
      </c>
      <c r="AU13" s="16">
        <v>3</v>
      </c>
      <c r="AV13" s="16">
        <v>3</v>
      </c>
      <c r="AW13" s="16">
        <v>3</v>
      </c>
      <c r="AX13" s="25">
        <v>2</v>
      </c>
      <c r="AY13" s="25">
        <v>2</v>
      </c>
      <c r="BA13" s="149"/>
    </row>
    <row r="14" spans="1:58" ht="18.75" x14ac:dyDescent="0.25">
      <c r="A14" s="18" t="s">
        <v>41</v>
      </c>
      <c r="B14" s="27">
        <v>8414</v>
      </c>
      <c r="C14" s="20">
        <v>0.82</v>
      </c>
      <c r="D14" s="20">
        <f t="shared" ref="D14:D16" si="18">0.0000000031105346*B14^2-0.0001123*B14+1.0174376</f>
        <v>0.29275692877870152</v>
      </c>
      <c r="E14" s="27">
        <v>920</v>
      </c>
      <c r="F14" s="21">
        <v>0.80820000000000003</v>
      </c>
      <c r="G14" s="21">
        <f t="shared" si="17"/>
        <v>0.40024879756504189</v>
      </c>
      <c r="H14" s="20">
        <v>0.24</v>
      </c>
      <c r="I14" s="20">
        <v>1</v>
      </c>
      <c r="J14" s="20">
        <v>1</v>
      </c>
      <c r="K14" s="20">
        <v>15</v>
      </c>
      <c r="L14" s="21">
        <v>0.91369999999999996</v>
      </c>
      <c r="M14" s="21">
        <f t="shared" si="14"/>
        <v>0.32769960000000009</v>
      </c>
      <c r="N14" s="20">
        <v>6.8564285714285713</v>
      </c>
      <c r="O14" s="22">
        <v>1</v>
      </c>
      <c r="P14" s="22">
        <v>1</v>
      </c>
      <c r="Q14" s="20">
        <v>1.25</v>
      </c>
      <c r="R14" s="22">
        <v>1</v>
      </c>
      <c r="S14" s="22">
        <v>1</v>
      </c>
      <c r="T14" s="20">
        <v>90.05285714285715</v>
      </c>
      <c r="U14" s="21">
        <v>0.92789999999999995</v>
      </c>
      <c r="V14" s="21">
        <f t="shared" si="5"/>
        <v>0.94236259929211186</v>
      </c>
      <c r="W14" s="20">
        <v>152.1</v>
      </c>
      <c r="X14" s="22">
        <v>0</v>
      </c>
      <c r="Y14" s="22">
        <f t="shared" si="6"/>
        <v>0.54922818112561911</v>
      </c>
      <c r="Z14" s="22">
        <v>7</v>
      </c>
      <c r="AA14" s="22"/>
      <c r="AB14" s="22"/>
      <c r="AC14" s="22"/>
      <c r="AD14" s="22">
        <v>1</v>
      </c>
      <c r="AE14" s="21">
        <v>0.21129999999999999</v>
      </c>
      <c r="AF14" s="260">
        <f t="shared" si="7"/>
        <v>54.370968865585169</v>
      </c>
      <c r="AG14" s="226">
        <f t="shared" si="8"/>
        <v>53.901890223290835</v>
      </c>
      <c r="AH14" s="270">
        <f t="shared" si="9"/>
        <v>54.350246359205229</v>
      </c>
      <c r="AI14" s="270">
        <f t="shared" si="10"/>
        <v>0.61330905270653036</v>
      </c>
      <c r="AJ14" s="270">
        <f t="shared" si="11"/>
        <v>0.61324293047939682</v>
      </c>
      <c r="AK14" s="107">
        <f t="shared" si="0"/>
        <v>13.568618556306115</v>
      </c>
      <c r="AL14" s="16" t="s">
        <v>25</v>
      </c>
      <c r="AM14" s="16" t="s">
        <v>25</v>
      </c>
      <c r="AN14" s="16" t="s">
        <v>25</v>
      </c>
      <c r="AO14" s="24">
        <v>3</v>
      </c>
      <c r="AP14" s="16" t="s">
        <v>25</v>
      </c>
      <c r="AQ14" s="16" t="s">
        <v>25</v>
      </c>
      <c r="AR14" s="16" t="s">
        <v>25</v>
      </c>
      <c r="AS14" s="28" t="s">
        <v>34</v>
      </c>
      <c r="AT14" s="28" t="s">
        <v>34</v>
      </c>
      <c r="AU14" s="16">
        <v>3</v>
      </c>
      <c r="AV14" s="16">
        <v>3</v>
      </c>
      <c r="AW14" s="16">
        <v>3</v>
      </c>
      <c r="AX14" s="28">
        <v>1</v>
      </c>
      <c r="AY14" s="28">
        <v>1</v>
      </c>
      <c r="BA14" s="149"/>
    </row>
    <row r="15" spans="1:58" ht="34.5" customHeight="1" x14ac:dyDescent="0.25">
      <c r="A15" s="18" t="s">
        <v>42</v>
      </c>
      <c r="B15" s="27">
        <v>9850</v>
      </c>
      <c r="C15" s="21">
        <v>0.80710000000000004</v>
      </c>
      <c r="D15" s="20">
        <f t="shared" si="18"/>
        <v>0.21307444322850011</v>
      </c>
      <c r="E15" s="30">
        <v>520</v>
      </c>
      <c r="F15" s="21">
        <v>0.94279999999999997</v>
      </c>
      <c r="G15" s="21">
        <f t="shared" si="17"/>
        <v>0.72827254165076671</v>
      </c>
      <c r="H15" s="20">
        <v>0.23</v>
      </c>
      <c r="I15" s="20">
        <v>1</v>
      </c>
      <c r="J15" s="20">
        <v>1</v>
      </c>
      <c r="K15" s="20">
        <v>9.67</v>
      </c>
      <c r="L15" s="21">
        <v>0.97289999999999999</v>
      </c>
      <c r="M15" s="21">
        <f t="shared" si="14"/>
        <v>0.52912669067000007</v>
      </c>
      <c r="N15" s="20">
        <v>6.8619999999999992</v>
      </c>
      <c r="O15" s="22">
        <v>1</v>
      </c>
      <c r="P15" s="22">
        <v>1</v>
      </c>
      <c r="Q15" s="20">
        <v>14.2</v>
      </c>
      <c r="R15" s="21">
        <v>0.64780000000000004</v>
      </c>
      <c r="S15" s="22">
        <f t="shared" si="4"/>
        <v>0.81103104117100688</v>
      </c>
      <c r="T15" s="20">
        <v>91.031428571428577</v>
      </c>
      <c r="U15" s="21">
        <v>0.93700000000000006</v>
      </c>
      <c r="V15" s="21">
        <f t="shared" si="5"/>
        <v>0.94817002144635265</v>
      </c>
      <c r="W15" s="20">
        <v>101.31428571428572</v>
      </c>
      <c r="X15" s="21">
        <v>3.32E-2</v>
      </c>
      <c r="Y15" s="22">
        <f t="shared" si="6"/>
        <v>0.79201465837492546</v>
      </c>
      <c r="Z15" s="21">
        <v>16</v>
      </c>
      <c r="AA15" s="21"/>
      <c r="AB15" s="21"/>
      <c r="AC15" s="21"/>
      <c r="AD15" s="22">
        <v>1</v>
      </c>
      <c r="AE15" s="21">
        <v>0.54239999999999999</v>
      </c>
      <c r="AF15" s="260">
        <f t="shared" si="7"/>
        <v>82.104123445138413</v>
      </c>
      <c r="AG15" s="226">
        <f t="shared" si="8"/>
        <v>81.549067634635634</v>
      </c>
      <c r="AH15" s="270">
        <f t="shared" si="9"/>
        <v>80.820231731478458</v>
      </c>
      <c r="AI15" s="270">
        <f t="shared" si="10"/>
        <v>0.91203025215441014</v>
      </c>
      <c r="AJ15" s="270">
        <f t="shared" si="11"/>
        <v>0.91190173603216029</v>
      </c>
      <c r="AK15" s="107">
        <f t="shared" si="0"/>
        <v>15.109952620067206</v>
      </c>
      <c r="AL15" s="16" t="s">
        <v>25</v>
      </c>
      <c r="AM15" s="16" t="s">
        <v>25</v>
      </c>
      <c r="AN15" s="16" t="s">
        <v>25</v>
      </c>
      <c r="AO15" s="24">
        <v>3</v>
      </c>
      <c r="AP15" s="51" t="s">
        <v>49</v>
      </c>
      <c r="AQ15" s="26" t="s">
        <v>28</v>
      </c>
      <c r="AR15" s="26" t="s">
        <v>28</v>
      </c>
      <c r="AS15" s="26" t="s">
        <v>36</v>
      </c>
      <c r="AT15" s="16" t="s">
        <v>23</v>
      </c>
      <c r="AU15" s="16">
        <v>3</v>
      </c>
      <c r="AV15" s="51">
        <v>5</v>
      </c>
      <c r="AW15" s="26">
        <v>4</v>
      </c>
      <c r="AX15" s="26">
        <v>4</v>
      </c>
      <c r="AY15" s="16">
        <v>3</v>
      </c>
      <c r="BA15" s="150">
        <v>7</v>
      </c>
      <c r="BB15" s="151">
        <f>BA15/20</f>
        <v>0.35</v>
      </c>
    </row>
    <row r="16" spans="1:58" ht="36" customHeight="1" thickBot="1" x14ac:dyDescent="0.3">
      <c r="A16" s="18" t="s">
        <v>43</v>
      </c>
      <c r="B16" s="27">
        <v>9804</v>
      </c>
      <c r="C16" s="21">
        <v>0.80740000000000001</v>
      </c>
      <c r="D16" s="20">
        <f t="shared" si="18"/>
        <v>0.21542805866519354</v>
      </c>
      <c r="E16" s="30">
        <v>187</v>
      </c>
      <c r="F16" s="21">
        <v>0.98660000000000003</v>
      </c>
      <c r="G16" s="21">
        <f t="shared" si="17"/>
        <v>0.95441031288968503</v>
      </c>
      <c r="H16" s="20">
        <v>0.15</v>
      </c>
      <c r="I16" s="20">
        <v>1</v>
      </c>
      <c r="J16" s="20">
        <v>1</v>
      </c>
      <c r="K16" s="20">
        <v>5.17</v>
      </c>
      <c r="L16" s="22">
        <v>1</v>
      </c>
      <c r="M16" s="21">
        <f t="shared" si="14"/>
        <v>0.73812715667000006</v>
      </c>
      <c r="N16" s="20">
        <v>6.6864864864864844</v>
      </c>
      <c r="O16" s="22">
        <v>1</v>
      </c>
      <c r="P16" s="22">
        <f t="shared" si="15"/>
        <v>1.0000791441923043</v>
      </c>
      <c r="Q16" s="20">
        <v>2.31</v>
      </c>
      <c r="R16" s="20">
        <v>1</v>
      </c>
      <c r="S16" s="22">
        <v>1</v>
      </c>
      <c r="T16" s="20">
        <v>90.532432432432429</v>
      </c>
      <c r="U16" s="21">
        <v>0.9325</v>
      </c>
      <c r="V16" s="21">
        <f t="shared" si="5"/>
        <v>0.94525216953569646</v>
      </c>
      <c r="W16" s="20">
        <v>131</v>
      </c>
      <c r="X16" s="22">
        <v>0</v>
      </c>
      <c r="Y16" s="22">
        <f t="shared" si="6"/>
        <v>0.65694001071985619</v>
      </c>
      <c r="Z16" s="22">
        <v>7</v>
      </c>
      <c r="AA16" s="22"/>
      <c r="AB16" s="22"/>
      <c r="AC16" s="22"/>
      <c r="AD16" s="22">
        <v>1</v>
      </c>
      <c r="AE16" s="21">
        <v>0.32990000000000003</v>
      </c>
      <c r="AF16" s="260">
        <f t="shared" si="7"/>
        <v>75.773785298918682</v>
      </c>
      <c r="AG16" s="226">
        <f t="shared" si="8"/>
        <v>75.095570968776613</v>
      </c>
      <c r="AH16" s="270">
        <f t="shared" si="9"/>
        <v>74.679577708340602</v>
      </c>
      <c r="AI16" s="270">
        <f t="shared" si="10"/>
        <v>0.84272784561276182</v>
      </c>
      <c r="AJ16" s="270">
        <f t="shared" si="11"/>
        <v>0.84259422519932947</v>
      </c>
      <c r="AK16" s="107">
        <f t="shared" si="0"/>
        <v>16.487782379070179</v>
      </c>
      <c r="AL16" s="26" t="s">
        <v>28</v>
      </c>
      <c r="AM16" s="16" t="s">
        <v>25</v>
      </c>
      <c r="AN16" s="16" t="s">
        <v>25</v>
      </c>
      <c r="AO16" s="24">
        <v>4</v>
      </c>
      <c r="AP16" s="26" t="s">
        <v>28</v>
      </c>
      <c r="AQ16" s="26" t="s">
        <v>28</v>
      </c>
      <c r="AR16" s="26" t="s">
        <v>28</v>
      </c>
      <c r="AS16" s="26" t="s">
        <v>36</v>
      </c>
      <c r="AT16" s="26" t="s">
        <v>36</v>
      </c>
      <c r="AU16" s="26">
        <v>4</v>
      </c>
      <c r="AV16" s="26">
        <v>4</v>
      </c>
      <c r="AW16" s="26">
        <v>4</v>
      </c>
      <c r="AX16" s="26">
        <v>4</v>
      </c>
      <c r="AY16" s="26">
        <v>4</v>
      </c>
      <c r="BA16" s="150">
        <v>7.01</v>
      </c>
      <c r="BB16" s="151">
        <f t="shared" ref="BB16:BB23" si="19">BA16/20</f>
        <v>0.35049999999999998</v>
      </c>
    </row>
    <row r="17" spans="1:58" ht="26.25" customHeight="1" thickBot="1" x14ac:dyDescent="0.3">
      <c r="A17" s="18" t="s">
        <v>44</v>
      </c>
      <c r="B17" s="27">
        <v>120330</v>
      </c>
      <c r="C17" s="20">
        <v>0</v>
      </c>
      <c r="D17" s="20">
        <v>0</v>
      </c>
      <c r="E17" s="30">
        <v>72700</v>
      </c>
      <c r="F17" s="20">
        <v>0</v>
      </c>
      <c r="G17" s="20">
        <v>0</v>
      </c>
      <c r="H17" s="20">
        <v>15.3</v>
      </c>
      <c r="I17" s="21">
        <v>0.90600000000000003</v>
      </c>
      <c r="J17" s="20">
        <f t="shared" ref="J17" si="20">0.0022496*H17^2-0.1023114*H17+1.1451398</f>
        <v>0.10638424400000002</v>
      </c>
      <c r="K17" s="20">
        <v>18.100000000000001</v>
      </c>
      <c r="L17" s="21">
        <v>0.86850000000000005</v>
      </c>
      <c r="M17" s="21">
        <f t="shared" si="14"/>
        <v>0.23355176300000002</v>
      </c>
      <c r="N17" s="20">
        <v>4.7734090909090909</v>
      </c>
      <c r="O17" s="21">
        <v>0.82110000000000005</v>
      </c>
      <c r="P17" s="22">
        <f t="shared" si="15"/>
        <v>0.73476902591027526</v>
      </c>
      <c r="Q17" s="20">
        <v>29.1</v>
      </c>
      <c r="R17" s="20">
        <v>0</v>
      </c>
      <c r="S17" s="22">
        <f t="shared" si="4"/>
        <v>0.6300313041944583</v>
      </c>
      <c r="T17" s="20">
        <v>63.149999999999984</v>
      </c>
      <c r="U17" s="21">
        <v>0.56269999999999998</v>
      </c>
      <c r="V17" s="21">
        <f t="shared" si="5"/>
        <v>0.67585415185150566</v>
      </c>
      <c r="W17" s="20">
        <v>199.45454545454547</v>
      </c>
      <c r="X17" s="22">
        <v>0</v>
      </c>
      <c r="Y17" s="22">
        <f t="shared" si="6"/>
        <v>0.30500693604829004</v>
      </c>
      <c r="Z17" s="22">
        <v>39</v>
      </c>
      <c r="AA17" s="22"/>
      <c r="AB17" s="22"/>
      <c r="AC17" s="22"/>
      <c r="AD17" s="22">
        <f t="shared" ref="AD17:AD66" si="21">(0.984099-0.0070292*Z17)/(1-0.015495*Z17+0.0003917*Z17^2)</f>
        <v>0.71606775671736933</v>
      </c>
      <c r="AE17" s="21">
        <v>2.64E-2</v>
      </c>
      <c r="AF17" s="260">
        <f t="shared" si="7"/>
        <v>8.7798970769171447</v>
      </c>
      <c r="AG17" s="226">
        <f t="shared" si="8"/>
        <v>8.9332205630581392</v>
      </c>
      <c r="AH17" s="270">
        <f t="shared" si="9"/>
        <v>9.9295356476106882</v>
      </c>
      <c r="AI17" s="270">
        <f t="shared" si="10"/>
        <v>0.11206294199660238</v>
      </c>
      <c r="AJ17" s="270">
        <f t="shared" si="11"/>
        <v>0.11204630934960602</v>
      </c>
      <c r="AK17" s="107">
        <f t="shared" si="0"/>
        <v>5.9746763672010488</v>
      </c>
      <c r="AL17" s="28" t="s">
        <v>65</v>
      </c>
      <c r="AM17" s="25" t="s">
        <v>32</v>
      </c>
      <c r="AN17" s="25" t="s">
        <v>32</v>
      </c>
      <c r="AO17" s="24">
        <v>2</v>
      </c>
      <c r="AP17" s="28" t="s">
        <v>65</v>
      </c>
      <c r="AQ17" s="28" t="s">
        <v>65</v>
      </c>
      <c r="AR17" s="28" t="s">
        <v>65</v>
      </c>
      <c r="AS17" s="28" t="s">
        <v>34</v>
      </c>
      <c r="AT17" s="28" t="s">
        <v>34</v>
      </c>
      <c r="AU17" s="28">
        <v>1</v>
      </c>
      <c r="AV17" s="28">
        <v>1</v>
      </c>
      <c r="AW17" s="28">
        <v>1</v>
      </c>
      <c r="AX17" s="28">
        <v>1</v>
      </c>
      <c r="AY17" s="28">
        <v>1</v>
      </c>
      <c r="BA17" s="150">
        <v>10</v>
      </c>
      <c r="BB17" s="151">
        <f t="shared" si="19"/>
        <v>0.5</v>
      </c>
      <c r="BD17" s="350" t="s">
        <v>389</v>
      </c>
      <c r="BE17" s="351"/>
      <c r="BF17" s="232" t="s">
        <v>335</v>
      </c>
    </row>
    <row r="18" spans="1:58" ht="36.75" thickBot="1" x14ac:dyDescent="0.3">
      <c r="A18" s="18" t="s">
        <v>45</v>
      </c>
      <c r="B18" s="9"/>
      <c r="C18" s="10"/>
      <c r="D18" s="10"/>
      <c r="E18" s="9"/>
      <c r="F18" s="10"/>
      <c r="G18" s="10"/>
      <c r="H18" s="12"/>
      <c r="I18" s="12"/>
      <c r="J18" s="12"/>
      <c r="K18" s="12"/>
      <c r="L18" s="12"/>
      <c r="M18" s="12"/>
      <c r="N18" s="12"/>
      <c r="O18" s="12"/>
      <c r="P18" s="12"/>
      <c r="Q18" s="12"/>
      <c r="R18" s="10"/>
      <c r="S18" s="22"/>
      <c r="T18" s="12">
        <v>47.231999999999999</v>
      </c>
      <c r="U18" s="12">
        <v>0.30830000000000002</v>
      </c>
      <c r="V18" s="21">
        <f t="shared" si="5"/>
        <v>0.46388148950326863</v>
      </c>
      <c r="W18" s="12">
        <v>280</v>
      </c>
      <c r="X18" s="10">
        <v>0</v>
      </c>
      <c r="Y18" s="22">
        <v>0</v>
      </c>
      <c r="Z18" s="10"/>
      <c r="AA18" s="10"/>
      <c r="AB18" s="10"/>
      <c r="AC18" s="10"/>
      <c r="AD18" s="22"/>
      <c r="AE18" s="10">
        <v>0</v>
      </c>
      <c r="AF18" s="260"/>
      <c r="AG18" s="226"/>
      <c r="AH18" s="270"/>
      <c r="AI18" s="270"/>
      <c r="AJ18" s="270"/>
      <c r="AK18" s="107"/>
      <c r="AL18" s="14"/>
      <c r="AM18" s="14" t="s">
        <v>22</v>
      </c>
      <c r="AN18" s="14" t="s">
        <v>22</v>
      </c>
      <c r="AO18" s="24"/>
      <c r="AP18" s="32"/>
      <c r="AQ18" s="32"/>
      <c r="AR18" s="32"/>
      <c r="AS18" s="32"/>
      <c r="AT18" s="32"/>
      <c r="AU18" s="14"/>
      <c r="AV18" s="14"/>
      <c r="AW18" s="32"/>
      <c r="AX18" s="32"/>
      <c r="AY18" s="32"/>
      <c r="BA18" s="150">
        <v>10.01</v>
      </c>
      <c r="BB18" s="151">
        <f t="shared" si="19"/>
        <v>0.50049999999999994</v>
      </c>
      <c r="BD18" s="233">
        <v>5</v>
      </c>
      <c r="BE18" s="234" t="s">
        <v>49</v>
      </c>
      <c r="BF18" s="235" t="s">
        <v>378</v>
      </c>
    </row>
    <row r="19" spans="1:58" ht="36.75" thickBot="1" x14ac:dyDescent="0.3">
      <c r="A19" s="18" t="s">
        <v>46</v>
      </c>
      <c r="B19" s="27">
        <v>727000</v>
      </c>
      <c r="C19" s="22">
        <v>0</v>
      </c>
      <c r="D19" s="22">
        <v>0</v>
      </c>
      <c r="E19" s="30">
        <v>464000</v>
      </c>
      <c r="F19" s="22">
        <v>0</v>
      </c>
      <c r="G19" s="22">
        <v>0</v>
      </c>
      <c r="H19" s="20">
        <v>21.1</v>
      </c>
      <c r="I19" s="21">
        <v>0.76529999999999998</v>
      </c>
      <c r="J19" s="21">
        <v>0</v>
      </c>
      <c r="K19" s="20">
        <v>26.2</v>
      </c>
      <c r="L19" s="21">
        <v>0.72119999999999995</v>
      </c>
      <c r="M19" s="21">
        <f t="shared" ref="M19:M30" si="22">0.0008803*K19^2-0.0595082*K19+1.0222551</f>
        <v>6.7413392000000072E-2</v>
      </c>
      <c r="N19" s="20">
        <v>4.6724489795918362</v>
      </c>
      <c r="O19" s="21">
        <v>0.80130000000000001</v>
      </c>
      <c r="P19" s="22">
        <f t="shared" ref="P19:P29" si="23">-0.0032863*N19^3+0.0307757*N19^2+0.1126933*N19-0.1469681</f>
        <v>0.71624540804191938</v>
      </c>
      <c r="Q19" s="20">
        <v>24.2</v>
      </c>
      <c r="R19" s="22">
        <v>0</v>
      </c>
      <c r="S19" s="22">
        <f t="shared" si="4"/>
        <v>0.68355628657206247</v>
      </c>
      <c r="T19" s="20">
        <v>61.467346938775513</v>
      </c>
      <c r="U19" s="21">
        <v>0.53680000000000005</v>
      </c>
      <c r="V19" s="21">
        <f t="shared" si="5"/>
        <v>0.65437271272807807</v>
      </c>
      <c r="W19" s="20">
        <v>217.79591836734693</v>
      </c>
      <c r="X19" s="22">
        <v>0</v>
      </c>
      <c r="Y19" s="22">
        <f t="shared" si="6"/>
        <v>0.21862789927990114</v>
      </c>
      <c r="Z19" s="22">
        <v>29</v>
      </c>
      <c r="AA19" s="22"/>
      <c r="AB19" s="22"/>
      <c r="AC19" s="22"/>
      <c r="AD19" s="22">
        <f t="shared" si="21"/>
        <v>0.88658504312239761</v>
      </c>
      <c r="AE19" s="22">
        <v>0</v>
      </c>
      <c r="AF19" s="260">
        <f t="shared" si="7"/>
        <v>7.7331595265989286</v>
      </c>
      <c r="AG19" s="226">
        <f t="shared" si="8"/>
        <v>7.5152447443190198</v>
      </c>
      <c r="AH19" s="270">
        <f t="shared" si="9"/>
        <v>8.4803421628408415</v>
      </c>
      <c r="AI19" s="270">
        <f t="shared" si="10"/>
        <v>9.5709895903081044E-2</v>
      </c>
      <c r="AJ19" s="270">
        <f t="shared" si="11"/>
        <v>9.5669122764706405E-2</v>
      </c>
      <c r="AK19" s="107">
        <f t="shared" si="0"/>
        <v>5.5514172976367542</v>
      </c>
      <c r="AL19" s="28" t="s">
        <v>65</v>
      </c>
      <c r="AM19" s="25" t="s">
        <v>32</v>
      </c>
      <c r="AN19" s="25" t="s">
        <v>32</v>
      </c>
      <c r="AO19" s="24">
        <v>2</v>
      </c>
      <c r="AP19" s="28" t="s">
        <v>65</v>
      </c>
      <c r="AQ19" s="28" t="s">
        <v>65</v>
      </c>
      <c r="AR19" s="28" t="s">
        <v>65</v>
      </c>
      <c r="AS19" s="28" t="s">
        <v>34</v>
      </c>
      <c r="AT19" s="25" t="s">
        <v>26</v>
      </c>
      <c r="AU19" s="28">
        <v>1</v>
      </c>
      <c r="AV19" s="28">
        <v>1</v>
      </c>
      <c r="AW19" s="28">
        <v>1</v>
      </c>
      <c r="AX19" s="28">
        <v>1</v>
      </c>
      <c r="AY19" s="25">
        <v>2</v>
      </c>
      <c r="BA19" s="150">
        <v>16</v>
      </c>
      <c r="BB19" s="151">
        <f t="shared" si="19"/>
        <v>0.8</v>
      </c>
      <c r="BD19" s="236">
        <v>4</v>
      </c>
      <c r="BE19" s="237" t="s">
        <v>28</v>
      </c>
      <c r="BF19" s="235" t="s">
        <v>380</v>
      </c>
    </row>
    <row r="20" spans="1:58" ht="24.75" thickBot="1" x14ac:dyDescent="0.3">
      <c r="A20" s="18" t="s">
        <v>47</v>
      </c>
      <c r="B20" s="27">
        <v>74855</v>
      </c>
      <c r="C20" s="22">
        <v>0</v>
      </c>
      <c r="D20" s="22">
        <v>0</v>
      </c>
      <c r="E20" s="30">
        <v>11510</v>
      </c>
      <c r="F20" s="22">
        <v>0</v>
      </c>
      <c r="G20" s="22">
        <v>0</v>
      </c>
      <c r="H20" s="20">
        <v>0.26</v>
      </c>
      <c r="I20" s="20">
        <v>1</v>
      </c>
      <c r="J20" s="20">
        <v>1</v>
      </c>
      <c r="K20" s="20">
        <v>8.17</v>
      </c>
      <c r="L20" s="21">
        <v>0.98470000000000002</v>
      </c>
      <c r="M20" s="21">
        <f t="shared" si="22"/>
        <v>0.59483216266999994</v>
      </c>
      <c r="N20" s="20">
        <v>6.8564285714285713</v>
      </c>
      <c r="O20" s="22">
        <v>1</v>
      </c>
      <c r="P20" s="22">
        <v>1</v>
      </c>
      <c r="Q20" s="20">
        <v>4.55</v>
      </c>
      <c r="R20" s="21">
        <v>0.99509999999999998</v>
      </c>
      <c r="S20" s="22">
        <f t="shared" si="4"/>
        <v>0.96673272569832769</v>
      </c>
      <c r="T20" s="20">
        <v>90.05285714285715</v>
      </c>
      <c r="U20" s="21">
        <v>0.92789999999999995</v>
      </c>
      <c r="V20" s="21">
        <f t="shared" si="5"/>
        <v>0.94236259929211186</v>
      </c>
      <c r="W20" s="20">
        <v>152.1</v>
      </c>
      <c r="X20" s="22">
        <v>0</v>
      </c>
      <c r="Y20" s="22">
        <f t="shared" si="6"/>
        <v>0.54922818112561911</v>
      </c>
      <c r="Z20" s="22">
        <v>8</v>
      </c>
      <c r="AA20" s="22"/>
      <c r="AB20" s="22"/>
      <c r="AC20" s="22"/>
      <c r="AD20" s="22">
        <v>1</v>
      </c>
      <c r="AE20" s="21">
        <v>0.21129999999999999</v>
      </c>
      <c r="AF20" s="260">
        <f t="shared" si="7"/>
        <v>41.255728848238633</v>
      </c>
      <c r="AG20" s="226">
        <f t="shared" si="8"/>
        <v>41.742740521226963</v>
      </c>
      <c r="AH20" s="270">
        <f t="shared" si="9"/>
        <v>42.729138803508576</v>
      </c>
      <c r="AI20" s="270">
        <f t="shared" si="10"/>
        <v>0.48216559580865942</v>
      </c>
      <c r="AJ20" s="270">
        <f t="shared" si="11"/>
        <v>0.48216288970388793</v>
      </c>
      <c r="AK20" s="107">
        <f t="shared" si="0"/>
        <v>11.59035043074817</v>
      </c>
      <c r="AL20" s="16" t="s">
        <v>25</v>
      </c>
      <c r="AM20" s="16" t="s">
        <v>25</v>
      </c>
      <c r="AN20" s="16" t="s">
        <v>25</v>
      </c>
      <c r="AO20" s="24">
        <v>2</v>
      </c>
      <c r="AP20" s="16" t="s">
        <v>25</v>
      </c>
      <c r="AQ20" s="16" t="s">
        <v>25</v>
      </c>
      <c r="AR20" s="16" t="s">
        <v>25</v>
      </c>
      <c r="AS20" s="16" t="s">
        <v>23</v>
      </c>
      <c r="AT20" s="16" t="s">
        <v>23</v>
      </c>
      <c r="AU20" s="16">
        <v>3</v>
      </c>
      <c r="AV20" s="16">
        <v>3</v>
      </c>
      <c r="AW20" s="16">
        <v>3</v>
      </c>
      <c r="AX20" s="16">
        <v>3</v>
      </c>
      <c r="AY20" s="16">
        <v>3</v>
      </c>
      <c r="BA20" s="150">
        <v>16.010000000000002</v>
      </c>
      <c r="BB20" s="151">
        <f t="shared" si="19"/>
        <v>0.8005000000000001</v>
      </c>
      <c r="BD20" s="238">
        <v>3</v>
      </c>
      <c r="BE20" s="239" t="s">
        <v>25</v>
      </c>
      <c r="BF20" s="235" t="s">
        <v>342</v>
      </c>
    </row>
    <row r="21" spans="1:58" ht="19.5" thickBot="1" x14ac:dyDescent="0.3">
      <c r="A21" s="18" t="s">
        <v>48</v>
      </c>
      <c r="B21" s="27">
        <v>2909</v>
      </c>
      <c r="C21" s="21">
        <v>0.91679999999999995</v>
      </c>
      <c r="D21" s="20">
        <f t="shared" ref="D21:D22" si="24">0.0000000031105346*B21^2-0.0001123*B21+1.0174376</f>
        <v>0.71707911784542266</v>
      </c>
      <c r="E21" s="27">
        <v>96</v>
      </c>
      <c r="F21" s="21">
        <v>0.99480000000000002</v>
      </c>
      <c r="G21" s="21">
        <f t="shared" ref="G21:G22" si="25">(0.9836679-0.0004041*E21)/(1-0.0004723*E21+0.0000011381201*E21^2)</f>
        <v>0.97899408958082323</v>
      </c>
      <c r="H21" s="20">
        <v>1.69</v>
      </c>
      <c r="I21" s="20">
        <v>1</v>
      </c>
      <c r="J21" s="20">
        <f t="shared" ref="J21" si="26">0.0022496*H21^2-0.1023114*H21+1.1451398</f>
        <v>0.97865861655999997</v>
      </c>
      <c r="K21" s="20">
        <v>2.36</v>
      </c>
      <c r="L21" s="22">
        <v>1</v>
      </c>
      <c r="M21" s="21">
        <f t="shared" si="22"/>
        <v>0.88671866688000001</v>
      </c>
      <c r="N21" s="20">
        <v>7.315287356321841</v>
      </c>
      <c r="O21" s="22">
        <v>1</v>
      </c>
      <c r="P21" s="22">
        <v>1</v>
      </c>
      <c r="Q21" s="20">
        <v>1</v>
      </c>
      <c r="R21" s="22">
        <v>1</v>
      </c>
      <c r="S21" s="22">
        <v>1</v>
      </c>
      <c r="T21" s="20">
        <v>94.012643678160984</v>
      </c>
      <c r="U21" s="21">
        <v>0.96140000000000003</v>
      </c>
      <c r="V21" s="21">
        <f t="shared" si="5"/>
        <v>0.96365820666271373</v>
      </c>
      <c r="W21" s="20">
        <v>113.59770114942529</v>
      </c>
      <c r="X21" s="22">
        <v>0</v>
      </c>
      <c r="Y21" s="22">
        <f t="shared" si="6"/>
        <v>0.73927432122051218</v>
      </c>
      <c r="Z21" s="22">
        <v>7</v>
      </c>
      <c r="AA21" s="22"/>
      <c r="AB21" s="22"/>
      <c r="AC21" s="22"/>
      <c r="AD21" s="22">
        <v>1</v>
      </c>
      <c r="AE21" s="21">
        <v>0.44450000000000001</v>
      </c>
      <c r="AF21" s="260">
        <f t="shared" si="7"/>
        <v>77.044358579044768</v>
      </c>
      <c r="AG21" s="226">
        <f t="shared" si="8"/>
        <v>79.670738191357046</v>
      </c>
      <c r="AH21" s="270">
        <f t="shared" si="9"/>
        <v>78.74137911667043</v>
      </c>
      <c r="AI21" s="270">
        <f t="shared" si="10"/>
        <v>0.8885687739909679</v>
      </c>
      <c r="AJ21" s="270">
        <f t="shared" si="11"/>
        <v>0.88846718486055032</v>
      </c>
      <c r="AK21" s="107">
        <f t="shared" si="0"/>
        <v>18.443217629845503</v>
      </c>
      <c r="AL21" s="26" t="s">
        <v>28</v>
      </c>
      <c r="AM21" s="26" t="s">
        <v>28</v>
      </c>
      <c r="AN21" s="16" t="s">
        <v>25</v>
      </c>
      <c r="AO21" s="24">
        <v>4</v>
      </c>
      <c r="AP21" s="26" t="s">
        <v>28</v>
      </c>
      <c r="AQ21" s="26" t="s">
        <v>28</v>
      </c>
      <c r="AR21" s="26" t="s">
        <v>28</v>
      </c>
      <c r="AS21" s="26" t="s">
        <v>36</v>
      </c>
      <c r="AT21" s="26" t="s">
        <v>36</v>
      </c>
      <c r="AU21" s="26">
        <v>4</v>
      </c>
      <c r="AV21" s="26">
        <v>4</v>
      </c>
      <c r="AW21" s="26">
        <v>4</v>
      </c>
      <c r="AX21" s="26">
        <v>4</v>
      </c>
      <c r="AY21" s="26">
        <v>4</v>
      </c>
      <c r="BA21" s="150">
        <v>18.59</v>
      </c>
      <c r="BB21" s="151">
        <f t="shared" si="19"/>
        <v>0.92949999999999999</v>
      </c>
      <c r="BD21" s="240">
        <v>2</v>
      </c>
      <c r="BE21" s="241" t="s">
        <v>32</v>
      </c>
      <c r="BF21" s="235" t="s">
        <v>341</v>
      </c>
    </row>
    <row r="22" spans="1:58" ht="19.5" thickBot="1" x14ac:dyDescent="0.3">
      <c r="A22" s="18" t="s">
        <v>50</v>
      </c>
      <c r="B22" s="27">
        <v>15531</v>
      </c>
      <c r="C22" s="20">
        <v>0.75</v>
      </c>
      <c r="D22" s="20">
        <f t="shared" si="24"/>
        <v>2.360445062435057E-2</v>
      </c>
      <c r="E22" s="27">
        <v>629</v>
      </c>
      <c r="F22" s="21">
        <v>0.91710000000000003</v>
      </c>
      <c r="G22" s="21">
        <f t="shared" si="25"/>
        <v>0.63257240777389379</v>
      </c>
      <c r="H22" s="21">
        <v>1.04</v>
      </c>
      <c r="I22" s="20">
        <v>1</v>
      </c>
      <c r="J22" s="20">
        <v>1</v>
      </c>
      <c r="K22" s="20">
        <v>4.18</v>
      </c>
      <c r="L22" s="22">
        <v>1</v>
      </c>
      <c r="M22" s="21">
        <f t="shared" si="22"/>
        <v>0.78889177771999996</v>
      </c>
      <c r="N22" s="20">
        <v>7.4104878048780494</v>
      </c>
      <c r="O22" s="22">
        <v>1</v>
      </c>
      <c r="P22" s="22">
        <v>1</v>
      </c>
      <c r="Q22" s="20">
        <v>1.32</v>
      </c>
      <c r="R22" s="22">
        <v>1</v>
      </c>
      <c r="S22" s="22">
        <v>1</v>
      </c>
      <c r="T22" s="20">
        <v>97.309756097560978</v>
      </c>
      <c r="U22" s="21">
        <v>0.9829</v>
      </c>
      <c r="V22" s="21">
        <f t="shared" si="5"/>
        <v>0.97670716461438345</v>
      </c>
      <c r="W22" s="20">
        <v>141.02439024390245</v>
      </c>
      <c r="X22" s="22">
        <v>0</v>
      </c>
      <c r="Y22" s="22">
        <f t="shared" si="6"/>
        <v>0.60652173810856547</v>
      </c>
      <c r="Z22" s="22">
        <v>7</v>
      </c>
      <c r="AA22" s="22"/>
      <c r="AB22" s="22"/>
      <c r="AC22" s="22"/>
      <c r="AD22" s="22">
        <v>1</v>
      </c>
      <c r="AE22" s="21">
        <v>0.27089999999999997</v>
      </c>
      <c r="AF22" s="260">
        <f t="shared" si="7"/>
        <v>70.301027210080576</v>
      </c>
      <c r="AG22" s="226">
        <f t="shared" si="8"/>
        <v>70.186563848036428</v>
      </c>
      <c r="AH22" s="270">
        <f t="shared" si="9"/>
        <v>69.197291488562342</v>
      </c>
      <c r="AI22" s="270">
        <f t="shared" si="10"/>
        <v>0.7808592768543503</v>
      </c>
      <c r="AJ22" s="270">
        <f t="shared" si="11"/>
        <v>0.78077304178450069</v>
      </c>
      <c r="AK22" s="107">
        <f t="shared" si="0"/>
        <v>14.738822605745959</v>
      </c>
      <c r="AL22" s="16" t="s">
        <v>25</v>
      </c>
      <c r="AM22" s="16" t="s">
        <v>25</v>
      </c>
      <c r="AN22" s="16" t="s">
        <v>25</v>
      </c>
      <c r="AO22" s="24">
        <v>3</v>
      </c>
      <c r="AP22" s="26" t="s">
        <v>28</v>
      </c>
      <c r="AQ22" s="16" t="s">
        <v>25</v>
      </c>
      <c r="AR22" s="26" t="s">
        <v>28</v>
      </c>
      <c r="AS22" s="26" t="s">
        <v>36</v>
      </c>
      <c r="AT22" s="26" t="s">
        <v>36</v>
      </c>
      <c r="AU22" s="16">
        <v>3</v>
      </c>
      <c r="AV22" s="26">
        <v>4</v>
      </c>
      <c r="AW22" s="16">
        <v>3</v>
      </c>
      <c r="AX22" s="26">
        <v>4</v>
      </c>
      <c r="AY22" s="26">
        <v>4</v>
      </c>
      <c r="BA22" s="150">
        <v>18.600000000000001</v>
      </c>
      <c r="BB22" s="151">
        <f t="shared" si="19"/>
        <v>0.93</v>
      </c>
      <c r="BD22" s="242">
        <v>1</v>
      </c>
      <c r="BE22" s="243" t="s">
        <v>65</v>
      </c>
      <c r="BF22" s="235" t="s">
        <v>340</v>
      </c>
    </row>
    <row r="23" spans="1:58" ht="19.5" thickBot="1" x14ac:dyDescent="0.3">
      <c r="A23" s="18" t="s">
        <v>51</v>
      </c>
      <c r="B23" s="27">
        <v>75560</v>
      </c>
      <c r="C23" s="22">
        <v>0</v>
      </c>
      <c r="D23" s="22">
        <v>0</v>
      </c>
      <c r="E23" s="27">
        <v>54930</v>
      </c>
      <c r="F23" s="22">
        <v>0</v>
      </c>
      <c r="G23" s="22">
        <v>0</v>
      </c>
      <c r="H23" s="21">
        <v>2.09</v>
      </c>
      <c r="I23" s="20">
        <v>1</v>
      </c>
      <c r="J23" s="20">
        <f t="shared" ref="J23:J24" si="27">0.0022496*H23^2-0.1023114*H23+1.1451398</f>
        <v>0.94113545175999991</v>
      </c>
      <c r="K23" s="20">
        <v>5.29</v>
      </c>
      <c r="L23" s="22">
        <v>1</v>
      </c>
      <c r="M23" s="21">
        <f t="shared" si="22"/>
        <v>0.73209112522999997</v>
      </c>
      <c r="N23" s="20">
        <v>7.4608064516129033</v>
      </c>
      <c r="O23" s="22">
        <v>1</v>
      </c>
      <c r="P23" s="22">
        <v>1</v>
      </c>
      <c r="Q23" s="20">
        <v>2.64</v>
      </c>
      <c r="R23" s="22">
        <v>1</v>
      </c>
      <c r="S23" s="22">
        <f t="shared" si="4"/>
        <v>1.0027201188152215</v>
      </c>
      <c r="T23" s="20">
        <v>97.870967741935488</v>
      </c>
      <c r="U23" s="21">
        <v>0.98619999999999997</v>
      </c>
      <c r="V23" s="21">
        <f t="shared" si="5"/>
        <v>0.97848020424949156</v>
      </c>
      <c r="W23" s="20">
        <v>210.09677419354838</v>
      </c>
      <c r="X23" s="22">
        <v>0</v>
      </c>
      <c r="Y23" s="22">
        <f t="shared" si="6"/>
        <v>0.25401885453866746</v>
      </c>
      <c r="Z23" s="22">
        <v>7</v>
      </c>
      <c r="AA23" s="22"/>
      <c r="AB23" s="22"/>
      <c r="AC23" s="22"/>
      <c r="AD23" s="22">
        <v>1</v>
      </c>
      <c r="AE23" s="22">
        <v>0</v>
      </c>
      <c r="AF23" s="260">
        <f t="shared" si="7"/>
        <v>41.821426152848304</v>
      </c>
      <c r="AG23" s="226">
        <f t="shared" si="8"/>
        <v>43.816103319942691</v>
      </c>
      <c r="AH23" s="270">
        <f t="shared" si="9"/>
        <v>43.311051679333247</v>
      </c>
      <c r="AI23" s="270">
        <f t="shared" si="10"/>
        <v>0.48872708717549002</v>
      </c>
      <c r="AJ23" s="270">
        <f t="shared" si="11"/>
        <v>0.48863378925196227</v>
      </c>
      <c r="AK23" s="107">
        <f t="shared" si="0"/>
        <v>11.501287987592871</v>
      </c>
      <c r="AL23" s="16" t="s">
        <v>25</v>
      </c>
      <c r="AM23" s="25" t="s">
        <v>32</v>
      </c>
      <c r="AN23" s="25" t="s">
        <v>32</v>
      </c>
      <c r="AO23" s="24">
        <v>2</v>
      </c>
      <c r="AP23" s="16" t="s">
        <v>25</v>
      </c>
      <c r="AQ23" s="16" t="s">
        <v>25</v>
      </c>
      <c r="AR23" s="16" t="s">
        <v>25</v>
      </c>
      <c r="AS23" s="25" t="s">
        <v>26</v>
      </c>
      <c r="AT23" s="25" t="s">
        <v>26</v>
      </c>
      <c r="AU23" s="16">
        <v>3</v>
      </c>
      <c r="AV23" s="16">
        <v>3</v>
      </c>
      <c r="AW23" s="16">
        <v>3</v>
      </c>
      <c r="AX23" s="25">
        <v>2</v>
      </c>
      <c r="AY23" s="25">
        <v>2</v>
      </c>
      <c r="BA23" s="150">
        <v>20</v>
      </c>
      <c r="BB23" s="151">
        <f t="shared" si="19"/>
        <v>1</v>
      </c>
    </row>
    <row r="24" spans="1:58" ht="19.5" thickBot="1" x14ac:dyDescent="0.3">
      <c r="A24" s="18" t="s">
        <v>52</v>
      </c>
      <c r="B24" s="27">
        <v>98350</v>
      </c>
      <c r="C24" s="22">
        <v>0</v>
      </c>
      <c r="D24" s="22">
        <v>0</v>
      </c>
      <c r="E24" s="27">
        <v>52525</v>
      </c>
      <c r="F24" s="22">
        <v>0</v>
      </c>
      <c r="G24" s="22">
        <v>0</v>
      </c>
      <c r="H24" s="21">
        <v>2.59</v>
      </c>
      <c r="I24" s="20">
        <v>1</v>
      </c>
      <c r="J24" s="20">
        <f t="shared" si="27"/>
        <v>0.89524381575999989</v>
      </c>
      <c r="K24" s="20">
        <v>8.94</v>
      </c>
      <c r="L24" s="21">
        <v>0.97870000000000001</v>
      </c>
      <c r="M24" s="21">
        <f t="shared" si="22"/>
        <v>0.56060853708000002</v>
      </c>
      <c r="N24" s="20">
        <v>7.4541509433962254</v>
      </c>
      <c r="O24" s="22">
        <v>1</v>
      </c>
      <c r="P24" s="22">
        <v>1</v>
      </c>
      <c r="Q24" s="20">
        <v>1.36</v>
      </c>
      <c r="R24" s="22">
        <v>1</v>
      </c>
      <c r="S24" s="22">
        <v>1</v>
      </c>
      <c r="T24" s="20">
        <v>102.03584905660378</v>
      </c>
      <c r="U24" s="21">
        <v>0.99690000000000001</v>
      </c>
      <c r="V24" s="21">
        <f t="shared" si="5"/>
        <v>0.98733881853022853</v>
      </c>
      <c r="W24" s="20">
        <v>190</v>
      </c>
      <c r="X24" s="22">
        <v>0</v>
      </c>
      <c r="Y24" s="22">
        <f t="shared" si="6"/>
        <v>0.35203855428612418</v>
      </c>
      <c r="Z24" s="22">
        <v>7</v>
      </c>
      <c r="AA24" s="22"/>
      <c r="AB24" s="22"/>
      <c r="AC24" s="22"/>
      <c r="AD24" s="22">
        <v>1</v>
      </c>
      <c r="AE24" s="21">
        <v>5.4199999999999998E-2</v>
      </c>
      <c r="AF24" s="260">
        <f t="shared" si="7"/>
        <v>43.608896050318187</v>
      </c>
      <c r="AG24" s="226">
        <f t="shared" si="8"/>
        <v>44.751909286352415</v>
      </c>
      <c r="AH24" s="270">
        <f t="shared" si="9"/>
        <v>44.113768720683012</v>
      </c>
      <c r="AI24" s="270">
        <f t="shared" si="10"/>
        <v>0.49779109035150521</v>
      </c>
      <c r="AJ24" s="270">
        <f t="shared" si="11"/>
        <v>0.49774111527349674</v>
      </c>
      <c r="AK24" s="107">
        <f t="shared" si="0"/>
        <v>11.133664712786581</v>
      </c>
      <c r="AL24" s="16" t="s">
        <v>25</v>
      </c>
      <c r="AM24" s="16" t="s">
        <v>25</v>
      </c>
      <c r="AN24" s="25" t="s">
        <v>32</v>
      </c>
      <c r="AO24" s="24">
        <v>2</v>
      </c>
      <c r="AP24" s="16" t="s">
        <v>25</v>
      </c>
      <c r="AQ24" s="16" t="s">
        <v>25</v>
      </c>
      <c r="AR24" s="16" t="s">
        <v>25</v>
      </c>
      <c r="AS24" s="26" t="s">
        <v>36</v>
      </c>
      <c r="AT24" s="26" t="s">
        <v>36</v>
      </c>
      <c r="AU24" s="16">
        <v>3</v>
      </c>
      <c r="AV24" s="16">
        <v>3</v>
      </c>
      <c r="AW24" s="16">
        <v>3</v>
      </c>
      <c r="AX24" s="26">
        <v>4</v>
      </c>
      <c r="AY24" s="26">
        <v>4</v>
      </c>
      <c r="BD24" s="350" t="s">
        <v>375</v>
      </c>
      <c r="BE24" s="351"/>
      <c r="BF24" s="232" t="s">
        <v>335</v>
      </c>
    </row>
    <row r="25" spans="1:58" ht="19.5" thickBot="1" x14ac:dyDescent="0.3">
      <c r="A25" s="18" t="s">
        <v>53</v>
      </c>
      <c r="B25" s="27">
        <v>6382</v>
      </c>
      <c r="C25" s="21">
        <v>0.84640000000000004</v>
      </c>
      <c r="D25" s="20">
        <f>0.0000000031105346*B25^2-0.0001123*B25+1.0174376</f>
        <v>0.42743083785737035</v>
      </c>
      <c r="E25" s="27">
        <v>57</v>
      </c>
      <c r="F25" s="20">
        <v>1</v>
      </c>
      <c r="G25" s="21">
        <f>(0.9836679-0.0004041*E25)/(1-0.0004723*E25+0.0000011381201*E25^2)</f>
        <v>0.98347375301358686</v>
      </c>
      <c r="H25" s="20">
        <v>0.28000000000000003</v>
      </c>
      <c r="I25" s="20">
        <v>1</v>
      </c>
      <c r="J25" s="20">
        <v>1</v>
      </c>
      <c r="K25" s="20">
        <v>6.76</v>
      </c>
      <c r="L25" s="21">
        <v>0.99350000000000005</v>
      </c>
      <c r="M25" s="21">
        <f t="shared" si="22"/>
        <v>0.66020726527999996</v>
      </c>
      <c r="N25" s="20">
        <v>7.8579999999999979</v>
      </c>
      <c r="O25" s="20">
        <v>1</v>
      </c>
      <c r="P25" s="22">
        <v>1</v>
      </c>
      <c r="Q25" s="20">
        <v>0.77400000000000002</v>
      </c>
      <c r="R25" s="20">
        <v>1</v>
      </c>
      <c r="S25" s="22">
        <v>1</v>
      </c>
      <c r="T25" s="20">
        <v>102.51142857142855</v>
      </c>
      <c r="U25" s="21">
        <v>0.99809999999999999</v>
      </c>
      <c r="V25" s="21">
        <f t="shared" si="5"/>
        <v>0.98785184508769408</v>
      </c>
      <c r="W25" s="20">
        <v>54</v>
      </c>
      <c r="X25" s="21">
        <v>0.92600000000000005</v>
      </c>
      <c r="Y25" s="22">
        <f t="shared" si="6"/>
        <v>0.93892989723615972</v>
      </c>
      <c r="Z25" s="21">
        <v>7</v>
      </c>
      <c r="AA25" s="21"/>
      <c r="AB25" s="21"/>
      <c r="AC25" s="21"/>
      <c r="AD25" s="22">
        <v>1</v>
      </c>
      <c r="AE25" s="21">
        <v>0.95199999999999996</v>
      </c>
      <c r="AF25" s="260">
        <f t="shared" si="7"/>
        <v>86.920289211739401</v>
      </c>
      <c r="AG25" s="226">
        <f t="shared" si="8"/>
        <v>86.815281773734313</v>
      </c>
      <c r="AH25" s="270">
        <f t="shared" si="9"/>
        <v>85.39275722447222</v>
      </c>
      <c r="AI25" s="270">
        <f t="shared" si="10"/>
        <v>0.963634130743934</v>
      </c>
      <c r="AJ25" s="270">
        <f t="shared" si="11"/>
        <v>0.96361179313673473</v>
      </c>
      <c r="AK25" s="107">
        <f t="shared" si="0"/>
        <v>17.451235643598007</v>
      </c>
      <c r="AL25" s="26" t="s">
        <v>28</v>
      </c>
      <c r="AM25" s="34" t="s">
        <v>49</v>
      </c>
      <c r="AN25" s="34" t="s">
        <v>49</v>
      </c>
      <c r="AO25" s="24">
        <v>5</v>
      </c>
      <c r="AP25" s="51" t="s">
        <v>49</v>
      </c>
      <c r="AQ25" s="51" t="s">
        <v>49</v>
      </c>
      <c r="AR25" s="51" t="s">
        <v>49</v>
      </c>
      <c r="AS25" s="26" t="s">
        <v>36</v>
      </c>
      <c r="AT25" s="26" t="s">
        <v>36</v>
      </c>
      <c r="AU25" s="26">
        <v>4</v>
      </c>
      <c r="AV25" s="51">
        <v>5</v>
      </c>
      <c r="AW25" s="51">
        <v>5</v>
      </c>
      <c r="AX25" s="26">
        <v>4</v>
      </c>
      <c r="AY25" s="26">
        <v>4</v>
      </c>
      <c r="BD25" s="233">
        <v>5</v>
      </c>
      <c r="BE25" s="234" t="s">
        <v>49</v>
      </c>
      <c r="BF25" s="235" t="s">
        <v>384</v>
      </c>
    </row>
    <row r="26" spans="1:58" ht="24.75" thickBot="1" x14ac:dyDescent="0.3">
      <c r="A26" s="18" t="s">
        <v>54</v>
      </c>
      <c r="B26" s="27">
        <v>547500</v>
      </c>
      <c r="C26" s="20">
        <v>0</v>
      </c>
      <c r="D26" s="20">
        <v>0</v>
      </c>
      <c r="E26" s="27">
        <v>90800</v>
      </c>
      <c r="F26" s="20">
        <v>0</v>
      </c>
      <c r="G26" s="20">
        <v>0</v>
      </c>
      <c r="H26" s="20">
        <v>9.8699999999999992</v>
      </c>
      <c r="I26" s="21">
        <v>0.98429999999999995</v>
      </c>
      <c r="J26" s="20">
        <f t="shared" ref="J26" si="28">0.0022496*H26^2-0.1023114*H26+1.1451398</f>
        <v>0.35447534024000005</v>
      </c>
      <c r="K26" s="20">
        <v>22.7</v>
      </c>
      <c r="L26" s="21">
        <v>0.7893</v>
      </c>
      <c r="M26" s="21">
        <f t="shared" si="22"/>
        <v>0.125028747</v>
      </c>
      <c r="N26" s="20">
        <v>5.8252307692307674</v>
      </c>
      <c r="O26" s="21">
        <v>0.97760000000000002</v>
      </c>
      <c r="P26" s="22">
        <f t="shared" si="23"/>
        <v>0.90421696535512996</v>
      </c>
      <c r="Q26" s="20">
        <v>36.799999999999997</v>
      </c>
      <c r="R26" s="20">
        <v>0</v>
      </c>
      <c r="S26" s="22">
        <f t="shared" si="4"/>
        <v>0.55476233856069379</v>
      </c>
      <c r="T26" s="20">
        <v>85.649230769230783</v>
      </c>
      <c r="U26" s="21">
        <v>0.88290000000000002</v>
      </c>
      <c r="V26" s="21">
        <f t="shared" si="5"/>
        <v>0.91208788532222362</v>
      </c>
      <c r="W26" s="20">
        <v>146.43076923076924</v>
      </c>
      <c r="X26" s="20">
        <v>0</v>
      </c>
      <c r="Y26" s="22">
        <f t="shared" si="6"/>
        <v>0.57871181435672858</v>
      </c>
      <c r="Z26" s="20"/>
      <c r="AA26" s="20"/>
      <c r="AB26" s="20"/>
      <c r="AC26" s="20"/>
      <c r="AD26" s="22"/>
      <c r="AE26" s="21">
        <v>0.2412</v>
      </c>
      <c r="AF26" s="260"/>
      <c r="AG26" s="226">
        <f t="shared" si="8"/>
        <v>12.362800533917801</v>
      </c>
      <c r="AH26" s="270">
        <f t="shared" si="9"/>
        <v>11.91487701046937</v>
      </c>
      <c r="AI26" s="270">
        <f t="shared" si="10"/>
        <v>0.13447239850259157</v>
      </c>
      <c r="AJ26" s="270">
        <f t="shared" si="11"/>
        <v>0.13458491716944532</v>
      </c>
      <c r="AK26" s="107">
        <f t="shared" si="0"/>
        <v>6.0795673689921301</v>
      </c>
      <c r="AL26" s="28" t="s">
        <v>65</v>
      </c>
      <c r="AM26" s="25" t="s">
        <v>32</v>
      </c>
      <c r="AN26" s="25" t="s">
        <v>32</v>
      </c>
      <c r="AO26" s="24">
        <v>2</v>
      </c>
      <c r="AP26" s="32"/>
      <c r="AQ26" s="32"/>
      <c r="AR26" s="32"/>
      <c r="AS26" s="25" t="s">
        <v>26</v>
      </c>
      <c r="AT26" s="25" t="s">
        <v>26</v>
      </c>
      <c r="AU26" s="28">
        <v>1</v>
      </c>
      <c r="AV26" s="32"/>
      <c r="AW26" s="32"/>
      <c r="AX26" s="25">
        <v>2</v>
      </c>
      <c r="AY26" s="25">
        <v>2</v>
      </c>
      <c r="BD26" s="236">
        <v>4</v>
      </c>
      <c r="BE26" s="237" t="s">
        <v>28</v>
      </c>
      <c r="BF26" s="235" t="s">
        <v>386</v>
      </c>
    </row>
    <row r="27" spans="1:58" ht="19.5" thickBot="1" x14ac:dyDescent="0.3">
      <c r="A27" s="18" t="s">
        <v>55</v>
      </c>
      <c r="B27" s="27">
        <v>13550</v>
      </c>
      <c r="C27" s="21">
        <v>0.77259999999999995</v>
      </c>
      <c r="D27" s="20">
        <f t="shared" ref="D27:D28" si="29">0.0000000031105346*B27^2-0.0001123*B27+1.0174376</f>
        <v>6.687452889650003E-2</v>
      </c>
      <c r="E27" s="27">
        <v>700</v>
      </c>
      <c r="F27" s="21">
        <v>0.8962</v>
      </c>
      <c r="G27" s="21">
        <f t="shared" ref="G27:G28" si="30">(0.9836679-0.0004041*E27)/(1-0.0004723*E27+0.0000011381201*E27^2)</f>
        <v>0.57111538653362071</v>
      </c>
      <c r="H27" s="21">
        <v>0.17</v>
      </c>
      <c r="I27" s="20">
        <v>1</v>
      </c>
      <c r="J27" s="20">
        <v>1</v>
      </c>
      <c r="K27" s="20">
        <v>9.1300000000000008</v>
      </c>
      <c r="L27" s="21">
        <v>0.97709999999999997</v>
      </c>
      <c r="M27" s="21">
        <f t="shared" si="22"/>
        <v>0.55232431306999996</v>
      </c>
      <c r="N27" s="20">
        <v>7.5605263157894749</v>
      </c>
      <c r="O27" s="22">
        <v>1</v>
      </c>
      <c r="P27" s="22">
        <v>1</v>
      </c>
      <c r="Q27" s="20">
        <v>1</v>
      </c>
      <c r="R27" s="20">
        <v>1</v>
      </c>
      <c r="S27" s="22">
        <v>1</v>
      </c>
      <c r="T27" s="20">
        <v>99.950877192982503</v>
      </c>
      <c r="U27" s="21">
        <v>0.99570000000000003</v>
      </c>
      <c r="V27" s="21">
        <f t="shared" si="5"/>
        <v>0.98386779245518219</v>
      </c>
      <c r="W27" s="20">
        <v>137</v>
      </c>
      <c r="X27" s="22">
        <v>0</v>
      </c>
      <c r="Y27" s="22">
        <f t="shared" si="6"/>
        <v>0.62696620339006282</v>
      </c>
      <c r="Z27" s="22">
        <v>31</v>
      </c>
      <c r="AA27" s="22"/>
      <c r="AB27" s="22"/>
      <c r="AC27" s="22"/>
      <c r="AD27" s="22">
        <f t="shared" si="21"/>
        <v>0.85505190559713118</v>
      </c>
      <c r="AE27" s="21">
        <v>0.29389999999999999</v>
      </c>
      <c r="AF27" s="260">
        <f t="shared" si="7"/>
        <v>64.030999348777414</v>
      </c>
      <c r="AG27" s="226">
        <f t="shared" si="8"/>
        <v>62.892571883021184</v>
      </c>
      <c r="AH27" s="270">
        <f t="shared" si="9"/>
        <v>62.079723518422185</v>
      </c>
      <c r="AI27" s="270">
        <f t="shared" si="10"/>
        <v>0.70053956743305545</v>
      </c>
      <c r="AJ27" s="270">
        <f t="shared" si="11"/>
        <v>0.70050350723523125</v>
      </c>
      <c r="AK27" s="107">
        <f t="shared" si="0"/>
        <v>13.894539358458672</v>
      </c>
      <c r="AL27" s="16" t="s">
        <v>25</v>
      </c>
      <c r="AM27" s="16" t="s">
        <v>25</v>
      </c>
      <c r="AN27" s="16" t="s">
        <v>25</v>
      </c>
      <c r="AO27" s="24">
        <v>3</v>
      </c>
      <c r="AP27" s="16" t="s">
        <v>25</v>
      </c>
      <c r="AQ27" s="16" t="s">
        <v>25</v>
      </c>
      <c r="AR27" s="16" t="s">
        <v>25</v>
      </c>
      <c r="AS27" s="26" t="s">
        <v>36</v>
      </c>
      <c r="AT27" s="26" t="s">
        <v>36</v>
      </c>
      <c r="AU27" s="16">
        <v>3</v>
      </c>
      <c r="AV27" s="16">
        <v>3</v>
      </c>
      <c r="AW27" s="16">
        <v>3</v>
      </c>
      <c r="AX27" s="26">
        <v>4</v>
      </c>
      <c r="AY27" s="26">
        <v>4</v>
      </c>
      <c r="BD27" s="238">
        <v>3</v>
      </c>
      <c r="BE27" s="239" t="s">
        <v>25</v>
      </c>
      <c r="BF27" s="235" t="s">
        <v>385</v>
      </c>
    </row>
    <row r="28" spans="1:58" ht="19.5" thickBot="1" x14ac:dyDescent="0.3">
      <c r="A28" s="18" t="s">
        <v>56</v>
      </c>
      <c r="B28" s="27">
        <v>17329</v>
      </c>
      <c r="C28" s="21">
        <v>0.72460000000000002</v>
      </c>
      <c r="D28" s="20">
        <f t="shared" si="29"/>
        <v>5.4665268112383814E-3</v>
      </c>
      <c r="E28" s="27">
        <v>571</v>
      </c>
      <c r="F28" s="21">
        <v>0.93169999999999997</v>
      </c>
      <c r="G28" s="21">
        <f t="shared" si="30"/>
        <v>0.68361474825458934</v>
      </c>
      <c r="H28" s="20">
        <v>0.83</v>
      </c>
      <c r="I28" s="20">
        <v>1</v>
      </c>
      <c r="J28" s="20">
        <v>1</v>
      </c>
      <c r="K28" s="20">
        <v>5.91</v>
      </c>
      <c r="L28" s="21">
        <v>0.99790000000000001</v>
      </c>
      <c r="M28" s="21">
        <f t="shared" si="22"/>
        <v>0.70130884442999997</v>
      </c>
      <c r="N28" s="20">
        <v>7.0767213114754091</v>
      </c>
      <c r="O28" s="22">
        <v>1</v>
      </c>
      <c r="P28" s="22">
        <v>1</v>
      </c>
      <c r="Q28" s="20">
        <v>1</v>
      </c>
      <c r="R28" s="22">
        <v>1</v>
      </c>
      <c r="S28" s="22">
        <v>1</v>
      </c>
      <c r="T28" s="20">
        <v>93.398360655737704</v>
      </c>
      <c r="U28" s="21">
        <v>0.95689999999999997</v>
      </c>
      <c r="V28" s="21">
        <f t="shared" si="5"/>
        <v>0.96074529325569347</v>
      </c>
      <c r="W28" s="20">
        <v>144.18032786885246</v>
      </c>
      <c r="X28" s="22">
        <v>0</v>
      </c>
      <c r="Y28" s="22">
        <f t="shared" si="6"/>
        <v>0.59033036545324391</v>
      </c>
      <c r="Z28" s="22">
        <v>8</v>
      </c>
      <c r="AA28" s="22"/>
      <c r="AB28" s="22"/>
      <c r="AC28" s="22"/>
      <c r="AD28" s="22">
        <v>1</v>
      </c>
      <c r="AE28" s="21">
        <v>0.25309999999999999</v>
      </c>
      <c r="AF28" s="260">
        <f t="shared" si="7"/>
        <v>69.33177139117754</v>
      </c>
      <c r="AG28" s="226">
        <f t="shared" si="8"/>
        <v>68.432117604058561</v>
      </c>
      <c r="AH28" s="270">
        <f t="shared" si="9"/>
        <v>67.856897505537773</v>
      </c>
      <c r="AI28" s="270">
        <f t="shared" si="10"/>
        <v>0.76573238662691678</v>
      </c>
      <c r="AJ28" s="270">
        <f t="shared" si="11"/>
        <v>0.76562787035277291</v>
      </c>
      <c r="AK28" s="107">
        <f t="shared" si="0"/>
        <v>14.665297214276704</v>
      </c>
      <c r="AL28" s="16" t="s">
        <v>25</v>
      </c>
      <c r="AM28" s="16" t="s">
        <v>25</v>
      </c>
      <c r="AN28" s="16" t="s">
        <v>25</v>
      </c>
      <c r="AO28" s="24">
        <v>3</v>
      </c>
      <c r="AP28" s="16" t="s">
        <v>25</v>
      </c>
      <c r="AQ28" s="16" t="s">
        <v>25</v>
      </c>
      <c r="AR28" s="16" t="s">
        <v>25</v>
      </c>
      <c r="AS28" s="26" t="s">
        <v>36</v>
      </c>
      <c r="AT28" s="26" t="s">
        <v>36</v>
      </c>
      <c r="AU28" s="16">
        <v>3</v>
      </c>
      <c r="AV28" s="16">
        <v>3</v>
      </c>
      <c r="AW28" s="16">
        <v>3</v>
      </c>
      <c r="AX28" s="26">
        <v>4</v>
      </c>
      <c r="AY28" s="26">
        <v>4</v>
      </c>
      <c r="BD28" s="240">
        <v>2</v>
      </c>
      <c r="BE28" s="241" t="s">
        <v>32</v>
      </c>
      <c r="BF28" s="235" t="s">
        <v>382</v>
      </c>
    </row>
    <row r="29" spans="1:58" ht="19.5" thickBot="1" x14ac:dyDescent="0.3">
      <c r="A29" s="18" t="s">
        <v>57</v>
      </c>
      <c r="B29" s="27">
        <v>387300</v>
      </c>
      <c r="C29" s="22">
        <v>0</v>
      </c>
      <c r="D29" s="22">
        <v>0</v>
      </c>
      <c r="E29" s="27">
        <v>67000</v>
      </c>
      <c r="F29" s="22">
        <v>0</v>
      </c>
      <c r="G29" s="22">
        <v>0</v>
      </c>
      <c r="H29" s="20">
        <v>9.27</v>
      </c>
      <c r="I29" s="21">
        <v>0.98970000000000002</v>
      </c>
      <c r="J29" s="20">
        <f t="shared" ref="J29:J30" si="31">0.0022496*H29^2-0.1023114*H29+1.1451398</f>
        <v>0.39002777383999998</v>
      </c>
      <c r="K29" s="20">
        <v>23.9</v>
      </c>
      <c r="L29" s="21">
        <v>0.76659999999999995</v>
      </c>
      <c r="M29" s="21">
        <f t="shared" si="22"/>
        <v>0.10284528300000007</v>
      </c>
      <c r="N29" s="20">
        <v>4.8243636363636355</v>
      </c>
      <c r="O29" s="21">
        <v>0.83069999999999999</v>
      </c>
      <c r="P29" s="22">
        <f t="shared" si="23"/>
        <v>0.74399310681348307</v>
      </c>
      <c r="Q29" s="20">
        <v>9.32</v>
      </c>
      <c r="R29" s="21">
        <v>0.90049999999999997</v>
      </c>
      <c r="S29" s="22">
        <f t="shared" si="4"/>
        <v>0.88485764068397821</v>
      </c>
      <c r="T29" s="20">
        <v>63.665454545454551</v>
      </c>
      <c r="U29" s="21">
        <v>0.57230000000000003</v>
      </c>
      <c r="V29" s="21">
        <f t="shared" si="5"/>
        <v>0.68236416816605994</v>
      </c>
      <c r="W29" s="20">
        <v>162.6</v>
      </c>
      <c r="X29" s="22">
        <v>0</v>
      </c>
      <c r="Y29" s="22">
        <f t="shared" si="6"/>
        <v>0.49414544371486585</v>
      </c>
      <c r="Z29" s="22">
        <v>19</v>
      </c>
      <c r="AA29" s="22"/>
      <c r="AB29" s="22"/>
      <c r="AC29" s="22"/>
      <c r="AD29" s="22">
        <f t="shared" si="21"/>
        <v>1.0041859568379503</v>
      </c>
      <c r="AE29" s="21">
        <v>0.16059999999999999</v>
      </c>
      <c r="AF29" s="260">
        <f t="shared" si="7"/>
        <v>16.261420762324729</v>
      </c>
      <c r="AG29" s="226">
        <f t="shared" si="8"/>
        <v>14.948262377148481</v>
      </c>
      <c r="AH29" s="270">
        <f t="shared" si="9"/>
        <v>16.767359535070337</v>
      </c>
      <c r="AI29" s="270">
        <f t="shared" si="10"/>
        <v>0.18921387429671593</v>
      </c>
      <c r="AJ29" s="270">
        <f t="shared" si="11"/>
        <v>0.1893103611892023</v>
      </c>
      <c r="AK29" s="107">
        <f t="shared" si="0"/>
        <v>7.6158634355538313</v>
      </c>
      <c r="AL29" s="25" t="s">
        <v>32</v>
      </c>
      <c r="AM29" s="25" t="s">
        <v>32</v>
      </c>
      <c r="AN29" s="25" t="s">
        <v>32</v>
      </c>
      <c r="AO29" s="24">
        <v>2</v>
      </c>
      <c r="AP29" s="28" t="s">
        <v>65</v>
      </c>
      <c r="AQ29" s="28" t="s">
        <v>65</v>
      </c>
      <c r="AR29" s="28" t="s">
        <v>65</v>
      </c>
      <c r="AS29" s="16" t="s">
        <v>23</v>
      </c>
      <c r="AT29" s="25" t="s">
        <v>26</v>
      </c>
      <c r="AU29" s="25">
        <v>2</v>
      </c>
      <c r="AV29" s="28">
        <v>1</v>
      </c>
      <c r="AW29" s="28">
        <v>1</v>
      </c>
      <c r="AX29" s="16">
        <v>3</v>
      </c>
      <c r="AY29" s="25">
        <v>2</v>
      </c>
      <c r="BD29" s="242">
        <v>1</v>
      </c>
      <c r="BE29" s="243" t="s">
        <v>65</v>
      </c>
      <c r="BF29" s="235" t="s">
        <v>381</v>
      </c>
    </row>
    <row r="30" spans="1:58" ht="18.75" x14ac:dyDescent="0.25">
      <c r="A30" s="18" t="s">
        <v>58</v>
      </c>
      <c r="B30" s="27">
        <v>228000</v>
      </c>
      <c r="C30" s="22">
        <v>0</v>
      </c>
      <c r="D30" s="22">
        <v>0</v>
      </c>
      <c r="E30" s="27">
        <v>52000</v>
      </c>
      <c r="F30" s="22">
        <v>0</v>
      </c>
      <c r="G30" s="22">
        <v>0</v>
      </c>
      <c r="H30" s="20">
        <v>8.0399999999999991</v>
      </c>
      <c r="I30" s="21">
        <v>0.99880000000000002</v>
      </c>
      <c r="J30" s="20">
        <f t="shared" si="31"/>
        <v>0.4679738873599999</v>
      </c>
      <c r="K30" s="20">
        <v>15.2</v>
      </c>
      <c r="L30" s="21">
        <v>0.91100000000000003</v>
      </c>
      <c r="M30" s="21">
        <f t="shared" si="22"/>
        <v>0.32111497200000005</v>
      </c>
      <c r="N30" s="20">
        <v>7.0923333333333325</v>
      </c>
      <c r="O30" s="22">
        <v>1</v>
      </c>
      <c r="P30" s="22">
        <v>1</v>
      </c>
      <c r="Q30" s="20">
        <v>19.2</v>
      </c>
      <c r="R30" s="21">
        <v>0.15890000000000001</v>
      </c>
      <c r="S30" s="22">
        <f t="shared" si="4"/>
        <v>0.74381919175196209</v>
      </c>
      <c r="T30" s="20">
        <v>95.036666666666662</v>
      </c>
      <c r="U30" s="21">
        <v>0.96850000000000003</v>
      </c>
      <c r="V30" s="21">
        <f t="shared" si="5"/>
        <v>0.96818317382050068</v>
      </c>
      <c r="W30" s="20">
        <v>186</v>
      </c>
      <c r="X30" s="22">
        <v>0</v>
      </c>
      <c r="Y30" s="22">
        <f t="shared" si="6"/>
        <v>0.37234517886602569</v>
      </c>
      <c r="Z30" s="22">
        <v>29</v>
      </c>
      <c r="AA30" s="22"/>
      <c r="AB30" s="22"/>
      <c r="AC30" s="22"/>
      <c r="AD30" s="22">
        <f t="shared" si="21"/>
        <v>0.88658504312239761</v>
      </c>
      <c r="AE30" s="21">
        <v>6.7400000000000002E-2</v>
      </c>
      <c r="AF30" s="260">
        <f t="shared" si="7"/>
        <v>37.435620665481963</v>
      </c>
      <c r="AG30" s="226">
        <f t="shared" si="8"/>
        <v>38.22800151436897</v>
      </c>
      <c r="AH30" s="270">
        <f t="shared" si="9"/>
        <v>37.496112904798665</v>
      </c>
      <c r="AI30" s="270">
        <f t="shared" si="10"/>
        <v>0.42313716872369578</v>
      </c>
      <c r="AJ30" s="270">
        <f t="shared" si="11"/>
        <v>0.42303072031113964</v>
      </c>
      <c r="AK30" s="107">
        <f t="shared" si="0"/>
        <v>8.8718524105837826</v>
      </c>
      <c r="AL30" s="25" t="s">
        <v>32</v>
      </c>
      <c r="AM30" s="25" t="s">
        <v>32</v>
      </c>
      <c r="AN30" s="25" t="s">
        <v>32</v>
      </c>
      <c r="AO30" s="24">
        <v>2</v>
      </c>
      <c r="AP30" s="25" t="s">
        <v>32</v>
      </c>
      <c r="AQ30" s="25" t="s">
        <v>32</v>
      </c>
      <c r="AR30" s="25" t="s">
        <v>32</v>
      </c>
      <c r="AS30" s="25" t="s">
        <v>26</v>
      </c>
      <c r="AT30" s="25" t="s">
        <v>26</v>
      </c>
      <c r="AU30" s="25">
        <v>2</v>
      </c>
      <c r="AV30" s="25">
        <v>2</v>
      </c>
      <c r="AW30" s="25">
        <v>2</v>
      </c>
      <c r="AX30" s="25">
        <v>2</v>
      </c>
      <c r="AY30" s="25">
        <v>2</v>
      </c>
    </row>
    <row r="31" spans="1:58" ht="19.5" thickBot="1" x14ac:dyDescent="0.3">
      <c r="A31" s="18" t="s">
        <v>60</v>
      </c>
      <c r="B31" s="37"/>
      <c r="C31" s="38"/>
      <c r="D31" s="38"/>
      <c r="E31" s="37"/>
      <c r="F31" s="38"/>
      <c r="G31" s="38"/>
      <c r="H31" s="38"/>
      <c r="I31" s="38"/>
      <c r="J31" s="38"/>
      <c r="K31" s="38"/>
      <c r="L31" s="39"/>
      <c r="M31" s="39"/>
      <c r="N31" s="38"/>
      <c r="O31" s="39"/>
      <c r="P31" s="39"/>
      <c r="Q31" s="39"/>
      <c r="R31" s="39"/>
      <c r="S31" s="22"/>
      <c r="T31" s="38"/>
      <c r="U31" s="38"/>
      <c r="V31" s="21"/>
      <c r="W31" s="38"/>
      <c r="X31" s="39"/>
      <c r="Y31" s="22"/>
      <c r="Z31" s="22"/>
      <c r="AA31" s="22"/>
      <c r="AB31" s="22"/>
      <c r="AC31" s="22"/>
      <c r="AD31" s="22">
        <f t="shared" si="21"/>
        <v>0.98409899999999995</v>
      </c>
      <c r="AE31" s="39"/>
      <c r="AF31" s="260"/>
      <c r="AG31" s="226"/>
      <c r="AH31" s="270"/>
      <c r="AI31" s="270"/>
      <c r="AJ31" s="270"/>
      <c r="AK31" s="107"/>
      <c r="AL31" s="14"/>
      <c r="AM31" s="14" t="s">
        <v>22</v>
      </c>
      <c r="AN31" s="14" t="s">
        <v>22</v>
      </c>
      <c r="AO31" s="24"/>
      <c r="AP31" s="32"/>
      <c r="AQ31" s="32"/>
      <c r="AR31" s="32"/>
      <c r="AS31" s="24"/>
      <c r="AT31" s="15"/>
      <c r="AU31" s="14"/>
      <c r="AV31" s="14"/>
      <c r="AW31" s="32"/>
      <c r="AX31" s="24"/>
      <c r="AY31" s="15"/>
    </row>
    <row r="32" spans="1:58" ht="24.75" thickBot="1" x14ac:dyDescent="0.3">
      <c r="A32" s="18" t="s">
        <v>62</v>
      </c>
      <c r="B32" s="19">
        <v>24196</v>
      </c>
      <c r="C32" s="21">
        <v>0.56579999999999997</v>
      </c>
      <c r="D32" s="21">
        <v>0</v>
      </c>
      <c r="E32" s="19">
        <v>2968</v>
      </c>
      <c r="F32" s="22">
        <v>0</v>
      </c>
      <c r="G32" s="22">
        <v>0</v>
      </c>
      <c r="H32" s="22">
        <v>1.65</v>
      </c>
      <c r="I32" s="20">
        <v>1</v>
      </c>
      <c r="J32" s="20">
        <f t="shared" ref="J32" si="32">0.0022496*H32^2-0.1023114*H32+1.1451398</f>
        <v>0.98245052599999994</v>
      </c>
      <c r="K32" s="22">
        <v>14.4</v>
      </c>
      <c r="L32" s="21">
        <v>0.92159999999999997</v>
      </c>
      <c r="M32" s="21">
        <f>0.0008803*K32^2-0.0595082*K32+1.0222551</f>
        <v>0.34787602799999995</v>
      </c>
      <c r="N32" s="20">
        <v>6.820532197468606</v>
      </c>
      <c r="O32" s="22">
        <v>1</v>
      </c>
      <c r="P32" s="22">
        <v>1</v>
      </c>
      <c r="Q32" s="22">
        <v>1.35</v>
      </c>
      <c r="R32" s="22">
        <v>1</v>
      </c>
      <c r="S32" s="22">
        <v>1</v>
      </c>
      <c r="T32" s="20">
        <v>89.974980311788102</v>
      </c>
      <c r="U32" s="21">
        <v>0.92789999999999995</v>
      </c>
      <c r="V32" s="21">
        <f t="shared" si="5"/>
        <v>0.94188554727704643</v>
      </c>
      <c r="W32" s="20">
        <v>192.22222222222223</v>
      </c>
      <c r="X32" s="22">
        <v>0</v>
      </c>
      <c r="Y32" s="22">
        <f t="shared" si="6"/>
        <v>0.34085512900422021</v>
      </c>
      <c r="Z32" s="22">
        <v>7</v>
      </c>
      <c r="AA32" s="22"/>
      <c r="AB32" s="22"/>
      <c r="AC32" s="22"/>
      <c r="AD32" s="22">
        <v>1</v>
      </c>
      <c r="AE32" s="21">
        <v>4.7300000000000002E-2</v>
      </c>
      <c r="AF32" s="260">
        <f t="shared" si="7"/>
        <v>38.131998263481442</v>
      </c>
      <c r="AG32" s="226">
        <f t="shared" si="8"/>
        <v>37.75188401807732</v>
      </c>
      <c r="AH32" s="270">
        <f t="shared" si="9"/>
        <v>38.569390487502687</v>
      </c>
      <c r="AI32" s="270">
        <f t="shared" si="10"/>
        <v>0.43521766309510834</v>
      </c>
      <c r="AJ32" s="270">
        <f t="shared" si="11"/>
        <v>0.43514994864883733</v>
      </c>
      <c r="AK32" s="107">
        <f t="shared" si="0"/>
        <v>10.867729857558311</v>
      </c>
      <c r="AL32" s="25" t="s">
        <v>32</v>
      </c>
      <c r="AM32" s="16" t="s">
        <v>25</v>
      </c>
      <c r="AN32" s="16" t="s">
        <v>25</v>
      </c>
      <c r="AO32" s="24">
        <v>3</v>
      </c>
      <c r="AP32" s="25" t="s">
        <v>32</v>
      </c>
      <c r="AQ32" s="25" t="s">
        <v>32</v>
      </c>
      <c r="AR32" s="25" t="s">
        <v>32</v>
      </c>
      <c r="AS32" s="28" t="s">
        <v>34</v>
      </c>
      <c r="AT32" s="28" t="s">
        <v>34</v>
      </c>
      <c r="AU32" s="25">
        <v>2</v>
      </c>
      <c r="AV32" s="25">
        <v>2</v>
      </c>
      <c r="AW32" s="25">
        <v>2</v>
      </c>
      <c r="AX32" s="28">
        <v>1</v>
      </c>
      <c r="AY32" s="28">
        <v>1</v>
      </c>
      <c r="BD32" s="350" t="s">
        <v>390</v>
      </c>
      <c r="BE32" s="351"/>
      <c r="BF32" s="232" t="s">
        <v>335</v>
      </c>
    </row>
    <row r="33" spans="1:58" ht="24.75" thickBot="1" x14ac:dyDescent="0.3">
      <c r="A33" s="18" t="s">
        <v>64</v>
      </c>
      <c r="B33" s="19">
        <v>17329000</v>
      </c>
      <c r="C33" s="22">
        <v>0</v>
      </c>
      <c r="D33" s="22">
        <v>0</v>
      </c>
      <c r="E33" s="19">
        <v>8164000</v>
      </c>
      <c r="F33" s="22">
        <v>0</v>
      </c>
      <c r="G33" s="22">
        <v>0</v>
      </c>
      <c r="H33" s="22">
        <v>76.8</v>
      </c>
      <c r="I33" s="20">
        <v>0</v>
      </c>
      <c r="J33" s="20">
        <v>0</v>
      </c>
      <c r="K33" s="22">
        <v>108</v>
      </c>
      <c r="L33" s="20">
        <v>0</v>
      </c>
      <c r="M33" s="20">
        <v>0</v>
      </c>
      <c r="N33" s="20">
        <v>4.100714285714286</v>
      </c>
      <c r="O33" s="22">
        <v>0.67449999999999999</v>
      </c>
      <c r="P33" s="22">
        <f t="shared" ref="P33:P55" si="33">-0.0032863*N33^3+0.0307757*N33^2+0.1126933*N33-0.1469681</f>
        <v>0.60606123544248103</v>
      </c>
      <c r="Q33" s="22">
        <v>27.8</v>
      </c>
      <c r="R33" s="20">
        <v>0</v>
      </c>
      <c r="S33" s="22">
        <f t="shared" si="4"/>
        <v>0.64375545724868632</v>
      </c>
      <c r="T33" s="20">
        <v>55.021428571428579</v>
      </c>
      <c r="U33" s="20">
        <v>0.43140000000000001</v>
      </c>
      <c r="V33" s="21">
        <f t="shared" si="5"/>
        <v>0.56947131628850456</v>
      </c>
      <c r="W33" s="20">
        <v>493.28571428571428</v>
      </c>
      <c r="X33" s="22">
        <v>0</v>
      </c>
      <c r="Y33" s="22">
        <v>0</v>
      </c>
      <c r="Z33" s="22">
        <v>29</v>
      </c>
      <c r="AA33" s="22"/>
      <c r="AB33" s="22"/>
      <c r="AC33" s="22"/>
      <c r="AD33" s="22">
        <f t="shared" si="21"/>
        <v>0.88658504312239761</v>
      </c>
      <c r="AE33" s="22">
        <v>0</v>
      </c>
      <c r="AF33" s="260">
        <f t="shared" si="7"/>
        <v>10.59601122356311</v>
      </c>
      <c r="AG33" s="226">
        <f t="shared" si="8"/>
        <v>10.757830056170647</v>
      </c>
      <c r="AH33" s="270">
        <f t="shared" si="9"/>
        <v>10.780810013732477</v>
      </c>
      <c r="AI33" s="270">
        <f t="shared" si="10"/>
        <v>0.12166235193943709</v>
      </c>
      <c r="AJ33" s="270">
        <f t="shared" si="11"/>
        <v>0.12156082917334438</v>
      </c>
      <c r="AK33" s="107">
        <f t="shared" si="0"/>
        <v>4.767990646955452</v>
      </c>
      <c r="AL33" s="28" t="s">
        <v>65</v>
      </c>
      <c r="AM33" s="28" t="s">
        <v>65</v>
      </c>
      <c r="AN33" s="28" t="s">
        <v>65</v>
      </c>
      <c r="AO33" s="24">
        <v>1</v>
      </c>
      <c r="AP33" s="28" t="s">
        <v>65</v>
      </c>
      <c r="AQ33" s="28" t="s">
        <v>65</v>
      </c>
      <c r="AR33" s="28" t="s">
        <v>65</v>
      </c>
      <c r="AS33" s="25" t="s">
        <v>26</v>
      </c>
      <c r="AT33" s="25" t="s">
        <v>26</v>
      </c>
      <c r="AU33" s="28">
        <v>1</v>
      </c>
      <c r="AV33" s="28">
        <v>1</v>
      </c>
      <c r="AW33" s="28">
        <v>1</v>
      </c>
      <c r="AX33" s="25">
        <v>2</v>
      </c>
      <c r="AY33" s="25">
        <v>2</v>
      </c>
      <c r="BD33" s="233">
        <v>5</v>
      </c>
      <c r="BE33" s="234" t="s">
        <v>49</v>
      </c>
      <c r="BF33" s="235" t="s">
        <v>397</v>
      </c>
    </row>
    <row r="34" spans="1:58" ht="19.5" thickBot="1" x14ac:dyDescent="0.3">
      <c r="A34" s="18" t="s">
        <v>67</v>
      </c>
      <c r="B34" s="19">
        <v>57940000</v>
      </c>
      <c r="C34" s="22">
        <v>0</v>
      </c>
      <c r="D34" s="22">
        <v>0</v>
      </c>
      <c r="E34" s="19">
        <v>14136000</v>
      </c>
      <c r="F34" s="22">
        <v>0</v>
      </c>
      <c r="G34" s="22">
        <v>0</v>
      </c>
      <c r="H34" s="22">
        <v>66.400000000000006</v>
      </c>
      <c r="I34" s="20">
        <v>0</v>
      </c>
      <c r="J34" s="20">
        <v>0</v>
      </c>
      <c r="K34" s="22">
        <v>135</v>
      </c>
      <c r="L34" s="20">
        <v>0</v>
      </c>
      <c r="M34" s="20">
        <v>0</v>
      </c>
      <c r="N34" s="20">
        <v>5.7840000000000007</v>
      </c>
      <c r="O34" s="21">
        <v>0.97250000000000003</v>
      </c>
      <c r="P34" s="22">
        <f t="shared" si="33"/>
        <v>0.89853566756116487</v>
      </c>
      <c r="Q34" s="22">
        <v>20.100000000000001</v>
      </c>
      <c r="R34" s="21">
        <v>4.0899999999999999E-2</v>
      </c>
      <c r="S34" s="22">
        <f t="shared" si="4"/>
        <v>0.73249935736771943</v>
      </c>
      <c r="T34" s="20">
        <v>77.347999999999999</v>
      </c>
      <c r="U34" s="21">
        <v>0.77869999999999995</v>
      </c>
      <c r="V34" s="21">
        <f t="shared" si="5"/>
        <v>0.83866026196397092</v>
      </c>
      <c r="W34" s="20">
        <v>630</v>
      </c>
      <c r="X34" s="22">
        <v>0</v>
      </c>
      <c r="Y34" s="22">
        <v>0</v>
      </c>
      <c r="Z34" s="21">
        <v>20</v>
      </c>
      <c r="AA34" s="21"/>
      <c r="AB34" s="21"/>
      <c r="AC34" s="21"/>
      <c r="AD34" s="22">
        <f t="shared" si="21"/>
        <v>0.99614421691584598</v>
      </c>
      <c r="AE34" s="22">
        <v>0</v>
      </c>
      <c r="AF34" s="260">
        <f t="shared" si="7"/>
        <v>15.419767259229104</v>
      </c>
      <c r="AG34" s="226">
        <f t="shared" si="8"/>
        <v>15.660469566560053</v>
      </c>
      <c r="AH34" s="270">
        <f t="shared" si="9"/>
        <v>15.527255809552415</v>
      </c>
      <c r="AI34" s="270">
        <f t="shared" si="10"/>
        <v>0.17523052391357663</v>
      </c>
      <c r="AJ34" s="270">
        <f t="shared" si="11"/>
        <v>0.17503214294129343</v>
      </c>
      <c r="AK34" s="107">
        <f t="shared" ref="AK34:AK66" si="34">3*D34+4*G34+3*J34+2*M34+2*P34+2*V34+S34+Y34+2*AD34</f>
        <v>6.1991796502496825</v>
      </c>
      <c r="AL34" s="28" t="s">
        <v>65</v>
      </c>
      <c r="AM34" s="28" t="s">
        <v>65</v>
      </c>
      <c r="AN34" s="28" t="s">
        <v>65</v>
      </c>
      <c r="AO34" s="24">
        <v>1</v>
      </c>
      <c r="AP34" s="28" t="s">
        <v>65</v>
      </c>
      <c r="AQ34" s="28" t="s">
        <v>65</v>
      </c>
      <c r="AR34" s="28" t="s">
        <v>65</v>
      </c>
      <c r="AS34" s="28" t="s">
        <v>34</v>
      </c>
      <c r="AT34" s="28" t="s">
        <v>34</v>
      </c>
      <c r="AU34" s="28">
        <v>1</v>
      </c>
      <c r="AV34" s="28">
        <v>1</v>
      </c>
      <c r="AW34" s="28">
        <v>1</v>
      </c>
      <c r="AX34" s="28">
        <v>1</v>
      </c>
      <c r="AY34" s="28">
        <v>1</v>
      </c>
      <c r="BD34" s="236">
        <v>4</v>
      </c>
      <c r="BE34" s="237" t="s">
        <v>28</v>
      </c>
      <c r="BF34" s="235" t="s">
        <v>396</v>
      </c>
    </row>
    <row r="35" spans="1:58" ht="24.75" thickBot="1" x14ac:dyDescent="0.3">
      <c r="A35" s="18" t="s">
        <v>69</v>
      </c>
      <c r="B35" s="27">
        <v>2143</v>
      </c>
      <c r="C35" s="21">
        <v>0.93910000000000005</v>
      </c>
      <c r="D35" s="20">
        <f t="shared" ref="D35:D40" si="35">0.0000000031105346*B35^2-0.0001123*B35+1.0174376</f>
        <v>0.79106367151323542</v>
      </c>
      <c r="E35" s="27">
        <v>571</v>
      </c>
      <c r="F35" s="21">
        <v>0.93169999999999997</v>
      </c>
      <c r="G35" s="21">
        <f t="shared" ref="G35:G39" si="36">(0.9836679-0.0004041*E35)/(1-0.0004723*E35+0.0000011381201*E35^2)</f>
        <v>0.68361474825458934</v>
      </c>
      <c r="H35" s="20">
        <v>0.42</v>
      </c>
      <c r="I35" s="20">
        <v>1</v>
      </c>
      <c r="J35" s="20">
        <v>1</v>
      </c>
      <c r="K35" s="20">
        <v>5.66</v>
      </c>
      <c r="L35" s="21">
        <v>0.999</v>
      </c>
      <c r="M35" s="21">
        <f t="shared" ref="M35:M42" si="37">0.0008803*K35^2-0.0595082*K35+1.0222551</f>
        <v>0.71363962668000003</v>
      </c>
      <c r="N35" s="20">
        <v>6.6227027027027026</v>
      </c>
      <c r="O35" s="22">
        <v>1</v>
      </c>
      <c r="P35" s="22">
        <f t="shared" si="33"/>
        <v>0.99461276554340916</v>
      </c>
      <c r="Q35" s="20">
        <v>1</v>
      </c>
      <c r="R35" s="22">
        <v>1</v>
      </c>
      <c r="S35" s="22">
        <v>1</v>
      </c>
      <c r="T35" s="20">
        <v>85.118918918918908</v>
      </c>
      <c r="U35" s="21">
        <v>0.87729999999999997</v>
      </c>
      <c r="V35" s="21">
        <f t="shared" si="5"/>
        <v>0.90800705283860672</v>
      </c>
      <c r="W35" s="20">
        <v>62.054054054054056</v>
      </c>
      <c r="X35" s="21">
        <v>0.78500000000000003</v>
      </c>
      <c r="Y35" s="22">
        <f t="shared" si="6"/>
        <v>0.92084602384551961</v>
      </c>
      <c r="Z35" s="22">
        <v>8</v>
      </c>
      <c r="AA35" s="22"/>
      <c r="AB35" s="22"/>
      <c r="AC35" s="22"/>
      <c r="AD35" s="22">
        <v>1</v>
      </c>
      <c r="AE35" s="21">
        <v>0.87350000000000005</v>
      </c>
      <c r="AF35" s="260">
        <f t="shared" si="7"/>
        <v>57.03760322984958</v>
      </c>
      <c r="AG35" s="226">
        <f t="shared" si="8"/>
        <v>59.15354136954906</v>
      </c>
      <c r="AH35" s="270">
        <f t="shared" si="9"/>
        <v>60.690822599992863</v>
      </c>
      <c r="AI35" s="270">
        <f t="shared" si="10"/>
        <v>0.68487257309173688</v>
      </c>
      <c r="AJ35" s="270">
        <f t="shared" si="11"/>
        <v>0.68489768287413655</v>
      </c>
      <c r="AK35" s="107">
        <f t="shared" si="34"/>
        <v>17.261014921527618</v>
      </c>
      <c r="AL35" s="26" t="s">
        <v>28</v>
      </c>
      <c r="AM35" s="26" t="s">
        <v>28</v>
      </c>
      <c r="AN35" s="26" t="s">
        <v>28</v>
      </c>
      <c r="AO35" s="24">
        <v>4</v>
      </c>
      <c r="AP35" s="16" t="s">
        <v>25</v>
      </c>
      <c r="AQ35" s="16" t="s">
        <v>25</v>
      </c>
      <c r="AR35" s="16" t="s">
        <v>25</v>
      </c>
      <c r="AS35" s="26" t="s">
        <v>36</v>
      </c>
      <c r="AT35" s="16" t="s">
        <v>23</v>
      </c>
      <c r="AU35" s="26">
        <v>4</v>
      </c>
      <c r="AV35" s="16">
        <v>3</v>
      </c>
      <c r="AW35" s="16">
        <v>3</v>
      </c>
      <c r="AX35" s="26">
        <v>4</v>
      </c>
      <c r="AY35" s="16">
        <v>3</v>
      </c>
      <c r="BD35" s="238">
        <v>3</v>
      </c>
      <c r="BE35" s="239" t="s">
        <v>25</v>
      </c>
      <c r="BF35" s="235" t="s">
        <v>395</v>
      </c>
    </row>
    <row r="36" spans="1:58" ht="24.75" thickBot="1" x14ac:dyDescent="0.3">
      <c r="A36" s="18" t="s">
        <v>71</v>
      </c>
      <c r="B36" s="27">
        <v>6488</v>
      </c>
      <c r="C36" s="21">
        <v>0.84489999999999998</v>
      </c>
      <c r="D36" s="20">
        <f t="shared" si="35"/>
        <v>0.41977049136938249</v>
      </c>
      <c r="E36" s="27">
        <v>86</v>
      </c>
      <c r="F36" s="21">
        <v>0.99570000000000003</v>
      </c>
      <c r="G36" s="21">
        <f t="shared" si="36"/>
        <v>0.98048724797902365</v>
      </c>
      <c r="H36" s="20">
        <v>0.26</v>
      </c>
      <c r="I36" s="20">
        <v>1</v>
      </c>
      <c r="J36" s="20">
        <v>1</v>
      </c>
      <c r="K36" s="20">
        <v>4.05</v>
      </c>
      <c r="L36" s="22">
        <v>1</v>
      </c>
      <c r="M36" s="21">
        <f t="shared" si="37"/>
        <v>0.79568601075000001</v>
      </c>
      <c r="N36" s="20">
        <v>6.9991176470588234</v>
      </c>
      <c r="O36" s="22">
        <v>1</v>
      </c>
      <c r="P36" s="22">
        <v>1</v>
      </c>
      <c r="Q36" s="20">
        <v>2.98</v>
      </c>
      <c r="R36" s="22">
        <v>1</v>
      </c>
      <c r="S36" s="22">
        <f t="shared" si="4"/>
        <v>0.99616621160269081</v>
      </c>
      <c r="T36" s="20">
        <v>91.447058823529389</v>
      </c>
      <c r="U36" s="21">
        <v>0.9405</v>
      </c>
      <c r="V36" s="21">
        <f t="shared" si="5"/>
        <v>0.95053055598747116</v>
      </c>
      <c r="W36" s="20">
        <v>105</v>
      </c>
      <c r="X36" s="22">
        <v>0</v>
      </c>
      <c r="Y36" s="22">
        <f t="shared" si="6"/>
        <v>0.77672896292355131</v>
      </c>
      <c r="Z36" s="22">
        <v>7</v>
      </c>
      <c r="AA36" s="22"/>
      <c r="AB36" s="22"/>
      <c r="AC36" s="22"/>
      <c r="AD36" s="22">
        <v>1</v>
      </c>
      <c r="AE36" s="21">
        <v>0.50680000000000003</v>
      </c>
      <c r="AF36" s="260">
        <f t="shared" si="7"/>
        <v>77.585948149452207</v>
      </c>
      <c r="AG36" s="226">
        <f t="shared" si="8"/>
        <v>78.012701204312151</v>
      </c>
      <c r="AH36" s="270">
        <f t="shared" si="9"/>
        <v>77.550991879671585</v>
      </c>
      <c r="AI36" s="270">
        <f t="shared" si="10"/>
        <v>0.87513516894683829</v>
      </c>
      <c r="AJ36" s="270">
        <f t="shared" si="11"/>
        <v>0.8750428992438124</v>
      </c>
      <c r="AK36" s="107">
        <f t="shared" si="34"/>
        <v>17.446588774025425</v>
      </c>
      <c r="AL36" s="26" t="s">
        <v>28</v>
      </c>
      <c r="AM36" s="26" t="s">
        <v>28</v>
      </c>
      <c r="AN36" s="16" t="s">
        <v>25</v>
      </c>
      <c r="AO36" s="24">
        <v>4</v>
      </c>
      <c r="AP36" s="26" t="s">
        <v>28</v>
      </c>
      <c r="AQ36" s="26" t="s">
        <v>28</v>
      </c>
      <c r="AR36" s="26" t="s">
        <v>28</v>
      </c>
      <c r="AS36" s="51" t="s">
        <v>28</v>
      </c>
      <c r="AT36" s="26" t="s">
        <v>36</v>
      </c>
      <c r="AU36" s="26">
        <v>4</v>
      </c>
      <c r="AV36" s="26">
        <v>4</v>
      </c>
      <c r="AW36" s="26">
        <v>4</v>
      </c>
      <c r="AX36" s="51">
        <v>5</v>
      </c>
      <c r="AY36" s="26">
        <v>4</v>
      </c>
      <c r="BD36" s="240">
        <v>2</v>
      </c>
      <c r="BE36" s="241" t="s">
        <v>32</v>
      </c>
      <c r="BF36" s="235" t="s">
        <v>391</v>
      </c>
    </row>
    <row r="37" spans="1:58" ht="23.25" customHeight="1" thickBot="1" x14ac:dyDescent="0.3">
      <c r="A37" s="18" t="s">
        <v>72</v>
      </c>
      <c r="B37" s="27">
        <v>15985</v>
      </c>
      <c r="C37" s="21">
        <v>0.74409999999999998</v>
      </c>
      <c r="D37" s="20">
        <f t="shared" si="35"/>
        <v>1.7126600862285013E-2</v>
      </c>
      <c r="E37" s="27">
        <v>1225</v>
      </c>
      <c r="F37" s="21">
        <v>0.62849999999999995</v>
      </c>
      <c r="G37" s="21">
        <f t="shared" si="36"/>
        <v>0.22948382008691623</v>
      </c>
      <c r="H37" s="20">
        <v>0.64</v>
      </c>
      <c r="I37" s="20">
        <v>1</v>
      </c>
      <c r="J37" s="20">
        <v>1</v>
      </c>
      <c r="K37" s="20">
        <v>1.49</v>
      </c>
      <c r="L37" s="22">
        <v>1</v>
      </c>
      <c r="M37" s="21">
        <f t="shared" si="37"/>
        <v>0.93554223602999997</v>
      </c>
      <c r="N37" s="20">
        <v>7.4776923076923083</v>
      </c>
      <c r="O37" s="22">
        <v>1</v>
      </c>
      <c r="P37" s="22">
        <v>1</v>
      </c>
      <c r="Q37" s="20">
        <v>3.25</v>
      </c>
      <c r="R37" s="20">
        <v>1</v>
      </c>
      <c r="S37" s="22">
        <f t="shared" si="4"/>
        <v>0.99100818591740969</v>
      </c>
      <c r="T37" s="20">
        <v>98.08461538461539</v>
      </c>
      <c r="U37" s="21">
        <v>0.98729999999999996</v>
      </c>
      <c r="V37" s="21">
        <f t="shared" si="5"/>
        <v>0.97911996004548396</v>
      </c>
      <c r="W37" s="20">
        <v>128</v>
      </c>
      <c r="X37" s="22">
        <v>0</v>
      </c>
      <c r="Y37" s="22">
        <f t="shared" si="6"/>
        <v>0.67166178136912891</v>
      </c>
      <c r="Z37" s="21">
        <v>7</v>
      </c>
      <c r="AA37" s="21"/>
      <c r="AB37" s="21"/>
      <c r="AC37" s="21"/>
      <c r="AD37" s="22">
        <v>1</v>
      </c>
      <c r="AE37" s="21">
        <v>0.34860000000000002</v>
      </c>
      <c r="AF37" s="260">
        <f t="shared" si="7"/>
        <v>55.422701713819833</v>
      </c>
      <c r="AG37" s="226">
        <f t="shared" si="8"/>
        <v>57.015476700777377</v>
      </c>
      <c r="AH37" s="270">
        <f t="shared" si="9"/>
        <v>56.698504882637579</v>
      </c>
      <c r="AI37" s="270">
        <f t="shared" si="10"/>
        <v>0.63981296431503321</v>
      </c>
      <c r="AJ37" s="270">
        <f t="shared" si="11"/>
        <v>0.63982914835252724</v>
      </c>
      <c r="AK37" s="107">
        <f t="shared" si="34"/>
        <v>13.461309442372029</v>
      </c>
      <c r="AL37" s="16" t="s">
        <v>25</v>
      </c>
      <c r="AM37" s="16" t="s">
        <v>25</v>
      </c>
      <c r="AN37" s="16" t="s">
        <v>25</v>
      </c>
      <c r="AO37" s="24">
        <v>3</v>
      </c>
      <c r="AP37" s="16" t="s">
        <v>25</v>
      </c>
      <c r="AQ37" s="16" t="s">
        <v>25</v>
      </c>
      <c r="AR37" s="16" t="s">
        <v>25</v>
      </c>
      <c r="AS37" s="16" t="s">
        <v>23</v>
      </c>
      <c r="AT37" s="16" t="s">
        <v>23</v>
      </c>
      <c r="AU37" s="16">
        <v>3</v>
      </c>
      <c r="AV37" s="16">
        <v>3</v>
      </c>
      <c r="AW37" s="16">
        <v>3</v>
      </c>
      <c r="AX37" s="16">
        <v>3</v>
      </c>
      <c r="AY37" s="16">
        <v>3</v>
      </c>
      <c r="BD37" s="242">
        <v>1</v>
      </c>
      <c r="BE37" s="243" t="s">
        <v>65</v>
      </c>
      <c r="BF37" s="235" t="s">
        <v>392</v>
      </c>
    </row>
    <row r="38" spans="1:58" ht="18.75" x14ac:dyDescent="0.25">
      <c r="A38" s="18" t="s">
        <v>73</v>
      </c>
      <c r="B38" s="19">
        <v>2359</v>
      </c>
      <c r="C38" s="21">
        <v>0.93230000000000002</v>
      </c>
      <c r="D38" s="20">
        <f t="shared" si="35"/>
        <v>0.76983165489538263</v>
      </c>
      <c r="E38" s="19">
        <v>1</v>
      </c>
      <c r="F38" s="20">
        <v>1</v>
      </c>
      <c r="G38" s="21">
        <f t="shared" si="36"/>
        <v>0.98372729480152754</v>
      </c>
      <c r="H38" s="20">
        <v>0.81</v>
      </c>
      <c r="I38" s="20">
        <v>1</v>
      </c>
      <c r="J38" s="20">
        <v>1</v>
      </c>
      <c r="K38" s="20">
        <v>8.8000000000000007</v>
      </c>
      <c r="L38" s="21">
        <v>0.9798</v>
      </c>
      <c r="M38" s="21">
        <f t="shared" si="37"/>
        <v>0.56675337199999998</v>
      </c>
      <c r="N38" s="20">
        <v>7.6812499999999995</v>
      </c>
      <c r="O38" s="22">
        <v>1</v>
      </c>
      <c r="P38" s="22">
        <v>1</v>
      </c>
      <c r="Q38" s="22">
        <v>1</v>
      </c>
      <c r="R38" s="22">
        <v>1</v>
      </c>
      <c r="S38" s="22">
        <f t="shared" si="4"/>
        <v>1.0352851893449246</v>
      </c>
      <c r="T38" s="20">
        <v>99.399999999999991</v>
      </c>
      <c r="U38" s="21">
        <v>0.99360000000000004</v>
      </c>
      <c r="V38" s="21">
        <f t="shared" si="5"/>
        <v>0.98262484881229706</v>
      </c>
      <c r="W38" s="20">
        <v>53</v>
      </c>
      <c r="X38" s="21">
        <v>0.94030000000000002</v>
      </c>
      <c r="Y38" s="22">
        <f t="shared" si="6"/>
        <v>0.94097237616417662</v>
      </c>
      <c r="Z38" s="22">
        <v>7</v>
      </c>
      <c r="AA38" s="22"/>
      <c r="AB38" s="22"/>
      <c r="AC38" s="22"/>
      <c r="AD38" s="22">
        <v>1</v>
      </c>
      <c r="AE38" s="21">
        <v>0.96199999999999997</v>
      </c>
      <c r="AF38" s="260">
        <f t="shared" si="7"/>
        <v>82.113202325173461</v>
      </c>
      <c r="AG38" s="226">
        <f t="shared" si="8"/>
        <v>83.169970691572104</v>
      </c>
      <c r="AH38" s="270">
        <f t="shared" si="9"/>
        <v>82.075118597920351</v>
      </c>
      <c r="AI38" s="270">
        <f t="shared" si="10"/>
        <v>0.92619446148972107</v>
      </c>
      <c r="AJ38" s="270">
        <f t="shared" si="11"/>
        <v>0.92619001006078072</v>
      </c>
      <c r="AK38" s="107">
        <f t="shared" si="34"/>
        <v>18.319418151025953</v>
      </c>
      <c r="AL38" s="26" t="s">
        <v>28</v>
      </c>
      <c r="AM38" s="34" t="s">
        <v>49</v>
      </c>
      <c r="AN38" s="34" t="s">
        <v>49</v>
      </c>
      <c r="AO38" s="24">
        <v>5</v>
      </c>
      <c r="AP38" s="51" t="s">
        <v>49</v>
      </c>
      <c r="AQ38" s="26" t="s">
        <v>28</v>
      </c>
      <c r="AR38" s="26" t="s">
        <v>28</v>
      </c>
      <c r="AS38" s="26" t="s">
        <v>36</v>
      </c>
      <c r="AT38" s="16" t="s">
        <v>23</v>
      </c>
      <c r="AU38" s="26">
        <v>4</v>
      </c>
      <c r="AV38" s="51">
        <v>5</v>
      </c>
      <c r="AW38" s="26">
        <v>4</v>
      </c>
      <c r="AX38" s="26">
        <v>4</v>
      </c>
      <c r="AY38" s="16">
        <v>3</v>
      </c>
    </row>
    <row r="39" spans="1:58" ht="18.75" x14ac:dyDescent="0.25">
      <c r="A39" s="18" t="s">
        <v>74</v>
      </c>
      <c r="B39" s="19">
        <v>1872</v>
      </c>
      <c r="C39" s="21">
        <v>0.94740000000000002</v>
      </c>
      <c r="D39" s="20">
        <f t="shared" si="35"/>
        <v>0.81811250768368637</v>
      </c>
      <c r="E39" s="19">
        <v>121</v>
      </c>
      <c r="F39" s="21">
        <v>0.99250000000000005</v>
      </c>
      <c r="G39" s="21">
        <f t="shared" si="36"/>
        <v>0.97421289032447411</v>
      </c>
      <c r="H39" s="20">
        <v>0.52</v>
      </c>
      <c r="I39" s="20">
        <v>1</v>
      </c>
      <c r="J39" s="20">
        <v>1</v>
      </c>
      <c r="K39" s="20">
        <v>7.68</v>
      </c>
      <c r="L39" s="21">
        <v>0.98770000000000002</v>
      </c>
      <c r="M39" s="21">
        <f t="shared" si="37"/>
        <v>0.61715433072000003</v>
      </c>
      <c r="N39" s="20">
        <v>6.3006060606060617</v>
      </c>
      <c r="O39" s="22">
        <v>1</v>
      </c>
      <c r="P39" s="22">
        <f t="shared" si="33"/>
        <v>0.96282391743736939</v>
      </c>
      <c r="Q39" s="22">
        <v>1</v>
      </c>
      <c r="R39" s="22">
        <v>1</v>
      </c>
      <c r="S39" s="22">
        <f t="shared" si="4"/>
        <v>1.0352851893449246</v>
      </c>
      <c r="T39" s="20">
        <v>82.675757575757558</v>
      </c>
      <c r="U39" s="21">
        <v>0.84909999999999997</v>
      </c>
      <c r="V39" s="21">
        <f t="shared" si="5"/>
        <v>0.88807573899755865</v>
      </c>
      <c r="W39" s="20">
        <v>145.81818181818181</v>
      </c>
      <c r="X39" s="22">
        <v>0</v>
      </c>
      <c r="Y39" s="22">
        <f t="shared" si="6"/>
        <v>0.58187995208401666</v>
      </c>
      <c r="Z39" s="22">
        <v>7</v>
      </c>
      <c r="AA39" s="22"/>
      <c r="AB39" s="22"/>
      <c r="AC39" s="22"/>
      <c r="AD39" s="22">
        <v>1</v>
      </c>
      <c r="AE39" s="21">
        <v>0.24440000000000001</v>
      </c>
      <c r="AF39" s="260">
        <f t="shared" si="7"/>
        <v>65.531916578784319</v>
      </c>
      <c r="AG39" s="226">
        <f t="shared" si="8"/>
        <v>67.136872749060387</v>
      </c>
      <c r="AH39" s="270">
        <f t="shared" si="9"/>
        <v>67.516946506065864</v>
      </c>
      <c r="AI39" s="270">
        <f t="shared" si="10"/>
        <v>0.76189442593169987</v>
      </c>
      <c r="AJ39" s="270">
        <f t="shared" si="11"/>
        <v>0.76175737354432227</v>
      </c>
      <c r="AK39" s="107">
        <f t="shared" si="34"/>
        <v>17.904462200087753</v>
      </c>
      <c r="AL39" s="26" t="s">
        <v>28</v>
      </c>
      <c r="AM39" s="16" t="s">
        <v>25</v>
      </c>
      <c r="AN39" s="16" t="s">
        <v>25</v>
      </c>
      <c r="AO39" s="24">
        <v>4</v>
      </c>
      <c r="AP39" s="16" t="s">
        <v>25</v>
      </c>
      <c r="AQ39" s="16" t="s">
        <v>25</v>
      </c>
      <c r="AR39" s="16" t="s">
        <v>25</v>
      </c>
      <c r="AS39" s="26" t="s">
        <v>36</v>
      </c>
      <c r="AT39" s="26" t="s">
        <v>36</v>
      </c>
      <c r="AU39" s="26">
        <v>4</v>
      </c>
      <c r="AV39" s="16">
        <v>3</v>
      </c>
      <c r="AW39" s="16">
        <v>3</v>
      </c>
      <c r="AX39" s="26">
        <v>4</v>
      </c>
      <c r="AY39" s="26">
        <v>4</v>
      </c>
    </row>
    <row r="40" spans="1:58" ht="18.75" x14ac:dyDescent="0.25">
      <c r="A40" s="18" t="s">
        <v>75</v>
      </c>
      <c r="B40" s="19">
        <v>12997</v>
      </c>
      <c r="C40" s="21">
        <v>0.77800000000000002</v>
      </c>
      <c r="D40" s="20">
        <f t="shared" si="35"/>
        <v>8.3312253696011473E-2</v>
      </c>
      <c r="E40" s="19">
        <v>3448</v>
      </c>
      <c r="F40" s="22">
        <v>0</v>
      </c>
      <c r="G40" s="22">
        <v>0</v>
      </c>
      <c r="H40" s="20">
        <v>2.85</v>
      </c>
      <c r="I40" s="20">
        <v>1</v>
      </c>
      <c r="J40" s="20">
        <f t="shared" ref="J40:J50" si="38">0.0022496*H40^2-0.1023114*H40+1.1451398</f>
        <v>0.87182468599999985</v>
      </c>
      <c r="K40" s="20">
        <v>13.1</v>
      </c>
      <c r="L40" s="21">
        <v>0.93759999999999999</v>
      </c>
      <c r="M40" s="21">
        <f t="shared" si="37"/>
        <v>0.393765963</v>
      </c>
      <c r="N40" s="20">
        <v>8.631333333333334</v>
      </c>
      <c r="O40" s="22">
        <v>1</v>
      </c>
      <c r="P40" s="22">
        <v>1</v>
      </c>
      <c r="Q40" s="22">
        <v>3.92</v>
      </c>
      <c r="R40" s="21">
        <v>0.99939999999999996</v>
      </c>
      <c r="S40" s="22">
        <f t="shared" si="4"/>
        <v>0.97838301255404703</v>
      </c>
      <c r="T40" s="20">
        <v>114.88666666666663</v>
      </c>
      <c r="U40" s="21">
        <v>0.98380000000000001</v>
      </c>
      <c r="V40" s="21">
        <f t="shared" si="5"/>
        <v>0.96139693389722225</v>
      </c>
      <c r="W40" s="20">
        <v>169.46666666666667</v>
      </c>
      <c r="X40" s="22">
        <v>0</v>
      </c>
      <c r="Y40" s="22">
        <f t="shared" si="6"/>
        <v>0.45807545207799427</v>
      </c>
      <c r="Z40" s="22">
        <v>7</v>
      </c>
      <c r="AA40" s="22"/>
      <c r="AB40" s="22"/>
      <c r="AC40" s="22"/>
      <c r="AD40" s="22">
        <v>1</v>
      </c>
      <c r="AE40" s="21">
        <v>0.1303</v>
      </c>
      <c r="AF40" s="260">
        <f t="shared" si="7"/>
        <v>39.740465731137299</v>
      </c>
      <c r="AG40" s="226">
        <f t="shared" si="8"/>
        <v>40.156821738501066</v>
      </c>
      <c r="AH40" s="270">
        <f t="shared" si="9"/>
        <v>40.458712635771107</v>
      </c>
      <c r="AI40" s="270">
        <f t="shared" si="10"/>
        <v>0.45654820066997304</v>
      </c>
      <c r="AJ40" s="270">
        <f t="shared" si="11"/>
        <v>0.45652957958187096</v>
      </c>
      <c r="AK40" s="107">
        <f t="shared" si="34"/>
        <v>11.012195077514519</v>
      </c>
      <c r="AL40" s="16" t="s">
        <v>25</v>
      </c>
      <c r="AM40" s="16" t="s">
        <v>25</v>
      </c>
      <c r="AN40" s="16" t="s">
        <v>25</v>
      </c>
      <c r="AO40" s="24">
        <v>3</v>
      </c>
      <c r="AP40" s="25" t="s">
        <v>32</v>
      </c>
      <c r="AQ40" s="25" t="s">
        <v>32</v>
      </c>
      <c r="AR40" s="16" t="s">
        <v>25</v>
      </c>
      <c r="AS40" s="25" t="s">
        <v>26</v>
      </c>
      <c r="AT40" s="25" t="s">
        <v>26</v>
      </c>
      <c r="AU40" s="16">
        <v>3</v>
      </c>
      <c r="AV40" s="25">
        <v>2</v>
      </c>
      <c r="AW40" s="25">
        <v>2</v>
      </c>
      <c r="AX40" s="25">
        <v>2</v>
      </c>
      <c r="AY40" s="25">
        <v>2</v>
      </c>
      <c r="BD40" s="352" t="s">
        <v>390</v>
      </c>
      <c r="BE40" s="353"/>
      <c r="BF40" s="212" t="s">
        <v>335</v>
      </c>
    </row>
    <row r="41" spans="1:58" ht="18.75" x14ac:dyDescent="0.25">
      <c r="A41" s="18" t="s">
        <v>76</v>
      </c>
      <c r="B41" s="19">
        <v>43520</v>
      </c>
      <c r="C41" s="22">
        <v>0</v>
      </c>
      <c r="D41" s="22">
        <v>0</v>
      </c>
      <c r="E41" s="19">
        <v>15531</v>
      </c>
      <c r="F41" s="22">
        <v>0</v>
      </c>
      <c r="G41" s="22">
        <v>0</v>
      </c>
      <c r="H41" s="20">
        <v>2.59</v>
      </c>
      <c r="I41" s="20">
        <v>1</v>
      </c>
      <c r="J41" s="20">
        <f t="shared" si="38"/>
        <v>0.89524381575999989</v>
      </c>
      <c r="K41" s="20">
        <v>18.399999999999999</v>
      </c>
      <c r="L41" s="21">
        <v>0.86380000000000001</v>
      </c>
      <c r="M41" s="21">
        <f t="shared" si="37"/>
        <v>0.22533858800000006</v>
      </c>
      <c r="N41" s="20">
        <v>8.68</v>
      </c>
      <c r="O41" s="22">
        <v>1</v>
      </c>
      <c r="P41" s="22">
        <f t="shared" si="33"/>
        <v>1.0007765549184</v>
      </c>
      <c r="Q41" s="22">
        <v>2.08</v>
      </c>
      <c r="R41" s="20">
        <v>1</v>
      </c>
      <c r="S41" s="22">
        <v>1</v>
      </c>
      <c r="T41" s="20">
        <v>115.4851851851852</v>
      </c>
      <c r="U41" s="21">
        <v>0.9798</v>
      </c>
      <c r="V41" s="21">
        <f t="shared" si="5"/>
        <v>0.95802416270200608</v>
      </c>
      <c r="W41" s="20">
        <v>174</v>
      </c>
      <c r="X41" s="22">
        <v>0</v>
      </c>
      <c r="Y41" s="22">
        <f t="shared" si="6"/>
        <v>0.43435450709550283</v>
      </c>
      <c r="Z41" s="22">
        <v>7</v>
      </c>
      <c r="AA41" s="22"/>
      <c r="AB41" s="22"/>
      <c r="AC41" s="22"/>
      <c r="AD41" s="22">
        <v>1</v>
      </c>
      <c r="AE41" s="21">
        <v>0.1118</v>
      </c>
      <c r="AF41" s="260">
        <f t="shared" si="7"/>
        <v>39.371235499542706</v>
      </c>
      <c r="AG41" s="226">
        <f t="shared" si="8"/>
        <v>38.46831434740394</v>
      </c>
      <c r="AH41" s="270">
        <f t="shared" si="9"/>
        <v>38.952360874030454</v>
      </c>
      <c r="AI41" s="270">
        <f t="shared" si="10"/>
        <v>0.43954696561085194</v>
      </c>
      <c r="AJ41" s="270">
        <f t="shared" si="11"/>
        <v>0.43952659717092535</v>
      </c>
      <c r="AK41" s="107">
        <f t="shared" si="34"/>
        <v>10.488364565616315</v>
      </c>
      <c r="AL41" s="25" t="s">
        <v>32</v>
      </c>
      <c r="AM41" s="25" t="s">
        <v>32</v>
      </c>
      <c r="AN41" s="25" t="s">
        <v>32</v>
      </c>
      <c r="AO41" s="24">
        <v>2</v>
      </c>
      <c r="AP41" s="25" t="s">
        <v>32</v>
      </c>
      <c r="AQ41" s="25" t="s">
        <v>32</v>
      </c>
      <c r="AR41" s="25" t="s">
        <v>32</v>
      </c>
      <c r="AS41" s="25" t="s">
        <v>26</v>
      </c>
      <c r="AT41" s="25" t="s">
        <v>26</v>
      </c>
      <c r="AU41" s="25">
        <v>2</v>
      </c>
      <c r="AV41" s="25">
        <v>2</v>
      </c>
      <c r="AW41" s="25">
        <v>2</v>
      </c>
      <c r="AX41" s="25">
        <v>2</v>
      </c>
      <c r="AY41" s="25">
        <v>2</v>
      </c>
      <c r="BD41" s="213">
        <v>5</v>
      </c>
      <c r="BE41" s="213" t="s">
        <v>49</v>
      </c>
      <c r="BF41" s="214" t="s">
        <v>336</v>
      </c>
    </row>
    <row r="42" spans="1:58" ht="18.75" x14ac:dyDescent="0.25">
      <c r="A42" s="56" t="s">
        <v>77</v>
      </c>
      <c r="B42" s="27">
        <v>129970</v>
      </c>
      <c r="C42" s="22">
        <v>0</v>
      </c>
      <c r="D42" s="22">
        <v>0</v>
      </c>
      <c r="E42" s="27">
        <v>30760</v>
      </c>
      <c r="F42" s="22">
        <v>0</v>
      </c>
      <c r="G42" s="22">
        <v>0</v>
      </c>
      <c r="H42" s="20">
        <v>1.95</v>
      </c>
      <c r="I42" s="22">
        <v>1</v>
      </c>
      <c r="J42" s="20">
        <f t="shared" si="38"/>
        <v>0.95418667400000001</v>
      </c>
      <c r="K42" s="20">
        <v>14.6</v>
      </c>
      <c r="L42" s="21">
        <v>0.91900000000000004</v>
      </c>
      <c r="M42" s="21">
        <f t="shared" si="37"/>
        <v>0.34108012799999998</v>
      </c>
      <c r="N42" s="20">
        <v>8.2800000000000011</v>
      </c>
      <c r="O42" s="22">
        <v>1</v>
      </c>
      <c r="P42" s="22">
        <v>1</v>
      </c>
      <c r="Q42" s="20">
        <v>1.57</v>
      </c>
      <c r="R42" s="22">
        <v>1</v>
      </c>
      <c r="S42" s="22">
        <v>1</v>
      </c>
      <c r="T42" s="20">
        <v>108.01249999999999</v>
      </c>
      <c r="U42" s="21">
        <v>1</v>
      </c>
      <c r="V42" s="21">
        <f t="shared" si="5"/>
        <v>0.98588105571716578</v>
      </c>
      <c r="W42" s="20">
        <v>186</v>
      </c>
      <c r="X42" s="22">
        <v>0</v>
      </c>
      <c r="Y42" s="22">
        <f t="shared" si="6"/>
        <v>0.37234517886602569</v>
      </c>
      <c r="Z42" s="22">
        <v>7</v>
      </c>
      <c r="AA42" s="22"/>
      <c r="AB42" s="22"/>
      <c r="AC42" s="22"/>
      <c r="AD42" s="22">
        <v>1</v>
      </c>
      <c r="AE42" s="21">
        <v>6.7400000000000002E-2</v>
      </c>
      <c r="AF42" s="260">
        <f t="shared" si="7"/>
        <v>46.606492722644838</v>
      </c>
      <c r="AG42" s="226">
        <f t="shared" si="8"/>
        <v>46.624399862976631</v>
      </c>
      <c r="AH42" s="270">
        <f t="shared" si="9"/>
        <v>46.048738584043356</v>
      </c>
      <c r="AI42" s="270">
        <f t="shared" si="10"/>
        <v>0.51962457564043418</v>
      </c>
      <c r="AJ42" s="270">
        <f t="shared" si="11"/>
        <v>0.51957668315015293</v>
      </c>
      <c r="AK42" s="107">
        <f t="shared" si="34"/>
        <v>10.888827568300357</v>
      </c>
      <c r="AL42" s="25" t="s">
        <v>32</v>
      </c>
      <c r="AM42" s="25" t="s">
        <v>32</v>
      </c>
      <c r="AN42" s="25" t="s">
        <v>32</v>
      </c>
      <c r="AO42" s="24">
        <v>2</v>
      </c>
      <c r="AP42" s="16" t="s">
        <v>25</v>
      </c>
      <c r="AQ42" s="16" t="s">
        <v>25</v>
      </c>
      <c r="AR42" s="16" t="s">
        <v>25</v>
      </c>
      <c r="AS42" s="16" t="s">
        <v>23</v>
      </c>
      <c r="AT42" s="25" t="s">
        <v>26</v>
      </c>
      <c r="AU42" s="25">
        <v>2</v>
      </c>
      <c r="AV42" s="16">
        <v>3</v>
      </c>
      <c r="AW42" s="16">
        <v>3</v>
      </c>
      <c r="AX42" s="16">
        <v>3</v>
      </c>
      <c r="AY42" s="25">
        <v>2</v>
      </c>
      <c r="BD42" s="215">
        <v>4</v>
      </c>
      <c r="BE42" s="215" t="s">
        <v>28</v>
      </c>
      <c r="BF42" s="214" t="s">
        <v>347</v>
      </c>
    </row>
    <row r="43" spans="1:58" ht="18.75" x14ac:dyDescent="0.25">
      <c r="A43" s="56" t="s">
        <v>78</v>
      </c>
      <c r="B43" s="27">
        <v>648800</v>
      </c>
      <c r="C43" s="22">
        <v>0</v>
      </c>
      <c r="D43" s="22">
        <v>0</v>
      </c>
      <c r="E43" s="27">
        <v>461100</v>
      </c>
      <c r="F43" s="22">
        <v>0</v>
      </c>
      <c r="G43" s="22">
        <v>0</v>
      </c>
      <c r="H43" s="20">
        <v>17.899999999999999</v>
      </c>
      <c r="I43" s="21">
        <v>0.85029999999999994</v>
      </c>
      <c r="J43" s="20">
        <f t="shared" si="38"/>
        <v>3.4560076000000217E-2</v>
      </c>
      <c r="K43" s="20">
        <v>37.1</v>
      </c>
      <c r="L43" s="21">
        <v>0.48170000000000002</v>
      </c>
      <c r="M43" s="21">
        <v>0</v>
      </c>
      <c r="N43" s="20">
        <v>6.9873913043478266</v>
      </c>
      <c r="O43" s="22">
        <v>1</v>
      </c>
      <c r="P43" s="22">
        <v>1</v>
      </c>
      <c r="Q43" s="20">
        <v>6.16</v>
      </c>
      <c r="R43" s="21">
        <v>0.97619999999999996</v>
      </c>
      <c r="S43" s="22">
        <f t="shared" si="4"/>
        <v>0.93788993427542655</v>
      </c>
      <c r="T43" s="20">
        <v>92.452173913043467</v>
      </c>
      <c r="U43" s="21">
        <v>0.94889999999999997</v>
      </c>
      <c r="V43" s="21">
        <f t="shared" si="5"/>
        <v>0.95597273240557712</v>
      </c>
      <c r="W43" s="20">
        <v>289.91304347826087</v>
      </c>
      <c r="X43" s="22">
        <v>0</v>
      </c>
      <c r="Y43" s="22">
        <v>0</v>
      </c>
      <c r="Z43" s="22">
        <v>18</v>
      </c>
      <c r="AA43" s="22"/>
      <c r="AB43" s="22"/>
      <c r="AC43" s="22"/>
      <c r="AD43" s="22">
        <v>1</v>
      </c>
      <c r="AE43" s="22">
        <v>0</v>
      </c>
      <c r="AF43" s="260">
        <f t="shared" si="7"/>
        <v>10.158484528681576</v>
      </c>
      <c r="AG43" s="226">
        <f t="shared" si="8"/>
        <v>9.9146168936432701</v>
      </c>
      <c r="AH43" s="270">
        <f t="shared" si="9"/>
        <v>9.7452454498599295</v>
      </c>
      <c r="AI43" s="270">
        <f t="shared" si="10"/>
        <v>0.10997968815116888</v>
      </c>
      <c r="AJ43" s="270">
        <f t="shared" si="11"/>
        <v>0.10984077438394768</v>
      </c>
      <c r="AK43" s="107">
        <f t="shared" si="34"/>
        <v>6.9535156270865812</v>
      </c>
      <c r="AL43" s="28" t="s">
        <v>65</v>
      </c>
      <c r="AM43" s="25" t="s">
        <v>32</v>
      </c>
      <c r="AN43" s="25" t="s">
        <v>32</v>
      </c>
      <c r="AO43" s="24">
        <v>2</v>
      </c>
      <c r="AP43" s="28" t="s">
        <v>65</v>
      </c>
      <c r="AQ43" s="28" t="s">
        <v>65</v>
      </c>
      <c r="AR43" s="28" t="s">
        <v>65</v>
      </c>
      <c r="AS43" s="28" t="s">
        <v>34</v>
      </c>
      <c r="AT43" s="28" t="s">
        <v>34</v>
      </c>
      <c r="AU43" s="28">
        <v>1</v>
      </c>
      <c r="AV43" s="28">
        <v>1</v>
      </c>
      <c r="AW43" s="28">
        <v>1</v>
      </c>
      <c r="AX43" s="28">
        <v>1</v>
      </c>
      <c r="AY43" s="28">
        <v>1</v>
      </c>
      <c r="BD43" s="216">
        <v>3</v>
      </c>
      <c r="BE43" s="216" t="s">
        <v>25</v>
      </c>
      <c r="BF43" s="214" t="s">
        <v>348</v>
      </c>
    </row>
    <row r="44" spans="1:58" ht="18.75" x14ac:dyDescent="0.25">
      <c r="A44" s="18" t="s">
        <v>79</v>
      </c>
      <c r="B44" s="19">
        <v>2481000</v>
      </c>
      <c r="C44" s="22">
        <v>0</v>
      </c>
      <c r="D44" s="22">
        <v>0</v>
      </c>
      <c r="E44" s="19">
        <v>1523000</v>
      </c>
      <c r="F44" s="22">
        <v>0</v>
      </c>
      <c r="G44" s="22">
        <v>0</v>
      </c>
      <c r="H44" s="20">
        <v>12.4</v>
      </c>
      <c r="I44" s="21">
        <v>0.95420000000000005</v>
      </c>
      <c r="J44" s="20">
        <f t="shared" si="38"/>
        <v>0.22237693599999986</v>
      </c>
      <c r="K44" s="20">
        <v>23.3</v>
      </c>
      <c r="L44" s="21">
        <v>0.77810000000000001</v>
      </c>
      <c r="M44" s="21">
        <f t="shared" ref="M44:M50" si="39">0.0008803*K44^2-0.0595082*K44+1.0222551</f>
        <v>0.11362010700000003</v>
      </c>
      <c r="N44" s="20">
        <v>7.4279999999999999</v>
      </c>
      <c r="O44" s="22">
        <v>1</v>
      </c>
      <c r="P44" s="22">
        <v>1</v>
      </c>
      <c r="Q44" s="22">
        <v>3.76</v>
      </c>
      <c r="R44" s="20">
        <v>1</v>
      </c>
      <c r="S44" s="22">
        <f t="shared" si="4"/>
        <v>0.98137566795023712</v>
      </c>
      <c r="T44" s="20">
        <v>96.624000000000009</v>
      </c>
      <c r="U44" s="21">
        <v>0.97889999999999999</v>
      </c>
      <c r="V44" s="21">
        <f t="shared" si="5"/>
        <v>0.97436050318509781</v>
      </c>
      <c r="W44" s="20">
        <v>268.52</v>
      </c>
      <c r="X44" s="22">
        <v>0</v>
      </c>
      <c r="Y44" s="22">
        <f t="shared" si="6"/>
        <v>2.2725647198852523E-2</v>
      </c>
      <c r="Z44" s="22">
        <v>14</v>
      </c>
      <c r="AA44" s="22"/>
      <c r="AB44" s="22"/>
      <c r="AC44" s="22"/>
      <c r="AD44" s="22">
        <v>1</v>
      </c>
      <c r="AE44" s="22">
        <v>0</v>
      </c>
      <c r="AF44" s="260">
        <f t="shared" si="7"/>
        <v>17.583482170666695</v>
      </c>
      <c r="AG44" s="226">
        <f t="shared" si="8"/>
        <v>17.716759094831801</v>
      </c>
      <c r="AH44" s="270">
        <f t="shared" si="9"/>
        <v>17.106630205007058</v>
      </c>
      <c r="AI44" s="270">
        <f t="shared" si="10"/>
        <v>0.19304306479205974</v>
      </c>
      <c r="AJ44" s="270">
        <f t="shared" si="11"/>
        <v>0.1929180412416332</v>
      </c>
      <c r="AK44" s="107">
        <f t="shared" si="34"/>
        <v>7.8471933435192849</v>
      </c>
      <c r="AL44" s="25" t="s">
        <v>32</v>
      </c>
      <c r="AM44" s="25" t="s">
        <v>32</v>
      </c>
      <c r="AN44" s="25" t="s">
        <v>32</v>
      </c>
      <c r="AO44" s="24">
        <v>2</v>
      </c>
      <c r="AP44" s="28" t="s">
        <v>65</v>
      </c>
      <c r="AQ44" s="28" t="s">
        <v>65</v>
      </c>
      <c r="AR44" s="28" t="s">
        <v>65</v>
      </c>
      <c r="AS44" s="25" t="s">
        <v>26</v>
      </c>
      <c r="AT44" s="25" t="s">
        <v>26</v>
      </c>
      <c r="AU44" s="25">
        <v>2</v>
      </c>
      <c r="AV44" s="28">
        <v>1</v>
      </c>
      <c r="AW44" s="28">
        <v>1</v>
      </c>
      <c r="AX44" s="25">
        <v>2</v>
      </c>
      <c r="AY44" s="25">
        <v>2</v>
      </c>
      <c r="BD44" s="217">
        <v>2</v>
      </c>
      <c r="BE44" s="217" t="s">
        <v>32</v>
      </c>
      <c r="BF44" s="214" t="s">
        <v>349</v>
      </c>
    </row>
    <row r="45" spans="1:58" ht="18.75" x14ac:dyDescent="0.25">
      <c r="A45" s="18" t="s">
        <v>80</v>
      </c>
      <c r="B45" s="27">
        <v>14136</v>
      </c>
      <c r="C45" s="21">
        <v>0.76629999999999998</v>
      </c>
      <c r="D45" s="20">
        <f>0.0000000031105346*B45^2-0.0001123*B45+1.0174376</f>
        <v>5.153202980476157E-2</v>
      </c>
      <c r="E45" s="27">
        <v>135</v>
      </c>
      <c r="F45" s="21">
        <v>0.99119999999999997</v>
      </c>
      <c r="G45" s="21">
        <f>(0.9836679-0.0004041*E45)/(1-0.0004723*E45+0.0000011381201*E45^2)</f>
        <v>0.97087996803701937</v>
      </c>
      <c r="H45" s="20">
        <v>1.63</v>
      </c>
      <c r="I45" s="20">
        <v>1</v>
      </c>
      <c r="J45" s="20">
        <f t="shared" si="38"/>
        <v>0.98434918023999995</v>
      </c>
      <c r="K45" s="20">
        <v>7.44</v>
      </c>
      <c r="L45" s="21">
        <v>0.98939999999999995</v>
      </c>
      <c r="M45" s="21">
        <f t="shared" si="39"/>
        <v>0.62824186607999999</v>
      </c>
      <c r="N45" s="20">
        <v>6.4537500000000021</v>
      </c>
      <c r="O45" s="22">
        <v>1</v>
      </c>
      <c r="P45" s="22">
        <f t="shared" si="33"/>
        <v>0.97878956857475385</v>
      </c>
      <c r="Q45" s="20">
        <v>1</v>
      </c>
      <c r="R45" s="22">
        <v>1</v>
      </c>
      <c r="S45" s="22">
        <v>1</v>
      </c>
      <c r="T45" s="20">
        <v>84.856250000000031</v>
      </c>
      <c r="U45" s="21">
        <v>0.875</v>
      </c>
      <c r="V45" s="21">
        <f t="shared" si="5"/>
        <v>0.90595270091689228</v>
      </c>
      <c r="W45" s="20">
        <v>127.125</v>
      </c>
      <c r="X45" s="22">
        <v>0</v>
      </c>
      <c r="Y45" s="22">
        <f t="shared" si="6"/>
        <v>0.67591881845258428</v>
      </c>
      <c r="Z45" s="22">
        <v>25</v>
      </c>
      <c r="AA45" s="22"/>
      <c r="AB45" s="22"/>
      <c r="AC45" s="22"/>
      <c r="AD45" s="22">
        <f t="shared" si="21"/>
        <v>0.94277308841752305</v>
      </c>
      <c r="AE45" s="21">
        <v>0.3543</v>
      </c>
      <c r="AF45" s="260">
        <f t="shared" si="7"/>
        <v>70.223996883648255</v>
      </c>
      <c r="AG45" s="226">
        <f t="shared" si="8"/>
        <v>67.743602415588299</v>
      </c>
      <c r="AH45" s="270">
        <f t="shared" si="9"/>
        <v>68.118055258283405</v>
      </c>
      <c r="AI45" s="270">
        <f t="shared" si="10"/>
        <v>0.76868253796227815</v>
      </c>
      <c r="AJ45" s="270">
        <f t="shared" si="11"/>
        <v>0.76857294044614921</v>
      </c>
      <c r="AK45" s="107">
        <f t="shared" si="34"/>
        <v>15.578596768713286</v>
      </c>
      <c r="AL45" s="16" t="s">
        <v>25</v>
      </c>
      <c r="AM45" s="16" t="s">
        <v>25</v>
      </c>
      <c r="AN45" s="16" t="s">
        <v>25</v>
      </c>
      <c r="AO45" s="24">
        <v>3</v>
      </c>
      <c r="AP45" s="26" t="s">
        <v>28</v>
      </c>
      <c r="AQ45" s="16" t="s">
        <v>25</v>
      </c>
      <c r="AR45" s="16" t="s">
        <v>25</v>
      </c>
      <c r="AS45" s="16" t="s">
        <v>23</v>
      </c>
      <c r="AT45" s="16" t="s">
        <v>23</v>
      </c>
      <c r="AU45" s="16">
        <v>3</v>
      </c>
      <c r="AV45" s="26">
        <v>4</v>
      </c>
      <c r="AW45" s="16">
        <v>3</v>
      </c>
      <c r="AX45" s="16">
        <v>3</v>
      </c>
      <c r="AY45" s="16">
        <v>3</v>
      </c>
      <c r="BD45" s="218">
        <v>1</v>
      </c>
      <c r="BE45" s="218" t="s">
        <v>65</v>
      </c>
      <c r="BF45" s="214" t="s">
        <v>350</v>
      </c>
    </row>
    <row r="46" spans="1:58" ht="18.75" x14ac:dyDescent="0.25">
      <c r="A46" s="18" t="s">
        <v>81</v>
      </c>
      <c r="B46" s="27">
        <v>41060</v>
      </c>
      <c r="C46" s="20">
        <v>0</v>
      </c>
      <c r="D46" s="20">
        <v>0</v>
      </c>
      <c r="E46" s="27">
        <v>9350</v>
      </c>
      <c r="F46" s="20">
        <v>0</v>
      </c>
      <c r="G46" s="20">
        <v>0</v>
      </c>
      <c r="H46" s="20">
        <v>2.0499999999999998</v>
      </c>
      <c r="I46" s="20">
        <v>1</v>
      </c>
      <c r="J46" s="20">
        <f t="shared" si="38"/>
        <v>0.94485537399999997</v>
      </c>
      <c r="K46" s="20">
        <v>16</v>
      </c>
      <c r="L46" s="21">
        <v>0.89990000000000003</v>
      </c>
      <c r="M46" s="21">
        <f t="shared" si="39"/>
        <v>0.29548070000000004</v>
      </c>
      <c r="N46" s="20">
        <v>6.3946808510638311</v>
      </c>
      <c r="O46" s="22">
        <v>1</v>
      </c>
      <c r="P46" s="22">
        <f t="shared" si="33"/>
        <v>0.97281013317970588</v>
      </c>
      <c r="Q46" s="20">
        <v>13.5</v>
      </c>
      <c r="R46" s="21">
        <v>0.69610000000000005</v>
      </c>
      <c r="S46" s="22">
        <f t="shared" si="4"/>
        <v>0.82108110744001506</v>
      </c>
      <c r="T46" s="20">
        <v>84.961702127659564</v>
      </c>
      <c r="U46" s="21">
        <v>0.87609999999999999</v>
      </c>
      <c r="V46" s="21">
        <f t="shared" si="5"/>
        <v>0.90678006548502321</v>
      </c>
      <c r="W46" s="20">
        <v>141.46808510638297</v>
      </c>
      <c r="X46" s="22">
        <v>0</v>
      </c>
      <c r="Y46" s="22">
        <f t="shared" si="6"/>
        <v>0.60425323268920728</v>
      </c>
      <c r="Z46" s="22">
        <v>22</v>
      </c>
      <c r="AA46" s="22"/>
      <c r="AB46" s="22"/>
      <c r="AC46" s="22"/>
      <c r="AD46" s="22">
        <f t="shared" si="21"/>
        <v>0.97733431932025328</v>
      </c>
      <c r="AE46" s="21">
        <v>0.2681</v>
      </c>
      <c r="AF46" s="260">
        <f t="shared" si="7"/>
        <v>46.995931293633767</v>
      </c>
      <c r="AG46" s="226">
        <f t="shared" si="8"/>
        <v>46.386769342858621</v>
      </c>
      <c r="AH46" s="270">
        <f t="shared" si="9"/>
        <v>47.27196102537372</v>
      </c>
      <c r="AI46" s="270">
        <f t="shared" si="10"/>
        <v>0.53343631178004258</v>
      </c>
      <c r="AJ46" s="270">
        <f t="shared" si="11"/>
        <v>0.53340287416553323</v>
      </c>
      <c r="AK46" s="107">
        <f t="shared" si="34"/>
        <v>10.564710898099186</v>
      </c>
      <c r="AL46" s="25" t="s">
        <v>32</v>
      </c>
      <c r="AM46" s="25" t="s">
        <v>32</v>
      </c>
      <c r="AN46" s="25" t="s">
        <v>32</v>
      </c>
      <c r="AO46" s="24">
        <v>2</v>
      </c>
      <c r="AP46" s="16" t="s">
        <v>25</v>
      </c>
      <c r="AQ46" s="16" t="s">
        <v>25</v>
      </c>
      <c r="AR46" s="16" t="s">
        <v>25</v>
      </c>
      <c r="AS46" s="26" t="s">
        <v>36</v>
      </c>
      <c r="AT46" s="26" t="s">
        <v>36</v>
      </c>
      <c r="AU46" s="25">
        <v>2</v>
      </c>
      <c r="AV46" s="16">
        <v>3</v>
      </c>
      <c r="AW46" s="16">
        <v>3</v>
      </c>
      <c r="AX46" s="26">
        <v>4</v>
      </c>
      <c r="AY46" s="26">
        <v>4</v>
      </c>
    </row>
    <row r="47" spans="1:58" ht="18.75" x14ac:dyDescent="0.25">
      <c r="A47" s="18" t="s">
        <v>82</v>
      </c>
      <c r="B47" s="27">
        <v>61350</v>
      </c>
      <c r="C47" s="22">
        <v>0</v>
      </c>
      <c r="D47" s="22">
        <v>0</v>
      </c>
      <c r="E47" s="27">
        <v>13500</v>
      </c>
      <c r="F47" s="20">
        <v>0</v>
      </c>
      <c r="G47" s="20">
        <v>0</v>
      </c>
      <c r="H47" s="20">
        <v>1.24</v>
      </c>
      <c r="I47" s="20">
        <v>1</v>
      </c>
      <c r="J47" s="20">
        <v>1</v>
      </c>
      <c r="K47" s="20">
        <v>14</v>
      </c>
      <c r="L47" s="21">
        <v>0.92669999999999997</v>
      </c>
      <c r="M47" s="21">
        <f t="shared" si="39"/>
        <v>0.36167910000000003</v>
      </c>
      <c r="N47" s="20">
        <v>7.0161290322580658</v>
      </c>
      <c r="O47" s="22">
        <v>1</v>
      </c>
      <c r="P47" s="22">
        <v>1</v>
      </c>
      <c r="Q47" s="20">
        <v>12</v>
      </c>
      <c r="R47" s="21">
        <v>0.7853</v>
      </c>
      <c r="S47" s="22">
        <f t="shared" si="4"/>
        <v>0.84320222276422541</v>
      </c>
      <c r="T47" s="20">
        <v>92.290322580645167</v>
      </c>
      <c r="U47" s="21">
        <v>0.94810000000000005</v>
      </c>
      <c r="V47" s="21">
        <f t="shared" si="5"/>
        <v>0.95512208816503841</v>
      </c>
      <c r="W47" s="20">
        <v>148.03225806451613</v>
      </c>
      <c r="X47" s="22">
        <v>0</v>
      </c>
      <c r="Y47" s="22">
        <f t="shared" si="6"/>
        <v>0.5704114640891621</v>
      </c>
      <c r="Z47" s="21">
        <v>20</v>
      </c>
      <c r="AA47" s="21"/>
      <c r="AB47" s="21"/>
      <c r="AC47" s="21"/>
      <c r="AD47" s="22">
        <f t="shared" si="21"/>
        <v>0.99614421691584598</v>
      </c>
      <c r="AE47" s="21">
        <v>0.2326</v>
      </c>
      <c r="AF47" s="260">
        <f t="shared" si="7"/>
        <v>53.303060770878112</v>
      </c>
      <c r="AG47" s="226">
        <f t="shared" si="8"/>
        <v>53.251942126425647</v>
      </c>
      <c r="AH47" s="270">
        <f t="shared" si="9"/>
        <v>53.325234572561214</v>
      </c>
      <c r="AI47" s="270">
        <f t="shared" si="10"/>
        <v>0.60174379223669772</v>
      </c>
      <c r="AJ47" s="270">
        <f t="shared" si="11"/>
        <v>0.60168984129914915</v>
      </c>
      <c r="AK47" s="107">
        <f t="shared" si="34"/>
        <v>11.039504497015155</v>
      </c>
      <c r="AL47" s="16" t="s">
        <v>25</v>
      </c>
      <c r="AM47" s="25" t="s">
        <v>32</v>
      </c>
      <c r="AN47" s="25" t="s">
        <v>32</v>
      </c>
      <c r="AO47" s="24">
        <v>2</v>
      </c>
      <c r="AP47" s="16" t="s">
        <v>25</v>
      </c>
      <c r="AQ47" s="16" t="s">
        <v>25</v>
      </c>
      <c r="AR47" s="16" t="s">
        <v>25</v>
      </c>
      <c r="AS47" s="26" t="s">
        <v>36</v>
      </c>
      <c r="AT47" s="26" t="s">
        <v>36</v>
      </c>
      <c r="AU47" s="16">
        <v>3</v>
      </c>
      <c r="AV47" s="16">
        <v>3</v>
      </c>
      <c r="AW47" s="16">
        <v>3</v>
      </c>
      <c r="AX47" s="26">
        <v>4</v>
      </c>
      <c r="AY47" s="26">
        <v>4</v>
      </c>
      <c r="BD47" s="349"/>
      <c r="BE47" s="349"/>
      <c r="BF47" s="268"/>
    </row>
    <row r="48" spans="1:58" ht="20.25" customHeight="1" x14ac:dyDescent="0.25">
      <c r="A48" s="18" t="s">
        <v>83</v>
      </c>
      <c r="B48" s="27">
        <v>1426</v>
      </c>
      <c r="C48" s="21">
        <v>0.96319999999999995</v>
      </c>
      <c r="D48" s="20">
        <f t="shared" ref="D48:D49" si="40">0.0000000031105346*B48^2-0.0001123*B48+1.0174376</f>
        <v>0.86362299745626969</v>
      </c>
      <c r="E48" s="27">
        <v>36</v>
      </c>
      <c r="F48" s="22">
        <v>1</v>
      </c>
      <c r="G48" s="21">
        <f t="shared" ref="G48:G49" si="41">(0.9836679-0.0004041*E48)/(1-0.0004723*E48+0.0000011381201*E48^2)</f>
        <v>0.98440595519844243</v>
      </c>
      <c r="H48" s="20">
        <v>0.72</v>
      </c>
      <c r="I48" s="20">
        <v>1</v>
      </c>
      <c r="J48" s="20">
        <v>1</v>
      </c>
      <c r="K48" s="20">
        <v>7.47</v>
      </c>
      <c r="L48" s="21">
        <v>0.98939999999999995</v>
      </c>
      <c r="M48" s="21">
        <f t="shared" si="39"/>
        <v>0.62685037827000001</v>
      </c>
      <c r="N48" s="20">
        <v>7.7780952380952408</v>
      </c>
      <c r="O48" s="22">
        <v>1</v>
      </c>
      <c r="P48" s="22">
        <v>1</v>
      </c>
      <c r="Q48" s="22">
        <v>1</v>
      </c>
      <c r="R48" s="22">
        <v>1</v>
      </c>
      <c r="S48" s="22">
        <v>1</v>
      </c>
      <c r="T48" s="20">
        <v>99.316666666666691</v>
      </c>
      <c r="U48" s="21">
        <v>0.99309999999999998</v>
      </c>
      <c r="V48" s="21">
        <f t="shared" si="5"/>
        <v>0.98242516962730653</v>
      </c>
      <c r="W48" s="20">
        <v>69</v>
      </c>
      <c r="X48" s="21">
        <v>0.63739999999999997</v>
      </c>
      <c r="Y48" s="22">
        <f t="shared" si="6"/>
        <v>0.90290950199002606</v>
      </c>
      <c r="Z48" s="22">
        <v>7</v>
      </c>
      <c r="AA48" s="22"/>
      <c r="AB48" s="22"/>
      <c r="AC48" s="22"/>
      <c r="AD48" s="22">
        <v>1</v>
      </c>
      <c r="AE48" s="21">
        <v>0.8075</v>
      </c>
      <c r="AF48" s="260">
        <f t="shared" si="7"/>
        <v>83.46084645566981</v>
      </c>
      <c r="AG48" s="226">
        <f t="shared" si="8"/>
        <v>85.491897928474927</v>
      </c>
      <c r="AH48" s="270">
        <f t="shared" si="9"/>
        <v>84.189248141010836</v>
      </c>
      <c r="AI48" s="270">
        <f t="shared" si="10"/>
        <v>0.95005149500091346</v>
      </c>
      <c r="AJ48" s="270">
        <f t="shared" si="11"/>
        <v>0.95001402012763281</v>
      </c>
      <c r="AK48" s="107">
        <f t="shared" si="34"/>
        <v>18.649953410947219</v>
      </c>
      <c r="AL48" s="34" t="s">
        <v>49</v>
      </c>
      <c r="AM48" s="34" t="s">
        <v>49</v>
      </c>
      <c r="AN48" s="34" t="s">
        <v>49</v>
      </c>
      <c r="AO48" s="24">
        <v>5</v>
      </c>
      <c r="AP48" s="51" t="s">
        <v>49</v>
      </c>
      <c r="AQ48" s="51" t="s">
        <v>49</v>
      </c>
      <c r="AR48" s="51" t="s">
        <v>49</v>
      </c>
      <c r="AS48" s="26" t="s">
        <v>36</v>
      </c>
      <c r="AT48" s="26" t="s">
        <v>36</v>
      </c>
      <c r="AU48" s="51">
        <v>5</v>
      </c>
      <c r="AV48" s="51">
        <v>5</v>
      </c>
      <c r="AW48" s="51">
        <v>5</v>
      </c>
      <c r="AX48" s="26">
        <v>4</v>
      </c>
      <c r="AY48" s="26">
        <v>4</v>
      </c>
      <c r="BD48" s="269"/>
      <c r="BE48" s="269"/>
      <c r="BF48" s="268"/>
    </row>
    <row r="49" spans="1:58" ht="24" customHeight="1" x14ac:dyDescent="0.25">
      <c r="A49" s="18" t="s">
        <v>84</v>
      </c>
      <c r="B49" s="27">
        <v>9804</v>
      </c>
      <c r="C49" s="21">
        <v>0.80740000000000001</v>
      </c>
      <c r="D49" s="20">
        <f t="shared" si="40"/>
        <v>0.21542805866519354</v>
      </c>
      <c r="E49" s="27">
        <v>63</v>
      </c>
      <c r="F49" s="21">
        <v>0.99790000000000001</v>
      </c>
      <c r="G49" s="21">
        <f t="shared" si="41"/>
        <v>0.98301873318308686</v>
      </c>
      <c r="H49" s="20">
        <v>0.48</v>
      </c>
      <c r="I49" s="20">
        <v>1</v>
      </c>
      <c r="J49" s="20">
        <v>1</v>
      </c>
      <c r="K49" s="20">
        <v>8.06</v>
      </c>
      <c r="L49" s="21">
        <v>0.98540000000000005</v>
      </c>
      <c r="M49" s="21">
        <f t="shared" si="39"/>
        <v>0.59980646507999991</v>
      </c>
      <c r="N49" s="20">
        <v>7.6466666666666674</v>
      </c>
      <c r="O49" s="22">
        <v>1</v>
      </c>
      <c r="P49" s="22">
        <v>1</v>
      </c>
      <c r="Q49" s="20">
        <v>1</v>
      </c>
      <c r="R49" s="22">
        <v>1</v>
      </c>
      <c r="S49" s="22">
        <v>1</v>
      </c>
      <c r="T49" s="20">
        <v>99.595238095238102</v>
      </c>
      <c r="U49" s="21">
        <v>0.99439999999999995</v>
      </c>
      <c r="V49" s="21">
        <f t="shared" si="5"/>
        <v>0.98308070318423457</v>
      </c>
      <c r="W49" s="20">
        <v>134</v>
      </c>
      <c r="X49" s="22">
        <v>0</v>
      </c>
      <c r="Y49" s="22">
        <f t="shared" si="6"/>
        <v>0.64203576181632005</v>
      </c>
      <c r="Z49" s="22">
        <v>7</v>
      </c>
      <c r="AA49" s="22"/>
      <c r="AB49" s="22"/>
      <c r="AC49" s="22"/>
      <c r="AD49" s="22">
        <v>1</v>
      </c>
      <c r="AE49" s="21">
        <v>0.31169999999999998</v>
      </c>
      <c r="AF49" s="260">
        <f t="shared" si="7"/>
        <v>85.436451288190227</v>
      </c>
      <c r="AG49" s="226">
        <f t="shared" si="8"/>
        <v>84.465580748699821</v>
      </c>
      <c r="AH49" s="270">
        <f t="shared" si="9"/>
        <v>82.725969292221549</v>
      </c>
      <c r="AI49" s="270">
        <f t="shared" si="10"/>
        <v>0.93353091973073998</v>
      </c>
      <c r="AJ49" s="270">
        <f t="shared" si="11"/>
        <v>0.93338943835914856</v>
      </c>
      <c r="AK49" s="107">
        <f t="shared" si="34"/>
        <v>16.386169207072719</v>
      </c>
      <c r="AL49" s="26" t="s">
        <v>28</v>
      </c>
      <c r="AM49" s="16" t="s">
        <v>25</v>
      </c>
      <c r="AN49" s="16" t="s">
        <v>25</v>
      </c>
      <c r="AO49" s="24">
        <v>4</v>
      </c>
      <c r="AP49" s="51" t="s">
        <v>49</v>
      </c>
      <c r="AQ49" s="51" t="s">
        <v>49</v>
      </c>
      <c r="AR49" s="51" t="s">
        <v>49</v>
      </c>
      <c r="AS49" s="51" t="s">
        <v>28</v>
      </c>
      <c r="AT49" s="26" t="s">
        <v>36</v>
      </c>
      <c r="AU49" s="26">
        <v>4</v>
      </c>
      <c r="AV49" s="51">
        <v>5</v>
      </c>
      <c r="AW49" s="51">
        <v>5</v>
      </c>
      <c r="AX49" s="51">
        <v>5</v>
      </c>
      <c r="AY49" s="26">
        <v>4</v>
      </c>
      <c r="BD49" s="268"/>
      <c r="BE49" s="268"/>
      <c r="BF49" s="268"/>
    </row>
    <row r="50" spans="1:58" ht="19.5" customHeight="1" x14ac:dyDescent="0.25">
      <c r="A50" s="18" t="s">
        <v>85</v>
      </c>
      <c r="B50" s="27">
        <v>920800</v>
      </c>
      <c r="C50" s="20">
        <v>0</v>
      </c>
      <c r="D50" s="20">
        <v>0</v>
      </c>
      <c r="E50" s="27">
        <v>648800</v>
      </c>
      <c r="F50" s="22">
        <v>0</v>
      </c>
      <c r="G50" s="22">
        <v>0</v>
      </c>
      <c r="H50" s="22">
        <v>5.86</v>
      </c>
      <c r="I50" s="20">
        <v>1</v>
      </c>
      <c r="J50" s="20">
        <f t="shared" si="38"/>
        <v>0.62284536015999992</v>
      </c>
      <c r="K50" s="20">
        <v>18.2</v>
      </c>
      <c r="L50" s="21">
        <v>0.8669</v>
      </c>
      <c r="M50" s="21">
        <f t="shared" si="39"/>
        <v>0.23079643200000011</v>
      </c>
      <c r="N50" s="20">
        <v>6.3538888888888883</v>
      </c>
      <c r="O50" s="22">
        <v>1</v>
      </c>
      <c r="P50" s="22">
        <f t="shared" si="33"/>
        <v>0.9685491630696581</v>
      </c>
      <c r="Q50" s="20">
        <v>1.95</v>
      </c>
      <c r="R50" s="22">
        <v>1</v>
      </c>
      <c r="S50" s="22">
        <v>1</v>
      </c>
      <c r="T50" s="20">
        <v>83.088888888888889</v>
      </c>
      <c r="U50" s="21">
        <v>0.85389999999999999</v>
      </c>
      <c r="V50" s="21">
        <f t="shared" si="5"/>
        <v>0.89157353115913329</v>
      </c>
      <c r="W50" s="20">
        <v>168.33333333333334</v>
      </c>
      <c r="X50" s="22">
        <v>0</v>
      </c>
      <c r="Y50" s="22">
        <f t="shared" si="6"/>
        <v>0.46402070371102283</v>
      </c>
      <c r="Z50" s="22">
        <v>7</v>
      </c>
      <c r="AA50" s="22"/>
      <c r="AB50" s="22"/>
      <c r="AC50" s="22"/>
      <c r="AD50" s="22">
        <v>1</v>
      </c>
      <c r="AE50" s="21">
        <v>0.13539999999999999</v>
      </c>
      <c r="AF50" s="260">
        <f t="shared" si="7"/>
        <v>21.166030380161857</v>
      </c>
      <c r="AG50" s="226">
        <f t="shared" si="8"/>
        <v>20.028379472051661</v>
      </c>
      <c r="AH50" s="270">
        <f t="shared" si="9"/>
        <v>21.894707406058611</v>
      </c>
      <c r="AI50" s="270">
        <f t="shared" si="10"/>
        <v>0.24706645191329812</v>
      </c>
      <c r="AJ50" s="270">
        <f t="shared" si="11"/>
        <v>0.24709465843034795</v>
      </c>
      <c r="AK50" s="107">
        <f t="shared" si="34"/>
        <v>9.5143950366486045</v>
      </c>
      <c r="AL50" s="25" t="s">
        <v>32</v>
      </c>
      <c r="AM50" s="25" t="s">
        <v>32</v>
      </c>
      <c r="AN50" s="25" t="s">
        <v>32</v>
      </c>
      <c r="AO50" s="24">
        <v>2</v>
      </c>
      <c r="AP50" s="28" t="s">
        <v>65</v>
      </c>
      <c r="AQ50" s="28" t="s">
        <v>65</v>
      </c>
      <c r="AR50" s="28" t="s">
        <v>65</v>
      </c>
      <c r="AS50" s="28" t="s">
        <v>34</v>
      </c>
      <c r="AT50" s="28" t="s">
        <v>34</v>
      </c>
      <c r="AU50" s="25">
        <v>2</v>
      </c>
      <c r="AV50" s="28">
        <v>1</v>
      </c>
      <c r="AW50" s="28">
        <v>1</v>
      </c>
      <c r="AX50" s="28">
        <v>1</v>
      </c>
      <c r="AY50" s="28">
        <v>1</v>
      </c>
      <c r="BD50" s="268"/>
      <c r="BE50" s="268"/>
      <c r="BF50" s="268"/>
    </row>
    <row r="51" spans="1:58" ht="24" x14ac:dyDescent="0.25">
      <c r="A51" s="8" t="s">
        <v>86</v>
      </c>
      <c r="B51" s="27">
        <v>12997000</v>
      </c>
      <c r="C51" s="22">
        <v>0</v>
      </c>
      <c r="D51" s="22">
        <v>0</v>
      </c>
      <c r="E51" s="27">
        <v>4884000</v>
      </c>
      <c r="F51" s="22">
        <v>0</v>
      </c>
      <c r="G51" s="22">
        <v>0</v>
      </c>
      <c r="H51" s="20">
        <v>103</v>
      </c>
      <c r="I51" s="22">
        <v>0</v>
      </c>
      <c r="J51" s="22">
        <v>0</v>
      </c>
      <c r="K51" s="20">
        <v>181</v>
      </c>
      <c r="L51" s="22">
        <v>0</v>
      </c>
      <c r="M51" s="21">
        <v>0</v>
      </c>
      <c r="N51" s="20">
        <v>3.6351612903225803</v>
      </c>
      <c r="O51" s="21">
        <v>0.55820000000000003</v>
      </c>
      <c r="P51" s="22">
        <f t="shared" si="33"/>
        <v>0.51151031789477552</v>
      </c>
      <c r="Q51" s="20">
        <v>49.5</v>
      </c>
      <c r="R51" s="22">
        <v>0</v>
      </c>
      <c r="S51" s="22">
        <f t="shared" si="4"/>
        <v>0.44786822382321717</v>
      </c>
      <c r="T51" s="20">
        <v>49.574193548387093</v>
      </c>
      <c r="U51" s="21">
        <v>0.34539999999999998</v>
      </c>
      <c r="V51" s="21">
        <f t="shared" si="5"/>
        <v>0.49575788682277871</v>
      </c>
      <c r="W51" s="20">
        <v>377.83870967741933</v>
      </c>
      <c r="X51" s="22">
        <v>0</v>
      </c>
      <c r="Y51" s="22">
        <v>0</v>
      </c>
      <c r="Z51" s="22">
        <v>45</v>
      </c>
      <c r="AA51" s="22"/>
      <c r="AB51" s="22"/>
      <c r="AC51" s="22"/>
      <c r="AD51" s="22">
        <f t="shared" si="21"/>
        <v>0.60933875040776331</v>
      </c>
      <c r="AE51" s="22">
        <v>0</v>
      </c>
      <c r="AF51" s="260">
        <f t="shared" si="7"/>
        <v>12.430451736046571</v>
      </c>
      <c r="AG51" s="226">
        <f t="shared" si="8"/>
        <v>12.749693954293747</v>
      </c>
      <c r="AH51" s="270">
        <f t="shared" si="9"/>
        <v>12.121658536942256</v>
      </c>
      <c r="AI51" s="270">
        <f t="shared" si="10"/>
        <v>0.13679547144202353</v>
      </c>
      <c r="AJ51" s="270">
        <f t="shared" si="11"/>
        <v>0.13669135843358843</v>
      </c>
      <c r="AK51" s="107">
        <f t="shared" si="34"/>
        <v>3.6810821340738524</v>
      </c>
      <c r="AL51" s="28" t="s">
        <v>65</v>
      </c>
      <c r="AM51" s="28" t="s">
        <v>65</v>
      </c>
      <c r="AN51" s="28" t="s">
        <v>65</v>
      </c>
      <c r="AO51" s="24">
        <v>1</v>
      </c>
      <c r="AP51" s="28" t="s">
        <v>65</v>
      </c>
      <c r="AQ51" s="28" t="s">
        <v>65</v>
      </c>
      <c r="AR51" s="28" t="s">
        <v>65</v>
      </c>
      <c r="AS51" s="28" t="s">
        <v>34</v>
      </c>
      <c r="AT51" s="28" t="s">
        <v>34</v>
      </c>
      <c r="AU51" s="28">
        <v>1</v>
      </c>
      <c r="AV51" s="28">
        <v>1</v>
      </c>
      <c r="AW51" s="28">
        <v>1</v>
      </c>
      <c r="AX51" s="28">
        <v>1</v>
      </c>
      <c r="AY51" s="28">
        <v>1</v>
      </c>
      <c r="BD51" s="268"/>
      <c r="BE51" s="268"/>
      <c r="BF51" s="268"/>
    </row>
    <row r="52" spans="1:58" ht="24" x14ac:dyDescent="0.25">
      <c r="A52" s="8" t="s">
        <v>87</v>
      </c>
      <c r="B52" s="27">
        <v>2419600</v>
      </c>
      <c r="C52" s="22">
        <v>0</v>
      </c>
      <c r="D52" s="22">
        <v>0</v>
      </c>
      <c r="E52" s="27">
        <v>920800</v>
      </c>
      <c r="F52" s="22">
        <v>0</v>
      </c>
      <c r="G52" s="22">
        <v>0</v>
      </c>
      <c r="H52" s="20">
        <v>21.1</v>
      </c>
      <c r="I52" s="21">
        <v>0.76529999999999998</v>
      </c>
      <c r="J52" s="21">
        <v>0</v>
      </c>
      <c r="K52" s="20">
        <v>50.3</v>
      </c>
      <c r="L52" s="21">
        <v>0.1857</v>
      </c>
      <c r="M52" s="21">
        <v>0</v>
      </c>
      <c r="N52" s="20">
        <v>5.4769047619047608</v>
      </c>
      <c r="O52" s="21">
        <v>0.93720000000000003</v>
      </c>
      <c r="P52" s="22">
        <f t="shared" si="33"/>
        <v>0.85350590671223969</v>
      </c>
      <c r="Q52" s="20">
        <v>6.47</v>
      </c>
      <c r="R52" s="21">
        <v>0.97140000000000004</v>
      </c>
      <c r="S52" s="22">
        <f t="shared" si="4"/>
        <v>0.93248385787856714</v>
      </c>
      <c r="T52" s="20">
        <v>74.597619047619048</v>
      </c>
      <c r="U52" s="21">
        <v>0.74050000000000005</v>
      </c>
      <c r="V52" s="21">
        <f t="shared" si="5"/>
        <v>0.81029152950110528</v>
      </c>
      <c r="W52" s="20">
        <v>389</v>
      </c>
      <c r="X52" s="22">
        <v>0</v>
      </c>
      <c r="Y52" s="22">
        <v>0</v>
      </c>
      <c r="Z52" s="22">
        <v>12</v>
      </c>
      <c r="AA52" s="22"/>
      <c r="AB52" s="22"/>
      <c r="AC52" s="22"/>
      <c r="AD52" s="22">
        <v>1</v>
      </c>
      <c r="AE52" s="22">
        <v>0</v>
      </c>
      <c r="AF52" s="260">
        <f t="shared" si="7"/>
        <v>3.9844801764146425</v>
      </c>
      <c r="AG52" s="226">
        <f t="shared" si="8"/>
        <v>3.5980165691469068</v>
      </c>
      <c r="AH52" s="270">
        <f t="shared" si="9"/>
        <v>3.9399412822523274</v>
      </c>
      <c r="AI52" s="270">
        <f t="shared" si="10"/>
        <v>4.4465741472687781E-2</v>
      </c>
      <c r="AJ52" s="270">
        <f t="shared" si="11"/>
        <v>4.4386259601221778E-2</v>
      </c>
      <c r="AK52" s="107">
        <f t="shared" si="34"/>
        <v>6.2600787303052572</v>
      </c>
      <c r="AL52" s="28" t="s">
        <v>65</v>
      </c>
      <c r="AM52" s="25" t="s">
        <v>32</v>
      </c>
      <c r="AN52" s="25" t="s">
        <v>32</v>
      </c>
      <c r="AO52" s="24">
        <v>2</v>
      </c>
      <c r="AP52" s="28" t="s">
        <v>65</v>
      </c>
      <c r="AQ52" s="28" t="s">
        <v>65</v>
      </c>
      <c r="AR52" s="28" t="s">
        <v>65</v>
      </c>
      <c r="AS52" s="28" t="s">
        <v>34</v>
      </c>
      <c r="AT52" s="28" t="s">
        <v>34</v>
      </c>
      <c r="AU52" s="28">
        <v>1</v>
      </c>
      <c r="AV52" s="28">
        <v>1</v>
      </c>
      <c r="AW52" s="28">
        <v>1</v>
      </c>
      <c r="AX52" s="28">
        <v>1</v>
      </c>
      <c r="AY52" s="28">
        <v>1</v>
      </c>
      <c r="BD52" s="268"/>
      <c r="BE52" s="268"/>
      <c r="BF52" s="268"/>
    </row>
    <row r="53" spans="1:58" ht="19.5" thickBot="1" x14ac:dyDescent="0.3">
      <c r="A53" s="18" t="s">
        <v>88</v>
      </c>
      <c r="B53" s="19">
        <v>57170000</v>
      </c>
      <c r="C53" s="22">
        <v>0</v>
      </c>
      <c r="D53" s="22">
        <v>0</v>
      </c>
      <c r="E53" s="27">
        <v>40340000</v>
      </c>
      <c r="F53" s="22">
        <v>0</v>
      </c>
      <c r="G53" s="22">
        <v>0</v>
      </c>
      <c r="H53" s="20">
        <v>24.4</v>
      </c>
      <c r="I53" s="21">
        <v>0.65880000000000005</v>
      </c>
      <c r="J53" s="21">
        <v>0</v>
      </c>
      <c r="K53" s="20">
        <v>56.6</v>
      </c>
      <c r="L53" s="21">
        <v>6.3E-2</v>
      </c>
      <c r="M53" s="21">
        <v>0</v>
      </c>
      <c r="N53" s="20">
        <v>7.3261538461538454</v>
      </c>
      <c r="O53" s="22">
        <v>1</v>
      </c>
      <c r="P53" s="22">
        <v>1</v>
      </c>
      <c r="Q53" s="20">
        <v>9.35</v>
      </c>
      <c r="R53" s="21">
        <v>0.89980000000000004</v>
      </c>
      <c r="S53" s="22">
        <f t="shared" si="4"/>
        <v>0.88437527747454792</v>
      </c>
      <c r="T53" s="20">
        <v>99.236538461538487</v>
      </c>
      <c r="U53" s="21">
        <v>0.99270000000000003</v>
      </c>
      <c r="V53" s="21">
        <f t="shared" si="5"/>
        <v>0.98223029558449748</v>
      </c>
      <c r="W53" s="20">
        <v>370.19230769230768</v>
      </c>
      <c r="X53" s="22">
        <v>0</v>
      </c>
      <c r="Y53" s="22">
        <v>0</v>
      </c>
      <c r="Z53" s="22">
        <v>14</v>
      </c>
      <c r="AA53" s="22"/>
      <c r="AB53" s="22"/>
      <c r="AC53" s="22"/>
      <c r="AD53" s="22">
        <v>1</v>
      </c>
      <c r="AE53" s="22">
        <v>0</v>
      </c>
      <c r="AF53" s="260">
        <f t="shared" si="7"/>
        <v>18.031703809434127</v>
      </c>
      <c r="AG53" s="226">
        <f t="shared" si="8"/>
        <v>18.295775017796629</v>
      </c>
      <c r="AH53" s="270">
        <f t="shared" si="9"/>
        <v>17.039316658132513</v>
      </c>
      <c r="AI53" s="270">
        <f t="shared" si="10"/>
        <v>0.19229544967465484</v>
      </c>
      <c r="AJ53" s="270">
        <f t="shared" si="11"/>
        <v>0.19213586034295094</v>
      </c>
      <c r="AK53" s="107">
        <f t="shared" si="34"/>
        <v>6.8488358686435431</v>
      </c>
      <c r="AL53" s="28" t="s">
        <v>65</v>
      </c>
      <c r="AM53" s="25" t="s">
        <v>32</v>
      </c>
      <c r="AN53" s="25" t="s">
        <v>32</v>
      </c>
      <c r="AO53" s="24">
        <v>2</v>
      </c>
      <c r="AP53" s="28" t="s">
        <v>65</v>
      </c>
      <c r="AQ53" s="28" t="s">
        <v>65</v>
      </c>
      <c r="AR53" s="28" t="s">
        <v>65</v>
      </c>
      <c r="AS53" s="28" t="s">
        <v>34</v>
      </c>
      <c r="AT53" s="28" t="s">
        <v>34</v>
      </c>
      <c r="AU53" s="28">
        <v>1</v>
      </c>
      <c r="AV53" s="28">
        <v>1</v>
      </c>
      <c r="AW53" s="28">
        <v>1</v>
      </c>
      <c r="AX53" s="28">
        <v>1</v>
      </c>
      <c r="AY53" s="28">
        <v>1</v>
      </c>
    </row>
    <row r="54" spans="1:58" ht="19.5" thickBot="1" x14ac:dyDescent="0.3">
      <c r="A54" s="18" t="s">
        <v>89</v>
      </c>
      <c r="B54" s="27">
        <v>17329</v>
      </c>
      <c r="C54" s="21">
        <v>0.72460000000000002</v>
      </c>
      <c r="D54" s="20">
        <f>0.0000000031105346*B54^2-0.0001123*B54+1.0174376</f>
        <v>5.4665268112383814E-3</v>
      </c>
      <c r="E54" s="27">
        <v>110</v>
      </c>
      <c r="F54" s="21">
        <v>0.99350000000000005</v>
      </c>
      <c r="G54" s="21">
        <f>(0.9836679-0.0004041*E54)/(1-0.0004723*E54+0.0000011381201*E54^2)</f>
        <v>0.9765014303538434</v>
      </c>
      <c r="H54" s="20">
        <v>0.61</v>
      </c>
      <c r="I54" s="20">
        <v>1</v>
      </c>
      <c r="J54" s="20">
        <v>1</v>
      </c>
      <c r="K54" s="20">
        <v>5.87</v>
      </c>
      <c r="L54" s="21">
        <v>0.99809999999999999</v>
      </c>
      <c r="M54" s="21">
        <f>0.0008803*K54^2-0.0595082*K54+1.0222551</f>
        <v>0.70327437507000001</v>
      </c>
      <c r="N54" s="20">
        <v>7.825111111111112</v>
      </c>
      <c r="O54" s="22">
        <v>1</v>
      </c>
      <c r="P54" s="22">
        <v>1</v>
      </c>
      <c r="Q54" s="20">
        <v>1</v>
      </c>
      <c r="R54" s="22">
        <v>1</v>
      </c>
      <c r="S54" s="22">
        <v>1</v>
      </c>
      <c r="T54" s="20">
        <v>106.78888888888891</v>
      </c>
      <c r="U54" s="21">
        <v>1</v>
      </c>
      <c r="V54" s="21">
        <f t="shared" si="5"/>
        <v>0.98761352062678176</v>
      </c>
      <c r="W54" s="20">
        <v>110</v>
      </c>
      <c r="X54" s="22">
        <v>0</v>
      </c>
      <c r="Y54" s="22">
        <f t="shared" si="6"/>
        <v>0.75524073597525831</v>
      </c>
      <c r="Z54" s="22">
        <v>7</v>
      </c>
      <c r="AA54" s="22"/>
      <c r="AB54" s="22"/>
      <c r="AC54" s="22"/>
      <c r="AD54" s="22">
        <v>1</v>
      </c>
      <c r="AE54" s="21">
        <v>0.47020000000000001</v>
      </c>
      <c r="AF54" s="260">
        <f t="shared" si="7"/>
        <v>87.459096891372667</v>
      </c>
      <c r="AG54" s="226">
        <f t="shared" si="8"/>
        <v>85.720024341735169</v>
      </c>
      <c r="AH54" s="270">
        <f t="shared" si="9"/>
        <v>84.023136032322469</v>
      </c>
      <c r="AI54" s="270">
        <f t="shared" si="10"/>
        <v>0.9481727016817505</v>
      </c>
      <c r="AJ54" s="270">
        <f t="shared" si="11"/>
        <v>0.94807825904213316</v>
      </c>
      <c r="AK54" s="107">
        <f t="shared" si="34"/>
        <v>16.059421829217911</v>
      </c>
      <c r="AL54" s="26" t="s">
        <v>28</v>
      </c>
      <c r="AM54" s="26" t="s">
        <v>28</v>
      </c>
      <c r="AN54" s="16" t="s">
        <v>25</v>
      </c>
      <c r="AO54" s="24">
        <v>4</v>
      </c>
      <c r="AP54" s="51" t="s">
        <v>49</v>
      </c>
      <c r="AQ54" s="51" t="s">
        <v>49</v>
      </c>
      <c r="AR54" s="51" t="s">
        <v>49</v>
      </c>
      <c r="AS54" s="26" t="s">
        <v>36</v>
      </c>
      <c r="AT54" s="26" t="s">
        <v>36</v>
      </c>
      <c r="AU54" s="26">
        <v>4</v>
      </c>
      <c r="AV54" s="51">
        <v>5</v>
      </c>
      <c r="AW54" s="51">
        <v>5</v>
      </c>
      <c r="AX54" s="26">
        <v>4</v>
      </c>
      <c r="AY54" s="26">
        <v>4</v>
      </c>
      <c r="BD54" s="350" t="s">
        <v>376</v>
      </c>
      <c r="BE54" s="351"/>
      <c r="BF54" s="232" t="s">
        <v>335</v>
      </c>
    </row>
    <row r="55" spans="1:58" ht="19.5" thickBot="1" x14ac:dyDescent="0.3">
      <c r="A55" s="18" t="s">
        <v>90</v>
      </c>
      <c r="B55" s="27">
        <v>36400000</v>
      </c>
      <c r="C55" s="22">
        <v>0</v>
      </c>
      <c r="D55" s="22">
        <v>0</v>
      </c>
      <c r="E55" s="27">
        <v>12000000</v>
      </c>
      <c r="F55" s="22">
        <v>0</v>
      </c>
      <c r="G55" s="22">
        <v>0</v>
      </c>
      <c r="H55" s="20">
        <v>88</v>
      </c>
      <c r="I55" s="20">
        <v>0</v>
      </c>
      <c r="J55" s="20">
        <v>0</v>
      </c>
      <c r="K55" s="20">
        <v>252</v>
      </c>
      <c r="L55" s="20">
        <v>0</v>
      </c>
      <c r="M55" s="20">
        <v>0</v>
      </c>
      <c r="N55" s="20">
        <v>6.397678571428572</v>
      </c>
      <c r="O55" s="22">
        <v>1</v>
      </c>
      <c r="P55" s="22">
        <f t="shared" si="33"/>
        <v>0.9731190438201387</v>
      </c>
      <c r="Q55" s="20">
        <v>96.7</v>
      </c>
      <c r="R55" s="20">
        <v>0</v>
      </c>
      <c r="S55" s="22">
        <f t="shared" si="4"/>
        <v>0.12252473329144743</v>
      </c>
      <c r="T55" s="20">
        <v>85.632142857142853</v>
      </c>
      <c r="U55" s="21">
        <v>0.88290000000000002</v>
      </c>
      <c r="V55" s="21">
        <f t="shared" si="5"/>
        <v>0.91195779346298367</v>
      </c>
      <c r="W55" s="20">
        <v>234.85714285714286</v>
      </c>
      <c r="X55" s="22">
        <v>0</v>
      </c>
      <c r="Y55" s="22">
        <f t="shared" si="6"/>
        <v>0.14525170624279871</v>
      </c>
      <c r="Z55" s="22">
        <v>120</v>
      </c>
      <c r="AA55" s="22"/>
      <c r="AB55" s="22"/>
      <c r="AC55" s="22"/>
      <c r="AD55" s="22">
        <f t="shared" si="21"/>
        <v>2.9406535761794392E-2</v>
      </c>
      <c r="AE55" s="22">
        <v>0</v>
      </c>
      <c r="AF55" s="260">
        <f t="shared" si="7"/>
        <v>17.245737627573988</v>
      </c>
      <c r="AG55" s="226">
        <f t="shared" si="8"/>
        <v>17.235321114795344</v>
      </c>
      <c r="AH55" s="270">
        <f t="shared" si="9"/>
        <v>16.300833222125149</v>
      </c>
      <c r="AI55" s="270">
        <f t="shared" si="10"/>
        <v>0.18397815878932322</v>
      </c>
      <c r="AJ55" s="270">
        <f t="shared" si="11"/>
        <v>0.18369627678875025</v>
      </c>
      <c r="AK55" s="107">
        <f t="shared" si="34"/>
        <v>4.0967431856240797</v>
      </c>
      <c r="AL55" s="28" t="s">
        <v>65</v>
      </c>
      <c r="AM55" s="28" t="s">
        <v>65</v>
      </c>
      <c r="AN55" s="28" t="s">
        <v>65</v>
      </c>
      <c r="AO55" s="24">
        <v>1</v>
      </c>
      <c r="AP55" s="28" t="s">
        <v>65</v>
      </c>
      <c r="AQ55" s="28" t="s">
        <v>65</v>
      </c>
      <c r="AR55" s="28" t="s">
        <v>65</v>
      </c>
      <c r="AS55" s="28" t="s">
        <v>34</v>
      </c>
      <c r="AT55" s="28" t="s">
        <v>34</v>
      </c>
      <c r="AU55" s="28">
        <v>1</v>
      </c>
      <c r="AV55" s="28">
        <v>1</v>
      </c>
      <c r="AW55" s="28">
        <v>1</v>
      </c>
      <c r="AX55" s="28">
        <v>1</v>
      </c>
      <c r="AY55" s="28">
        <v>1</v>
      </c>
      <c r="BD55" s="233">
        <v>5</v>
      </c>
      <c r="BE55" s="234" t="s">
        <v>49</v>
      </c>
      <c r="BF55" s="235" t="s">
        <v>378</v>
      </c>
    </row>
    <row r="56" spans="1:58" ht="19.5" thickBot="1" x14ac:dyDescent="0.3">
      <c r="A56" s="18" t="s">
        <v>91</v>
      </c>
      <c r="B56" s="27">
        <v>92340</v>
      </c>
      <c r="C56" s="22">
        <v>0</v>
      </c>
      <c r="D56" s="22">
        <v>0</v>
      </c>
      <c r="E56" s="27">
        <v>11030</v>
      </c>
      <c r="F56" s="22">
        <v>0</v>
      </c>
      <c r="G56" s="22">
        <v>0</v>
      </c>
      <c r="H56" s="20">
        <v>14.2</v>
      </c>
      <c r="I56" s="21">
        <v>0.92600000000000005</v>
      </c>
      <c r="J56" s="20">
        <f t="shared" ref="J56" si="42">0.0022496*H56^2-0.1023114*H56+1.1451398</f>
        <v>0.145927264</v>
      </c>
      <c r="K56" s="20">
        <v>18.399999999999999</v>
      </c>
      <c r="L56" s="21">
        <v>0.86380000000000001</v>
      </c>
      <c r="M56" s="21">
        <f t="shared" ref="M56:M59" si="43">0.0008803*K56^2-0.0595082*K56+1.0222551</f>
        <v>0.22533858800000006</v>
      </c>
      <c r="N56" s="20">
        <v>7.2228571428571433</v>
      </c>
      <c r="O56" s="22">
        <v>1</v>
      </c>
      <c r="P56" s="22">
        <v>1</v>
      </c>
      <c r="Q56" s="20">
        <v>15</v>
      </c>
      <c r="R56" s="21">
        <v>0.58689999999999998</v>
      </c>
      <c r="S56" s="22">
        <f t="shared" si="4"/>
        <v>0.79974919131399314</v>
      </c>
      <c r="T56" s="20">
        <v>95.805714285714274</v>
      </c>
      <c r="U56" s="21">
        <v>0.97389999999999999</v>
      </c>
      <c r="V56" s="21">
        <f t="shared" si="5"/>
        <v>0.97130468994250174</v>
      </c>
      <c r="W56" s="20">
        <v>148.34285714285716</v>
      </c>
      <c r="X56" s="22">
        <v>0</v>
      </c>
      <c r="Y56" s="22">
        <f t="shared" si="6"/>
        <v>0.56879882925490077</v>
      </c>
      <c r="Z56" s="21">
        <v>21</v>
      </c>
      <c r="AA56" s="21"/>
      <c r="AB56" s="21"/>
      <c r="AC56" s="21"/>
      <c r="AD56" s="22">
        <f t="shared" si="21"/>
        <v>0.98718479032204942</v>
      </c>
      <c r="AE56" s="21">
        <v>0.23100000000000001</v>
      </c>
      <c r="AF56" s="260">
        <f t="shared" si="7"/>
        <v>28.676195742832611</v>
      </c>
      <c r="AG56" s="226">
        <f t="shared" si="8"/>
        <v>28.951472721328496</v>
      </c>
      <c r="AH56" s="270">
        <f t="shared" si="9"/>
        <v>28.580529522633888</v>
      </c>
      <c r="AI56" s="270">
        <f t="shared" si="10"/>
        <v>0.32254687010970123</v>
      </c>
      <c r="AJ56" s="270">
        <f t="shared" si="11"/>
        <v>0.32255936502159005</v>
      </c>
      <c r="AK56" s="107">
        <f t="shared" si="34"/>
        <v>8.1739859490979967</v>
      </c>
      <c r="AL56" s="25" t="s">
        <v>32</v>
      </c>
      <c r="AM56" s="25" t="s">
        <v>32</v>
      </c>
      <c r="AN56" s="25" t="s">
        <v>32</v>
      </c>
      <c r="AO56" s="24">
        <v>2</v>
      </c>
      <c r="AP56" s="25" t="s">
        <v>32</v>
      </c>
      <c r="AQ56" s="25" t="s">
        <v>32</v>
      </c>
      <c r="AR56" s="25" t="s">
        <v>32</v>
      </c>
      <c r="AS56" s="25" t="s">
        <v>26</v>
      </c>
      <c r="AT56" s="25" t="s">
        <v>26</v>
      </c>
      <c r="AU56" s="25">
        <v>2</v>
      </c>
      <c r="AV56" s="25">
        <v>2</v>
      </c>
      <c r="AW56" s="25">
        <v>2</v>
      </c>
      <c r="AX56" s="25">
        <v>2</v>
      </c>
      <c r="AY56" s="25">
        <v>2</v>
      </c>
      <c r="BD56" s="236">
        <v>4</v>
      </c>
      <c r="BE56" s="237" t="s">
        <v>28</v>
      </c>
      <c r="BF56" s="235" t="s">
        <v>380</v>
      </c>
    </row>
    <row r="57" spans="1:58" ht="19.5" thickBot="1" x14ac:dyDescent="0.3">
      <c r="A57" s="18" t="s">
        <v>92</v>
      </c>
      <c r="B57" s="27">
        <v>11530</v>
      </c>
      <c r="C57" s="21">
        <v>0.79179999999999995</v>
      </c>
      <c r="D57" s="20">
        <f>0.0000000031105346*B57^2-0.0001123*B57+1.0174376</f>
        <v>0.13613586920513987</v>
      </c>
      <c r="E57" s="27">
        <v>740</v>
      </c>
      <c r="F57" s="21">
        <v>0.88280000000000003</v>
      </c>
      <c r="G57" s="21">
        <f>(0.9836679-0.0004041*E57)/(1-0.0004723*E57+0.0000011381201*E57^2)</f>
        <v>0.53750207686179108</v>
      </c>
      <c r="H57" s="20">
        <v>0.68</v>
      </c>
      <c r="I57" s="20">
        <v>1</v>
      </c>
      <c r="J57" s="20">
        <v>1</v>
      </c>
      <c r="K57" s="20">
        <v>7.35</v>
      </c>
      <c r="L57" s="21">
        <v>0.99</v>
      </c>
      <c r="M57" s="21">
        <f t="shared" si="43"/>
        <v>0.63242583674999997</v>
      </c>
      <c r="N57" s="21">
        <v>7.484464285714286</v>
      </c>
      <c r="O57" s="22">
        <v>1</v>
      </c>
      <c r="P57" s="22">
        <v>1</v>
      </c>
      <c r="Q57" s="20">
        <v>1</v>
      </c>
      <c r="R57" s="22">
        <v>1</v>
      </c>
      <c r="S57" s="22">
        <v>1</v>
      </c>
      <c r="T57" s="20">
        <v>98.882142857142838</v>
      </c>
      <c r="U57" s="21">
        <v>0.99129999999999996</v>
      </c>
      <c r="V57" s="21">
        <f t="shared" si="5"/>
        <v>0.98133471021851038</v>
      </c>
      <c r="W57" s="20">
        <v>70</v>
      </c>
      <c r="X57" s="21">
        <v>0.61509999999999998</v>
      </c>
      <c r="Y57" s="22">
        <f t="shared" si="6"/>
        <v>0.90014910690267391</v>
      </c>
      <c r="Z57" s="21">
        <v>7</v>
      </c>
      <c r="AA57" s="21"/>
      <c r="AB57" s="21"/>
      <c r="AC57" s="21"/>
      <c r="AD57" s="22">
        <v>1</v>
      </c>
      <c r="AE57" s="21">
        <v>0.79830000000000001</v>
      </c>
      <c r="AF57" s="260">
        <f t="shared" si="7"/>
        <v>69.536246335488286</v>
      </c>
      <c r="AG57" s="226">
        <f t="shared" si="8"/>
        <v>69.024747953128838</v>
      </c>
      <c r="AH57" s="270">
        <f t="shared" si="9"/>
        <v>68.514751866982039</v>
      </c>
      <c r="AI57" s="270">
        <f t="shared" si="10"/>
        <v>0.77316537078515712</v>
      </c>
      <c r="AJ57" s="270">
        <f t="shared" si="11"/>
        <v>0.77321606348356808</v>
      </c>
      <c r="AK57" s="107">
        <f t="shared" si="34"/>
        <v>14.686086115902278</v>
      </c>
      <c r="AL57" s="16" t="s">
        <v>25</v>
      </c>
      <c r="AM57" s="26" t="s">
        <v>28</v>
      </c>
      <c r="AN57" s="26" t="s">
        <v>28</v>
      </c>
      <c r="AO57" s="24">
        <v>4</v>
      </c>
      <c r="AP57" s="16" t="s">
        <v>25</v>
      </c>
      <c r="AQ57" s="16" t="s">
        <v>25</v>
      </c>
      <c r="AR57" s="16" t="s">
        <v>25</v>
      </c>
      <c r="AS57" s="26" t="s">
        <v>36</v>
      </c>
      <c r="AT57" s="16" t="s">
        <v>23</v>
      </c>
      <c r="AU57" s="16">
        <v>3</v>
      </c>
      <c r="AV57" s="16">
        <v>3</v>
      </c>
      <c r="AW57" s="16">
        <v>3</v>
      </c>
      <c r="AX57" s="26">
        <v>4</v>
      </c>
      <c r="AY57" s="16">
        <v>3</v>
      </c>
      <c r="BD57" s="238">
        <v>3</v>
      </c>
      <c r="BE57" s="239" t="s">
        <v>25</v>
      </c>
      <c r="BF57" s="235" t="s">
        <v>342</v>
      </c>
    </row>
    <row r="58" spans="1:58" ht="19.5" thickBot="1" x14ac:dyDescent="0.3">
      <c r="A58" s="18" t="s">
        <v>93</v>
      </c>
      <c r="B58" s="27">
        <v>61310</v>
      </c>
      <c r="C58" s="20">
        <v>0</v>
      </c>
      <c r="D58" s="20">
        <v>0</v>
      </c>
      <c r="E58" s="27">
        <v>4352</v>
      </c>
      <c r="F58" s="20">
        <v>0</v>
      </c>
      <c r="G58" s="20">
        <v>0</v>
      </c>
      <c r="H58" s="20">
        <v>0.51</v>
      </c>
      <c r="I58" s="20">
        <v>1</v>
      </c>
      <c r="J58" s="20">
        <v>1</v>
      </c>
      <c r="K58" s="20">
        <v>10.199999999999999</v>
      </c>
      <c r="L58" s="21">
        <v>0.96799999999999997</v>
      </c>
      <c r="M58" s="21">
        <f t="shared" si="43"/>
        <v>0.50685787199999999</v>
      </c>
      <c r="N58" s="21">
        <v>7.378055555555556</v>
      </c>
      <c r="O58" s="22">
        <v>1</v>
      </c>
      <c r="P58" s="22">
        <v>1</v>
      </c>
      <c r="Q58" s="20">
        <v>3.97</v>
      </c>
      <c r="R58" s="21">
        <v>0.99919999999999998</v>
      </c>
      <c r="S58" s="22">
        <f t="shared" si="4"/>
        <v>0.9774506458109391</v>
      </c>
      <c r="T58" s="20">
        <v>96.016666666666623</v>
      </c>
      <c r="U58" s="21">
        <v>0.97509999999999997</v>
      </c>
      <c r="V58" s="21">
        <f t="shared" si="5"/>
        <v>0.97211884607675914</v>
      </c>
      <c r="W58" s="20">
        <v>66.75</v>
      </c>
      <c r="X58" s="21">
        <v>0.68700000000000006</v>
      </c>
      <c r="Y58" s="22">
        <f t="shared" si="6"/>
        <v>0.9089567988067857</v>
      </c>
      <c r="Z58" s="21">
        <v>7</v>
      </c>
      <c r="AA58" s="21"/>
      <c r="AB58" s="21"/>
      <c r="AC58" s="21"/>
      <c r="AD58" s="22">
        <v>1</v>
      </c>
      <c r="AE58" s="21">
        <v>0.82889999999999997</v>
      </c>
      <c r="AF58" s="260">
        <f t="shared" si="7"/>
        <v>49.465049789740007</v>
      </c>
      <c r="AG58" s="226">
        <f t="shared" si="8"/>
        <v>49.12100554585983</v>
      </c>
      <c r="AH58" s="270">
        <f t="shared" si="9"/>
        <v>49.747370154755579</v>
      </c>
      <c r="AI58" s="270">
        <f t="shared" si="10"/>
        <v>0.56137660439453552</v>
      </c>
      <c r="AJ58" s="270">
        <f t="shared" si="11"/>
        <v>0.56152612432157223</v>
      </c>
      <c r="AK58" s="107">
        <f t="shared" si="34"/>
        <v>11.844360880771243</v>
      </c>
      <c r="AL58" s="16" t="s">
        <v>25</v>
      </c>
      <c r="AM58" s="16" t="s">
        <v>25</v>
      </c>
      <c r="AN58" s="16" t="s">
        <v>25</v>
      </c>
      <c r="AO58" s="24">
        <v>3</v>
      </c>
      <c r="AP58" s="16" t="s">
        <v>25</v>
      </c>
      <c r="AQ58" s="16" t="s">
        <v>25</v>
      </c>
      <c r="AR58" s="16" t="s">
        <v>25</v>
      </c>
      <c r="AS58" s="26" t="s">
        <v>36</v>
      </c>
      <c r="AT58" s="16" t="s">
        <v>23</v>
      </c>
      <c r="AU58" s="16">
        <v>3</v>
      </c>
      <c r="AV58" s="16">
        <v>3</v>
      </c>
      <c r="AW58" s="16">
        <v>3</v>
      </c>
      <c r="AX58" s="26">
        <v>4</v>
      </c>
      <c r="AY58" s="16">
        <v>3</v>
      </c>
      <c r="BD58" s="240">
        <v>2</v>
      </c>
      <c r="BE58" s="241" t="s">
        <v>32</v>
      </c>
      <c r="BF58" s="235" t="s">
        <v>341</v>
      </c>
    </row>
    <row r="59" spans="1:58" ht="19.5" thickBot="1" x14ac:dyDescent="0.3">
      <c r="A59" s="18" t="s">
        <v>94</v>
      </c>
      <c r="B59" s="27">
        <v>14136</v>
      </c>
      <c r="C59" s="21">
        <v>0.76629999999999998</v>
      </c>
      <c r="D59" s="20">
        <f>0.0000000031105346*B59^2-0.0001123*B59+1.0174376</f>
        <v>5.153202980476157E-2</v>
      </c>
      <c r="E59" s="27">
        <v>663</v>
      </c>
      <c r="F59" s="21">
        <v>0.90749999999999997</v>
      </c>
      <c r="G59" s="21">
        <f>(0.9836679-0.0004041*E59)/(1-0.0004723*E59+0.0000011381201*E59^2)</f>
        <v>0.60291551951876587</v>
      </c>
      <c r="H59" s="20">
        <v>0.24</v>
      </c>
      <c r="I59" s="20">
        <v>1</v>
      </c>
      <c r="J59" s="20">
        <v>1</v>
      </c>
      <c r="K59" s="20">
        <v>2.77</v>
      </c>
      <c r="L59" s="22">
        <v>1</v>
      </c>
      <c r="M59" s="21">
        <f t="shared" si="43"/>
        <v>0.86417183987000001</v>
      </c>
      <c r="N59" s="21">
        <v>7.7544999999999984</v>
      </c>
      <c r="O59" s="22">
        <v>1</v>
      </c>
      <c r="P59" s="22">
        <v>1</v>
      </c>
      <c r="Q59" s="20">
        <v>4.26</v>
      </c>
      <c r="R59" s="21">
        <v>0.99719999999999998</v>
      </c>
      <c r="S59" s="22">
        <f t="shared" si="4"/>
        <v>0.97206935840108011</v>
      </c>
      <c r="T59" s="20">
        <v>99.62</v>
      </c>
      <c r="U59" s="21">
        <v>0.99439999999999995</v>
      </c>
      <c r="V59" s="21">
        <f t="shared" si="5"/>
        <v>0.98313731800205373</v>
      </c>
      <c r="W59" s="20">
        <v>63.15</v>
      </c>
      <c r="X59" s="21">
        <v>0.76290000000000002</v>
      </c>
      <c r="Y59" s="22">
        <f t="shared" si="6"/>
        <v>0.91815997848062958</v>
      </c>
      <c r="Z59" s="20">
        <v>8</v>
      </c>
      <c r="AA59" s="20"/>
      <c r="AB59" s="20"/>
      <c r="AC59" s="20"/>
      <c r="AD59" s="22">
        <v>1</v>
      </c>
      <c r="AE59" s="21">
        <v>0.86299999999999999</v>
      </c>
      <c r="AF59" s="260">
        <f t="shared" si="7"/>
        <v>73.82187191865178</v>
      </c>
      <c r="AG59" s="226">
        <f t="shared" si="8"/>
        <v>73.857753946964138</v>
      </c>
      <c r="AH59" s="270">
        <f t="shared" si="9"/>
        <v>73.085143242380298</v>
      </c>
      <c r="AI59" s="270">
        <f t="shared" si="10"/>
        <v>0.82474279706278963</v>
      </c>
      <c r="AJ59" s="270">
        <f t="shared" si="11"/>
        <v>0.82477382636127905</v>
      </c>
      <c r="AK59" s="107">
        <f t="shared" si="34"/>
        <v>15.151105820115166</v>
      </c>
      <c r="AL59" s="16" t="s">
        <v>25</v>
      </c>
      <c r="AM59" s="26" t="s">
        <v>28</v>
      </c>
      <c r="AN59" s="26" t="s">
        <v>28</v>
      </c>
      <c r="AO59" s="24">
        <v>4</v>
      </c>
      <c r="AP59" s="26" t="s">
        <v>28</v>
      </c>
      <c r="AQ59" s="26" t="s">
        <v>28</v>
      </c>
      <c r="AR59" s="26" t="s">
        <v>28</v>
      </c>
      <c r="AS59" s="16" t="s">
        <v>23</v>
      </c>
      <c r="AT59" s="16" t="s">
        <v>23</v>
      </c>
      <c r="AU59" s="16">
        <v>3</v>
      </c>
      <c r="AV59" s="26">
        <v>4</v>
      </c>
      <c r="AW59" s="26">
        <v>4</v>
      </c>
      <c r="AX59" s="16">
        <v>3</v>
      </c>
      <c r="AY59" s="16">
        <v>3</v>
      </c>
      <c r="BD59" s="242">
        <v>1</v>
      </c>
      <c r="BE59" s="243" t="s">
        <v>65</v>
      </c>
      <c r="BF59" s="235" t="s">
        <v>340</v>
      </c>
    </row>
    <row r="60" spans="1:58" ht="18.75" x14ac:dyDescent="0.25">
      <c r="A60" s="18" t="s">
        <v>95</v>
      </c>
      <c r="B60" s="62"/>
      <c r="C60" s="38"/>
      <c r="D60" s="38"/>
      <c r="E60" s="62"/>
      <c r="F60" s="38"/>
      <c r="G60" s="38"/>
      <c r="H60" s="38"/>
      <c r="I60" s="38"/>
      <c r="J60" s="38"/>
      <c r="K60" s="38"/>
      <c r="L60" s="39"/>
      <c r="M60" s="39"/>
      <c r="N60" s="38"/>
      <c r="O60" s="38"/>
      <c r="P60" s="38"/>
      <c r="Q60" s="39"/>
      <c r="R60" s="38"/>
      <c r="S60" s="22"/>
      <c r="T60" s="38"/>
      <c r="U60" s="38"/>
      <c r="V60" s="21"/>
      <c r="W60" s="38"/>
      <c r="X60" s="38"/>
      <c r="Y60" s="22"/>
      <c r="Z60" s="20"/>
      <c r="AA60" s="20"/>
      <c r="AB60" s="20"/>
      <c r="AC60" s="20"/>
      <c r="AD60" s="22"/>
      <c r="AE60" s="38"/>
      <c r="AF60" s="260"/>
      <c r="AG60" s="226"/>
      <c r="AH60" s="270"/>
      <c r="AI60" s="270"/>
      <c r="AJ60" s="270"/>
      <c r="AK60" s="107"/>
      <c r="AL60" s="14"/>
      <c r="AM60" s="14" t="s">
        <v>22</v>
      </c>
      <c r="AN60" s="14" t="s">
        <v>22</v>
      </c>
      <c r="AO60" s="24"/>
      <c r="AP60" s="32"/>
      <c r="AQ60" s="32"/>
      <c r="AR60" s="32"/>
      <c r="AS60" s="24"/>
      <c r="AT60" s="15"/>
      <c r="AU60" s="14"/>
      <c r="AV60" s="14"/>
      <c r="AW60" s="32"/>
      <c r="AX60" s="24"/>
      <c r="AY60" s="15"/>
    </row>
    <row r="61" spans="1:58" ht="18.75" x14ac:dyDescent="0.25">
      <c r="A61" s="18" t="s">
        <v>96</v>
      </c>
      <c r="B61" s="30">
        <v>14136</v>
      </c>
      <c r="C61" s="21">
        <v>0.76629999999999998</v>
      </c>
      <c r="D61" s="20">
        <f>0.0000000031105346*B61^2-0.0001123*B61+1.0174376</f>
        <v>5.153202980476157E-2</v>
      </c>
      <c r="E61" s="27">
        <v>332</v>
      </c>
      <c r="F61" s="21">
        <v>0.97209999999999996</v>
      </c>
      <c r="G61" s="21">
        <f t="shared" ref="G61:G62" si="44">(0.9836679-0.0004041*E61)/(1-0.0004723*E61+0.0000011381201*E61^2)</f>
        <v>0.87700560549852435</v>
      </c>
      <c r="H61" s="20">
        <v>0.64</v>
      </c>
      <c r="I61" s="20">
        <v>1</v>
      </c>
      <c r="J61" s="20">
        <v>1</v>
      </c>
      <c r="K61" s="20">
        <v>9.17</v>
      </c>
      <c r="L61" s="21">
        <v>0.97709999999999997</v>
      </c>
      <c r="M61" s="21">
        <f t="shared" ref="M61:M62" si="45">0.0008803*K61^2-0.0595082*K61+1.0222551</f>
        <v>0.55058836467000005</v>
      </c>
      <c r="N61" s="20">
        <v>8.1172972972972968</v>
      </c>
      <c r="O61" s="20">
        <v>1</v>
      </c>
      <c r="P61" s="22">
        <v>1</v>
      </c>
      <c r="Q61" s="20">
        <v>6.86</v>
      </c>
      <c r="R61" s="21">
        <v>0.96430000000000005</v>
      </c>
      <c r="S61" s="22">
        <f t="shared" si="4"/>
        <v>0.92574793156706925</v>
      </c>
      <c r="T61" s="20">
        <v>107.10810810810807</v>
      </c>
      <c r="U61" s="21">
        <v>1</v>
      </c>
      <c r="V61" s="21">
        <f t="shared" si="5"/>
        <v>0.98723483447047733</v>
      </c>
      <c r="W61" s="20">
        <v>161.44594594594594</v>
      </c>
      <c r="X61" s="20">
        <v>0</v>
      </c>
      <c r="Y61" s="22">
        <f t="shared" si="6"/>
        <v>0.50021272908805037</v>
      </c>
      <c r="Z61" s="20">
        <v>25</v>
      </c>
      <c r="AA61" s="20"/>
      <c r="AB61" s="20"/>
      <c r="AC61" s="20"/>
      <c r="AD61" s="22">
        <f t="shared" si="21"/>
        <v>0.94277308841752305</v>
      </c>
      <c r="AE61" s="21">
        <v>0.1661</v>
      </c>
      <c r="AF61" s="260">
        <f t="shared" si="7"/>
        <v>84.845121914421526</v>
      </c>
      <c r="AG61" s="226">
        <f t="shared" si="8"/>
        <v>83.541437706882391</v>
      </c>
      <c r="AH61" s="270">
        <f t="shared" si="9"/>
        <v>81.406425080041032</v>
      </c>
      <c r="AI61" s="270">
        <f t="shared" si="10"/>
        <v>0.91863685887999491</v>
      </c>
      <c r="AJ61" s="270">
        <f t="shared" si="11"/>
        <v>0.91843458568207792</v>
      </c>
      <c r="AK61" s="107">
        <f t="shared" si="34"/>
        <v>15.049771747179504</v>
      </c>
      <c r="AL61" s="16" t="s">
        <v>25</v>
      </c>
      <c r="AM61" s="16" t="s">
        <v>25</v>
      </c>
      <c r="AN61" s="16" t="s">
        <v>25</v>
      </c>
      <c r="AO61" s="24">
        <v>4</v>
      </c>
      <c r="AP61" s="51" t="s">
        <v>49</v>
      </c>
      <c r="AQ61" s="51" t="s">
        <v>49</v>
      </c>
      <c r="AR61" s="26" t="s">
        <v>28</v>
      </c>
      <c r="AS61" s="51" t="s">
        <v>28</v>
      </c>
      <c r="AT61" s="26" t="s">
        <v>36</v>
      </c>
      <c r="AU61" s="16">
        <v>3</v>
      </c>
      <c r="AV61" s="51">
        <v>5</v>
      </c>
      <c r="AW61" s="51">
        <v>5</v>
      </c>
      <c r="AX61" s="51">
        <v>5</v>
      </c>
      <c r="AY61" s="26">
        <v>4</v>
      </c>
    </row>
    <row r="62" spans="1:58" ht="18.75" x14ac:dyDescent="0.25">
      <c r="A62" s="18" t="s">
        <v>97</v>
      </c>
      <c r="B62" s="30">
        <v>18596</v>
      </c>
      <c r="C62" s="21">
        <v>0.70279999999999998</v>
      </c>
      <c r="D62" s="21">
        <v>0</v>
      </c>
      <c r="E62" s="27">
        <v>667</v>
      </c>
      <c r="F62" s="21">
        <v>0.90629999999999999</v>
      </c>
      <c r="G62" s="21">
        <f t="shared" si="44"/>
        <v>0.5994505156125185</v>
      </c>
      <c r="H62" s="20">
        <v>0.24</v>
      </c>
      <c r="I62" s="20">
        <v>1</v>
      </c>
      <c r="J62" s="20">
        <v>1</v>
      </c>
      <c r="K62" s="20">
        <v>18.8</v>
      </c>
      <c r="L62" s="21">
        <v>0.85729999999999995</v>
      </c>
      <c r="M62" s="21">
        <f t="shared" si="45"/>
        <v>0.21463417200000001</v>
      </c>
      <c r="N62" s="20">
        <v>8.1193939393939409</v>
      </c>
      <c r="O62" s="20">
        <v>1</v>
      </c>
      <c r="P62" s="22">
        <v>1</v>
      </c>
      <c r="Q62" s="20">
        <v>4.93</v>
      </c>
      <c r="R62" s="21">
        <v>0.99170000000000003</v>
      </c>
      <c r="S62" s="22">
        <f t="shared" si="4"/>
        <v>0.95980647106370565</v>
      </c>
      <c r="T62" s="20">
        <v>105.35151515151516</v>
      </c>
      <c r="U62" s="21">
        <v>1</v>
      </c>
      <c r="V62" s="21">
        <f t="shared" si="5"/>
        <v>0.98868737243639448</v>
      </c>
      <c r="W62" s="20">
        <v>160</v>
      </c>
      <c r="X62" s="20">
        <v>0</v>
      </c>
      <c r="Y62" s="22">
        <f t="shared" si="6"/>
        <v>0.50781309721035839</v>
      </c>
      <c r="Z62" s="12">
        <v>11</v>
      </c>
      <c r="AA62" s="12"/>
      <c r="AB62" s="12"/>
      <c r="AC62" s="12"/>
      <c r="AD62" s="22">
        <v>1</v>
      </c>
      <c r="AE62" s="21">
        <v>0.1726</v>
      </c>
      <c r="AF62" s="260">
        <f t="shared" si="7"/>
        <v>76.426823618716583</v>
      </c>
      <c r="AG62" s="226">
        <f t="shared" si="8"/>
        <v>74.068726482854288</v>
      </c>
      <c r="AH62" s="270">
        <f t="shared" si="9"/>
        <v>72.408876369695292</v>
      </c>
      <c r="AI62" s="270">
        <f t="shared" si="10"/>
        <v>0.81709943379818006</v>
      </c>
      <c r="AJ62" s="270">
        <f t="shared" si="11"/>
        <v>0.81696144090671741</v>
      </c>
      <c r="AK62" s="107">
        <f t="shared" si="34"/>
        <v>13.272064719596926</v>
      </c>
      <c r="AL62" s="16" t="s">
        <v>25</v>
      </c>
      <c r="AM62" s="16" t="s">
        <v>25</v>
      </c>
      <c r="AN62" s="16" t="s">
        <v>25</v>
      </c>
      <c r="AO62" s="24">
        <v>3</v>
      </c>
      <c r="AP62" s="26" t="s">
        <v>28</v>
      </c>
      <c r="AQ62" s="26" t="s">
        <v>28</v>
      </c>
      <c r="AR62" s="26" t="s">
        <v>28</v>
      </c>
      <c r="AS62" s="26" t="s">
        <v>36</v>
      </c>
      <c r="AT62" s="26" t="s">
        <v>36</v>
      </c>
      <c r="AU62" s="16">
        <v>3</v>
      </c>
      <c r="AV62" s="26">
        <v>4</v>
      </c>
      <c r="AW62" s="26">
        <v>4</v>
      </c>
      <c r="AX62" s="26">
        <v>4</v>
      </c>
      <c r="AY62" s="26">
        <v>4</v>
      </c>
    </row>
    <row r="63" spans="1:58" ht="18.75" x14ac:dyDescent="0.25">
      <c r="A63" s="18" t="s">
        <v>98</v>
      </c>
      <c r="B63" s="9"/>
      <c r="C63" s="12"/>
      <c r="D63" s="12"/>
      <c r="E63" s="9"/>
      <c r="F63" s="12"/>
      <c r="G63" s="12"/>
      <c r="H63" s="12"/>
      <c r="I63" s="12"/>
      <c r="J63" s="12"/>
      <c r="K63" s="12"/>
      <c r="L63" s="12"/>
      <c r="M63" s="12"/>
      <c r="N63" s="12">
        <v>7.0842857142857154</v>
      </c>
      <c r="O63" s="12">
        <v>1</v>
      </c>
      <c r="P63" s="12"/>
      <c r="Q63" s="12"/>
      <c r="R63" s="12"/>
      <c r="S63" s="22"/>
      <c r="T63" s="12">
        <v>95.639999999999986</v>
      </c>
      <c r="U63" s="12">
        <v>0.9657</v>
      </c>
      <c r="V63" s="21">
        <f t="shared" si="5"/>
        <v>0.97065236595564763</v>
      </c>
      <c r="W63" s="12">
        <v>121</v>
      </c>
      <c r="X63" s="12">
        <v>0</v>
      </c>
      <c r="Y63" s="22">
        <f t="shared" si="6"/>
        <v>0.7052086447688094</v>
      </c>
      <c r="Z63" s="20"/>
      <c r="AA63" s="20"/>
      <c r="AB63" s="20"/>
      <c r="AC63" s="20"/>
      <c r="AD63" s="22"/>
      <c r="AE63" s="12">
        <v>0.39400000000000002</v>
      </c>
      <c r="AF63" s="260"/>
      <c r="AG63" s="226"/>
      <c r="AH63" s="270"/>
      <c r="AI63" s="270"/>
      <c r="AJ63" s="270"/>
      <c r="AK63" s="107"/>
      <c r="AL63" s="14"/>
      <c r="AM63" s="14" t="s">
        <v>22</v>
      </c>
      <c r="AN63" s="14" t="s">
        <v>22</v>
      </c>
      <c r="AO63" s="24"/>
      <c r="AP63" s="32"/>
      <c r="AQ63" s="32"/>
      <c r="AR63" s="32"/>
      <c r="AS63" s="32"/>
      <c r="AT63" s="32"/>
      <c r="AU63" s="14"/>
      <c r="AV63" s="14"/>
      <c r="AW63" s="32"/>
      <c r="AX63" s="32"/>
      <c r="AY63" s="32"/>
    </row>
    <row r="64" spans="1:58" ht="24" x14ac:dyDescent="0.25">
      <c r="A64" s="56" t="s">
        <v>99</v>
      </c>
      <c r="B64" s="27">
        <v>3076</v>
      </c>
      <c r="C64" s="21">
        <v>0.91190000000000004</v>
      </c>
      <c r="D64" s="20">
        <f>0.0000000031105346*B64^2-0.0001123*B64+1.0174376</f>
        <v>0.70143398162544957</v>
      </c>
      <c r="E64" s="27">
        <v>20</v>
      </c>
      <c r="F64" s="20">
        <v>1</v>
      </c>
      <c r="G64" s="21">
        <f>(0.9836679-0.0004041*E64)/(1-0.0004723*E64+0.0000011381201*E64^2)</f>
        <v>0.98443672642762514</v>
      </c>
      <c r="H64" s="20">
        <v>0.22</v>
      </c>
      <c r="I64" s="20">
        <v>1</v>
      </c>
      <c r="J64" s="20">
        <v>1</v>
      </c>
      <c r="K64" s="20">
        <v>5.95</v>
      </c>
      <c r="L64" s="21">
        <v>0.99770000000000003</v>
      </c>
      <c r="M64" s="21">
        <f t="shared" ref="M64:M66" si="46">0.0008803*K64^2-0.0595082*K64+1.0222551</f>
        <v>0.69934613074999996</v>
      </c>
      <c r="N64" s="20">
        <v>6.37</v>
      </c>
      <c r="O64" s="20">
        <v>1</v>
      </c>
      <c r="P64" s="22">
        <f t="shared" ref="P64:P65" si="47">-0.0032863*N64^3+0.0307757*N64^2+0.1126933*N64-0.1469681</f>
        <v>0.97024481291609987</v>
      </c>
      <c r="Q64" s="20">
        <v>1</v>
      </c>
      <c r="R64" s="20">
        <v>1</v>
      </c>
      <c r="S64" s="22">
        <v>1</v>
      </c>
      <c r="T64" s="20">
        <v>88.160000000000025</v>
      </c>
      <c r="U64" s="21">
        <v>0.91049999999999998</v>
      </c>
      <c r="V64" s="21">
        <f t="shared" si="5"/>
        <v>0.93016007453901928</v>
      </c>
      <c r="W64" s="20">
        <v>118.11428571428571</v>
      </c>
      <c r="X64" s="20">
        <v>0</v>
      </c>
      <c r="Y64" s="22">
        <f t="shared" si="6"/>
        <v>0.71867354431559394</v>
      </c>
      <c r="Z64" s="20">
        <v>7</v>
      </c>
      <c r="AA64" s="20"/>
      <c r="AB64" s="20"/>
      <c r="AC64" s="20"/>
      <c r="AD64" s="22">
        <v>1</v>
      </c>
      <c r="AE64" s="21">
        <v>0.41349999999999998</v>
      </c>
      <c r="AF64" s="260">
        <f t="shared" si="7"/>
        <v>76.96955061203154</v>
      </c>
      <c r="AG64" s="226">
        <f t="shared" si="8"/>
        <v>78.567180487710246</v>
      </c>
      <c r="AH64" s="270">
        <f t="shared" si="9"/>
        <v>77.8244296716706</v>
      </c>
      <c r="AI64" s="270">
        <f t="shared" si="10"/>
        <v>0.8782186184991656</v>
      </c>
      <c r="AJ64" s="270">
        <f t="shared" si="11"/>
        <v>0.87811709417260242</v>
      </c>
      <c r="AK64" s="107">
        <f t="shared" si="34"/>
        <v>17.960224431312682</v>
      </c>
      <c r="AL64" s="26" t="s">
        <v>28</v>
      </c>
      <c r="AM64" s="26" t="s">
        <v>28</v>
      </c>
      <c r="AN64" s="16" t="s">
        <v>25</v>
      </c>
      <c r="AO64" s="24">
        <v>4</v>
      </c>
      <c r="AP64" s="26" t="s">
        <v>28</v>
      </c>
      <c r="AQ64" s="26" t="s">
        <v>28</v>
      </c>
      <c r="AR64" s="26" t="s">
        <v>28</v>
      </c>
      <c r="AS64" s="26" t="s">
        <v>36</v>
      </c>
      <c r="AT64" s="26" t="s">
        <v>36</v>
      </c>
      <c r="AU64" s="26">
        <v>4</v>
      </c>
      <c r="AV64" s="26">
        <v>4</v>
      </c>
      <c r="AW64" s="26">
        <v>4</v>
      </c>
      <c r="AX64" s="26">
        <v>4</v>
      </c>
      <c r="AY64" s="26">
        <v>4</v>
      </c>
    </row>
    <row r="65" spans="1:51" ht="18.75" x14ac:dyDescent="0.25">
      <c r="A65" s="18" t="s">
        <v>100</v>
      </c>
      <c r="B65" s="27">
        <v>3436000</v>
      </c>
      <c r="C65" s="20">
        <v>0</v>
      </c>
      <c r="D65" s="20">
        <v>0</v>
      </c>
      <c r="E65" s="27">
        <v>2924000</v>
      </c>
      <c r="F65" s="20">
        <v>0</v>
      </c>
      <c r="G65" s="20">
        <v>0</v>
      </c>
      <c r="H65" s="20">
        <v>6.21</v>
      </c>
      <c r="I65" s="20">
        <v>1</v>
      </c>
      <c r="J65" s="20">
        <f t="shared" ref="J65" si="48">0.0022496*H65^2-0.1023114*H65+1.1451398</f>
        <v>0.59653980535999995</v>
      </c>
      <c r="K65" s="20">
        <v>6.57</v>
      </c>
      <c r="L65" s="21">
        <v>0.99460000000000004</v>
      </c>
      <c r="M65" s="21">
        <f t="shared" si="46"/>
        <v>0.66928428747000002</v>
      </c>
      <c r="N65" s="20">
        <v>6.4450000000000003</v>
      </c>
      <c r="O65" s="20">
        <v>1</v>
      </c>
      <c r="P65" s="22">
        <f t="shared" si="47"/>
        <v>0.97791819200441266</v>
      </c>
      <c r="Q65" s="20">
        <v>3.97</v>
      </c>
      <c r="R65" s="21">
        <v>0.99919999999999998</v>
      </c>
      <c r="S65" s="22">
        <f t="shared" si="4"/>
        <v>0.9774506458109391</v>
      </c>
      <c r="T65" s="20">
        <v>87.463043478260872</v>
      </c>
      <c r="U65" s="21">
        <v>0.90329999999999999</v>
      </c>
      <c r="V65" s="21">
        <f t="shared" si="5"/>
        <v>0.92535443944296258</v>
      </c>
      <c r="W65" s="20">
        <v>156</v>
      </c>
      <c r="X65" s="20">
        <v>0</v>
      </c>
      <c r="Y65" s="22">
        <f t="shared" si="6"/>
        <v>0.52881488433525625</v>
      </c>
      <c r="Z65" s="20">
        <v>12</v>
      </c>
      <c r="AA65" s="20"/>
      <c r="AB65" s="20"/>
      <c r="AC65" s="20"/>
      <c r="AD65" s="22">
        <v>1</v>
      </c>
      <c r="AE65" s="21">
        <v>0.1918</v>
      </c>
      <c r="AF65" s="260">
        <f t="shared" si="7"/>
        <v>25.573490235108743</v>
      </c>
      <c r="AG65" s="226">
        <f t="shared" si="8"/>
        <v>26.736859373434324</v>
      </c>
      <c r="AH65" s="270">
        <f t="shared" si="9"/>
        <v>27.776644682129536</v>
      </c>
      <c r="AI65" s="270">
        <f t="shared" si="10"/>
        <v>0.31344772591555392</v>
      </c>
      <c r="AJ65" s="270">
        <f t="shared" si="11"/>
        <v>0.31349189955959988</v>
      </c>
      <c r="AK65" s="107">
        <f t="shared" si="34"/>
        <v>10.440998784060945</v>
      </c>
      <c r="AL65" s="25" t="s">
        <v>32</v>
      </c>
      <c r="AM65" s="16" t="s">
        <v>25</v>
      </c>
      <c r="AN65" s="25" t="s">
        <v>32</v>
      </c>
      <c r="AO65" s="24">
        <v>2</v>
      </c>
      <c r="AP65" s="25" t="s">
        <v>32</v>
      </c>
      <c r="AQ65" s="25" t="s">
        <v>32</v>
      </c>
      <c r="AR65" s="25" t="s">
        <v>32</v>
      </c>
      <c r="AS65" s="28" t="s">
        <v>34</v>
      </c>
      <c r="AT65" s="28" t="s">
        <v>34</v>
      </c>
      <c r="AU65" s="25">
        <v>2</v>
      </c>
      <c r="AV65" s="25">
        <v>2</v>
      </c>
      <c r="AW65" s="25">
        <v>2</v>
      </c>
      <c r="AX65" s="28">
        <v>1</v>
      </c>
      <c r="AY65" s="28">
        <v>1</v>
      </c>
    </row>
    <row r="66" spans="1:51" ht="18.75" x14ac:dyDescent="0.25">
      <c r="A66" s="18" t="s">
        <v>101</v>
      </c>
      <c r="B66" s="27">
        <v>121000</v>
      </c>
      <c r="C66" s="20">
        <v>0</v>
      </c>
      <c r="D66" s="20">
        <v>0</v>
      </c>
      <c r="E66" s="27">
        <v>31000</v>
      </c>
      <c r="F66" s="20">
        <v>0</v>
      </c>
      <c r="G66" s="20">
        <v>0</v>
      </c>
      <c r="H66" s="20">
        <v>1.05</v>
      </c>
      <c r="I66" s="20">
        <v>1</v>
      </c>
      <c r="J66" s="20">
        <v>1</v>
      </c>
      <c r="K66" s="20">
        <v>13</v>
      </c>
      <c r="L66" s="21">
        <v>0.93879999999999997</v>
      </c>
      <c r="M66" s="21">
        <f t="shared" si="46"/>
        <v>0.39741920000000008</v>
      </c>
      <c r="N66" s="20">
        <v>7.4648571428571442</v>
      </c>
      <c r="O66" s="20">
        <v>1</v>
      </c>
      <c r="P66" s="22">
        <v>1</v>
      </c>
      <c r="Q66" s="20">
        <v>40.799999999999997</v>
      </c>
      <c r="R66" s="20">
        <v>0</v>
      </c>
      <c r="S66" s="22">
        <f t="shared" si="4"/>
        <v>0.51911554216009148</v>
      </c>
      <c r="T66" s="20">
        <v>99.237142857142842</v>
      </c>
      <c r="U66" s="21">
        <v>0.99270000000000003</v>
      </c>
      <c r="V66" s="21">
        <f t="shared" si="5"/>
        <v>0.98223177602977074</v>
      </c>
      <c r="W66" s="20">
        <v>151.05714285714285</v>
      </c>
      <c r="X66" s="20">
        <v>0</v>
      </c>
      <c r="Y66" s="22">
        <f t="shared" si="6"/>
        <v>0.55467117710911551</v>
      </c>
      <c r="Z66" s="12">
        <v>55</v>
      </c>
      <c r="AA66" s="12"/>
      <c r="AB66" s="12"/>
      <c r="AC66" s="12"/>
      <c r="AD66" s="22">
        <f t="shared" si="21"/>
        <v>0.44834364160602702</v>
      </c>
      <c r="AE66" s="21">
        <v>0.21640000000000001</v>
      </c>
      <c r="AF66" s="260">
        <f t="shared" si="7"/>
        <v>56.410028869803853</v>
      </c>
      <c r="AG66" s="226">
        <f t="shared" si="8"/>
        <v>56.732369429297073</v>
      </c>
      <c r="AH66" s="270">
        <f t="shared" si="9"/>
        <v>55.527632285135255</v>
      </c>
      <c r="AI66" s="270">
        <f t="shared" si="10"/>
        <v>0.62660417158990034</v>
      </c>
      <c r="AJ66" s="270">
        <f t="shared" si="11"/>
        <v>0.62649415228110605</v>
      </c>
      <c r="AK66" s="107">
        <f t="shared" si="34"/>
        <v>9.7297759545408038</v>
      </c>
      <c r="AL66" s="25" t="s">
        <v>32</v>
      </c>
      <c r="AM66" s="25" t="s">
        <v>32</v>
      </c>
      <c r="AN66" s="25" t="s">
        <v>32</v>
      </c>
      <c r="AO66" s="24">
        <v>2</v>
      </c>
      <c r="AP66" s="16" t="s">
        <v>25</v>
      </c>
      <c r="AQ66" s="16" t="s">
        <v>25</v>
      </c>
      <c r="AR66" s="16" t="s">
        <v>25</v>
      </c>
      <c r="AS66" s="26" t="s">
        <v>36</v>
      </c>
      <c r="AT66" s="26" t="s">
        <v>36</v>
      </c>
      <c r="AU66" s="25">
        <v>2</v>
      </c>
      <c r="AV66" s="16">
        <v>3</v>
      </c>
      <c r="AW66" s="16">
        <v>3</v>
      </c>
      <c r="AX66" s="26">
        <v>4</v>
      </c>
      <c r="AY66" s="26">
        <v>4</v>
      </c>
    </row>
    <row r="67" spans="1:51" ht="18.75" x14ac:dyDescent="0.25">
      <c r="A67" s="18" t="s">
        <v>102</v>
      </c>
      <c r="B67" s="9"/>
      <c r="C67" s="12"/>
      <c r="D67" s="12"/>
      <c r="E67" s="9"/>
      <c r="F67" s="12"/>
      <c r="G67" s="12"/>
      <c r="H67" s="12"/>
      <c r="I67" s="12"/>
      <c r="J67" s="12"/>
      <c r="K67" s="12"/>
      <c r="L67" s="12"/>
      <c r="M67" s="12"/>
      <c r="N67" s="12">
        <v>7.6515384615384612</v>
      </c>
      <c r="O67" s="12">
        <v>1</v>
      </c>
      <c r="P67" s="22">
        <v>1</v>
      </c>
      <c r="Q67" s="12"/>
      <c r="R67" s="12"/>
      <c r="S67" s="22"/>
      <c r="T67" s="12">
        <v>102.12884615384617</v>
      </c>
      <c r="U67" s="12">
        <v>1</v>
      </c>
      <c r="V67" s="21">
        <f t="shared" si="5"/>
        <v>0.98744739244500845</v>
      </c>
      <c r="W67" s="12">
        <v>155.05769230769232</v>
      </c>
      <c r="X67" s="12">
        <v>0</v>
      </c>
      <c r="Y67" s="22">
        <f t="shared" si="6"/>
        <v>0.53375428521874246</v>
      </c>
      <c r="Z67" s="20"/>
      <c r="AA67" s="20"/>
      <c r="AB67" s="20"/>
      <c r="AC67" s="20"/>
      <c r="AD67" s="22"/>
      <c r="AE67" s="12">
        <v>0.1963</v>
      </c>
      <c r="AF67" s="260"/>
      <c r="AG67" s="226">
        <f t="shared" si="8"/>
        <v>38.042794661910683</v>
      </c>
      <c r="AH67" s="270"/>
      <c r="AI67" s="270"/>
      <c r="AJ67" s="270"/>
      <c r="AK67" s="107"/>
      <c r="AL67" s="14"/>
      <c r="AM67" s="14" t="s">
        <v>22</v>
      </c>
      <c r="AN67" s="14" t="s">
        <v>22</v>
      </c>
      <c r="AO67" s="24"/>
      <c r="AP67" s="32"/>
      <c r="AQ67" s="32"/>
      <c r="AR67" s="32"/>
      <c r="AS67" s="32"/>
      <c r="AT67" s="32"/>
      <c r="AU67" s="14"/>
      <c r="AV67" s="14"/>
      <c r="AW67" s="32"/>
      <c r="AX67" s="32"/>
      <c r="AY67" s="32"/>
    </row>
    <row r="68" spans="1:51" ht="18.75" x14ac:dyDescent="0.25">
      <c r="A68" s="18" t="s">
        <v>103</v>
      </c>
      <c r="B68" s="27">
        <v>148335</v>
      </c>
      <c r="C68" s="20">
        <v>0</v>
      </c>
      <c r="D68" s="20">
        <v>0</v>
      </c>
      <c r="E68" s="27">
        <v>13475</v>
      </c>
      <c r="F68" s="20">
        <v>0</v>
      </c>
      <c r="G68" s="20">
        <v>0</v>
      </c>
      <c r="H68" s="20">
        <v>1.1000000000000001</v>
      </c>
      <c r="I68" s="20">
        <v>1</v>
      </c>
      <c r="J68" s="20">
        <v>1</v>
      </c>
      <c r="K68" s="20">
        <v>9.39</v>
      </c>
      <c r="L68" s="21">
        <v>0.97499999999999998</v>
      </c>
      <c r="M68" s="21">
        <f>0.0008803*K68^2-0.0595082*K68+1.0222551</f>
        <v>0.5410910016299999</v>
      </c>
      <c r="N68" s="20">
        <v>7.2852380952380953</v>
      </c>
      <c r="O68" s="20">
        <v>1</v>
      </c>
      <c r="P68" s="22">
        <v>1</v>
      </c>
      <c r="Q68" s="20">
        <v>4.03</v>
      </c>
      <c r="R68" s="21">
        <v>0.99880000000000002</v>
      </c>
      <c r="S68" s="22">
        <f t="shared" ref="S68" si="49">(1.055955-0.0093891*Q68)/(1+0.0109876*Q68-0.000091365058*Q68^2)</f>
        <v>0.97633358199001552</v>
      </c>
      <c r="T68" s="20">
        <v>95.740476190476201</v>
      </c>
      <c r="U68" s="21">
        <v>0.97319999999999995</v>
      </c>
      <c r="V68" s="21">
        <f t="shared" ref="V68" si="50">-0.0000014340773*T68^3+0.0002078*T68^2+0.0035748*T68-0.0174306</f>
        <v>0.97104922173895902</v>
      </c>
      <c r="W68" s="20">
        <v>158</v>
      </c>
      <c r="X68" s="20">
        <v>0</v>
      </c>
      <c r="Y68" s="22">
        <f t="shared" ref="Y68" si="51">(0.9900409-0.003589*W68)/(1-0.0036712*W68+0.000015867147*W68^2)</f>
        <v>0.51831974412695292</v>
      </c>
      <c r="Z68" s="65">
        <v>8</v>
      </c>
      <c r="AD68" s="22">
        <v>1</v>
      </c>
      <c r="AE68" s="21">
        <v>0.18210000000000001</v>
      </c>
      <c r="AF68" s="260">
        <f t="shared" ref="AF68" si="52">-5.233*D68+39.065*G68+36.523*J68-4.672*M68-173.72*P68-67.229*S68+ 210.9*V68+6.236*Y68+44.055*AD68</f>
        <v>46.718615245900054</v>
      </c>
      <c r="AG68" s="226">
        <f t="shared" ref="AG68" si="53">36.28*G68+35.767*J68-183.04*P68-70.997*S68+221.57*V68+4.298*Y68+46.491*AD68</f>
        <v>47.284359000413666</v>
      </c>
      <c r="AH68" s="270">
        <f t="shared" ref="AH68" si="54">34.577*G68+35.459*J68-153.79*P68-66.681*S68+188.56*V68+5.8991*Y68+44.591*AD68</f>
        <v>47.315761673001205</v>
      </c>
      <c r="AI68" s="270">
        <f t="shared" ref="AI68" si="55">0.3902*G68+0.4001*J68-1.7355*P68-0.7525*S68+2.1279*V68+0.0666*Y68+0.5032*AD68</f>
        <v>0.5339247134496995</v>
      </c>
      <c r="AJ68" s="270">
        <f t="shared" ref="AJ68" si="56">0.39*G68+0.4*J68-1.736*P68-0.752*S68+2.128*V68+0.067*Y68+0.503*AD68</f>
        <v>0.53391731306051926</v>
      </c>
      <c r="AK68" s="107">
        <f t="shared" ref="AK68" si="57">3*D68+4*G68+3*J68+2*M68+2*P68+2*V68+S68+Y68+2*AD68</f>
        <v>11.518933772854886</v>
      </c>
      <c r="AL68" s="16" t="s">
        <v>25</v>
      </c>
      <c r="AM68" s="16" t="s">
        <v>25</v>
      </c>
      <c r="AN68" s="25" t="s">
        <v>32</v>
      </c>
      <c r="AO68" s="24">
        <v>2</v>
      </c>
      <c r="AP68" s="16" t="s">
        <v>25</v>
      </c>
      <c r="AQ68" s="16" t="s">
        <v>25</v>
      </c>
      <c r="AR68" s="16" t="s">
        <v>25</v>
      </c>
      <c r="AS68" s="25" t="s">
        <v>26</v>
      </c>
      <c r="AT68" s="28" t="s">
        <v>34</v>
      </c>
      <c r="AU68" s="16">
        <v>3</v>
      </c>
      <c r="AV68" s="16">
        <v>3</v>
      </c>
      <c r="AW68" s="16">
        <v>3</v>
      </c>
      <c r="AX68" s="25">
        <v>2</v>
      </c>
      <c r="AY68" s="28">
        <v>1</v>
      </c>
    </row>
    <row r="69" spans="1:51" x14ac:dyDescent="0.25">
      <c r="AL69" s="58"/>
      <c r="AM69" s="58"/>
      <c r="AN69" s="58"/>
    </row>
    <row r="70" spans="1:51" x14ac:dyDescent="0.25">
      <c r="AL70" s="58"/>
      <c r="AM70" s="58"/>
      <c r="AN70" s="58"/>
      <c r="AX70">
        <f>SUM(AX3:AX69)</f>
        <v>169</v>
      </c>
      <c r="AY70">
        <f>SUM(AY3:AY69)</f>
        <v>156</v>
      </c>
    </row>
    <row r="71" spans="1:51" ht="15.75" x14ac:dyDescent="0.25">
      <c r="A71" s="67" t="s">
        <v>104</v>
      </c>
      <c r="B71" s="68" t="s">
        <v>105</v>
      </c>
      <c r="E71" s="68" t="s">
        <v>106</v>
      </c>
      <c r="H71" s="68" t="s">
        <v>107</v>
      </c>
      <c r="K71" s="69" t="s">
        <v>108</v>
      </c>
      <c r="N71" s="68" t="s">
        <v>109</v>
      </c>
      <c r="Q71" s="68"/>
      <c r="T71" s="70"/>
      <c r="W71" s="15"/>
      <c r="AF71" s="259" t="s">
        <v>379</v>
      </c>
      <c r="AG71" s="259" t="s">
        <v>377</v>
      </c>
      <c r="AH71" s="225" t="s">
        <v>338</v>
      </c>
      <c r="AI71" s="225"/>
      <c r="AJ71" s="225"/>
      <c r="AK71" s="110" t="s">
        <v>150</v>
      </c>
      <c r="AO71" s="99">
        <v>5</v>
      </c>
      <c r="AP71" s="244"/>
      <c r="AQ71" s="244"/>
      <c r="AR71" s="244"/>
    </row>
    <row r="72" spans="1:51" x14ac:dyDescent="0.25">
      <c r="A72" s="67" t="s">
        <v>110</v>
      </c>
      <c r="B72" s="71">
        <v>5000</v>
      </c>
      <c r="E72" s="71">
        <v>1000</v>
      </c>
      <c r="H72" s="72"/>
      <c r="K72" s="72"/>
      <c r="N72" s="72"/>
      <c r="Q72" s="72"/>
      <c r="T72" s="73" t="s">
        <v>111</v>
      </c>
      <c r="W72" s="15"/>
      <c r="AO72" s="99">
        <v>4</v>
      </c>
      <c r="AP72" s="244"/>
      <c r="AQ72" s="244"/>
      <c r="AR72" s="244"/>
    </row>
    <row r="73" spans="1:51" x14ac:dyDescent="0.25">
      <c r="A73" s="67" t="s">
        <v>110</v>
      </c>
      <c r="B73" s="74" t="s">
        <v>112</v>
      </c>
      <c r="E73" s="71"/>
      <c r="H73" s="75" t="s">
        <v>113</v>
      </c>
      <c r="K73" s="75" t="s">
        <v>114</v>
      </c>
      <c r="N73" s="75" t="s">
        <v>115</v>
      </c>
      <c r="Q73" s="75" t="s">
        <v>116</v>
      </c>
      <c r="T73" s="73" t="s">
        <v>117</v>
      </c>
      <c r="W73" s="76" t="s">
        <v>118</v>
      </c>
      <c r="AO73" s="99">
        <v>3</v>
      </c>
      <c r="AP73" s="244"/>
      <c r="AQ73" s="244"/>
      <c r="AR73" s="244"/>
    </row>
    <row r="74" spans="1:51" ht="15.75" x14ac:dyDescent="0.25">
      <c r="A74" s="77" t="s">
        <v>119</v>
      </c>
      <c r="B74" s="15"/>
      <c r="E74" s="78" t="s">
        <v>120</v>
      </c>
      <c r="H74" s="79" t="s">
        <v>121</v>
      </c>
      <c r="K74" s="15"/>
      <c r="N74" s="80" t="s">
        <v>109</v>
      </c>
      <c r="Q74" s="15"/>
      <c r="T74" s="70"/>
      <c r="W74" s="15"/>
      <c r="AO74" s="99">
        <v>2</v>
      </c>
      <c r="AP74" s="244"/>
      <c r="AQ74" s="244"/>
      <c r="AR74" s="244"/>
      <c r="AU74" s="112" t="s">
        <v>49</v>
      </c>
      <c r="AV74" s="227"/>
      <c r="AW74" s="227"/>
      <c r="AX74" s="111" t="s">
        <v>153</v>
      </c>
    </row>
    <row r="75" spans="1:51" ht="15.75" x14ac:dyDescent="0.25">
      <c r="A75" s="77" t="s">
        <v>122</v>
      </c>
      <c r="B75" s="78"/>
      <c r="E75" s="78" t="s">
        <v>123</v>
      </c>
      <c r="H75" s="79" t="s">
        <v>121</v>
      </c>
      <c r="K75" s="15"/>
      <c r="N75" s="78" t="s">
        <v>115</v>
      </c>
      <c r="Q75" s="15"/>
      <c r="T75" s="70"/>
      <c r="W75" s="15"/>
      <c r="AO75" s="99">
        <v>1</v>
      </c>
      <c r="AP75" s="244"/>
      <c r="AQ75" s="244"/>
      <c r="AR75" s="244"/>
      <c r="AU75" s="113" t="s">
        <v>28</v>
      </c>
      <c r="AV75" s="228"/>
      <c r="AW75" s="228"/>
      <c r="AX75" s="111" t="s">
        <v>157</v>
      </c>
    </row>
    <row r="76" spans="1:51" ht="39" x14ac:dyDescent="0.25">
      <c r="A76" s="81" t="s">
        <v>124</v>
      </c>
      <c r="B76" s="82" t="s">
        <v>125</v>
      </c>
      <c r="E76" s="82" t="s">
        <v>126</v>
      </c>
      <c r="H76" s="82" t="s">
        <v>127</v>
      </c>
      <c r="K76" s="82" t="s">
        <v>128</v>
      </c>
      <c r="N76" s="82" t="s">
        <v>115</v>
      </c>
      <c r="Q76" s="70"/>
      <c r="T76" s="70"/>
      <c r="W76" s="83" t="s">
        <v>129</v>
      </c>
      <c r="AK76" s="109"/>
      <c r="AU76" s="114" t="s">
        <v>25</v>
      </c>
      <c r="AV76" s="229"/>
      <c r="AW76" s="229"/>
      <c r="AX76" s="111" t="s">
        <v>156</v>
      </c>
    </row>
    <row r="77" spans="1:51" ht="39" x14ac:dyDescent="0.25">
      <c r="A77" s="84" t="s">
        <v>130</v>
      </c>
      <c r="B77" s="82"/>
      <c r="E77" s="82"/>
      <c r="H77" s="82" t="s">
        <v>131</v>
      </c>
      <c r="K77" s="82" t="s">
        <v>132</v>
      </c>
      <c r="N77" s="82" t="s">
        <v>115</v>
      </c>
      <c r="Q77" s="70"/>
      <c r="T77" s="70"/>
      <c r="W77" s="83" t="s">
        <v>133</v>
      </c>
      <c r="AK77" s="109"/>
      <c r="AU77" s="115" t="s">
        <v>32</v>
      </c>
      <c r="AV77" s="230"/>
      <c r="AW77" s="230"/>
      <c r="AX77" s="111" t="s">
        <v>155</v>
      </c>
    </row>
    <row r="78" spans="1:51" ht="15.75" x14ac:dyDescent="0.25">
      <c r="AK78" s="109"/>
      <c r="AU78" s="116" t="s">
        <v>65</v>
      </c>
      <c r="AV78" s="231"/>
      <c r="AW78" s="231"/>
      <c r="AX78" s="111" t="s">
        <v>152</v>
      </c>
    </row>
    <row r="79" spans="1:51" x14ac:dyDescent="0.25">
      <c r="L79" s="85"/>
      <c r="M79" s="85"/>
      <c r="N79" s="86"/>
      <c r="AK79" s="109"/>
    </row>
    <row r="80" spans="1:51" x14ac:dyDescent="0.25">
      <c r="H80" s="87"/>
      <c r="I80" s="87"/>
      <c r="J80" s="87"/>
      <c r="K80" s="324" t="s">
        <v>134</v>
      </c>
      <c r="L80" s="325"/>
      <c r="M80" s="104"/>
      <c r="N80" s="86"/>
      <c r="AE80" s="88"/>
      <c r="AF80" s="88"/>
      <c r="AG80" s="88"/>
      <c r="AH80" s="88"/>
      <c r="AI80" s="88"/>
      <c r="AJ80" s="88"/>
      <c r="AK80" s="109"/>
    </row>
    <row r="81" spans="8:52" x14ac:dyDescent="0.25">
      <c r="H81" s="89"/>
      <c r="I81" s="89"/>
      <c r="J81" s="89"/>
      <c r="K81" s="90" t="s">
        <v>135</v>
      </c>
      <c r="L81"/>
      <c r="M81"/>
      <c r="N81" s="86"/>
      <c r="Q81" s="91" t="s">
        <v>136</v>
      </c>
      <c r="AK81" s="109"/>
    </row>
    <row r="82" spans="8:52" x14ac:dyDescent="0.25">
      <c r="L82" s="85"/>
      <c r="M82" s="85"/>
      <c r="N82" s="86"/>
      <c r="AK82" s="109"/>
    </row>
    <row r="83" spans="8:52" x14ac:dyDescent="0.25">
      <c r="AK83" s="109"/>
      <c r="AL83" s="92"/>
      <c r="AM83" s="93"/>
      <c r="AN83" s="93"/>
      <c r="AO83" s="323"/>
      <c r="AP83" s="323"/>
      <c r="AQ83" s="323"/>
      <c r="AR83" s="323"/>
      <c r="AS83" s="323"/>
      <c r="AT83" s="323"/>
      <c r="AU83" s="323"/>
      <c r="AV83" s="323"/>
      <c r="AW83" s="323"/>
      <c r="AX83" s="323"/>
      <c r="AY83" s="94"/>
      <c r="AZ83" s="29"/>
    </row>
    <row r="84" spans="8:52" ht="15.75" x14ac:dyDescent="0.25">
      <c r="H84" s="326" t="s">
        <v>137</v>
      </c>
      <c r="I84" s="326"/>
      <c r="J84" s="326"/>
      <c r="K84" s="326"/>
      <c r="L84" s="326"/>
      <c r="M84" s="326"/>
      <c r="N84" s="326"/>
      <c r="O84" s="326"/>
      <c r="P84" s="326"/>
      <c r="Q84" s="326"/>
      <c r="R84" s="326"/>
      <c r="S84" s="326"/>
      <c r="T84" s="326"/>
      <c r="U84" s="326"/>
      <c r="V84" s="326"/>
      <c r="W84" s="326"/>
      <c r="X84" s="326"/>
      <c r="Y84" s="95"/>
      <c r="Z84" s="95"/>
      <c r="AA84" s="210"/>
      <c r="AB84" s="210"/>
      <c r="AC84" s="210"/>
      <c r="AD84" s="95"/>
      <c r="AE84" s="95"/>
      <c r="AF84" s="210"/>
      <c r="AG84" s="210"/>
      <c r="AH84" s="210"/>
      <c r="AI84" s="274"/>
      <c r="AJ84" s="274"/>
      <c r="AK84" s="109"/>
      <c r="AL84" s="92"/>
      <c r="AM84" s="93"/>
      <c r="AN84" s="93"/>
      <c r="AO84" s="322"/>
      <c r="AP84" s="322"/>
      <c r="AQ84" s="322"/>
      <c r="AR84" s="322"/>
      <c r="AS84" s="322"/>
      <c r="AT84" s="322"/>
      <c r="AU84" s="322"/>
      <c r="AV84" s="322"/>
      <c r="AW84" s="322"/>
      <c r="AX84" s="322"/>
      <c r="AY84" s="94"/>
      <c r="AZ84" s="29"/>
    </row>
    <row r="85" spans="8:52" x14ac:dyDescent="0.25">
      <c r="AK85" s="109"/>
      <c r="AL85" s="92"/>
      <c r="AM85" s="93"/>
      <c r="AN85" s="93"/>
      <c r="AO85" s="322"/>
      <c r="AP85" s="322"/>
      <c r="AQ85" s="322"/>
      <c r="AR85" s="322"/>
      <c r="AS85" s="322"/>
      <c r="AT85" s="322"/>
      <c r="AU85" s="322"/>
      <c r="AV85" s="322"/>
      <c r="AW85" s="322"/>
      <c r="AX85" s="322"/>
      <c r="AY85" s="94"/>
      <c r="AZ85" s="29"/>
    </row>
    <row r="86" spans="8:52" ht="15.75" x14ac:dyDescent="0.25">
      <c r="H86" s="321" t="s">
        <v>138</v>
      </c>
      <c r="I86" s="321"/>
      <c r="J86" s="321"/>
      <c r="K86" s="321"/>
      <c r="L86" s="321"/>
      <c r="M86" s="321"/>
      <c r="N86" s="321"/>
      <c r="O86" s="321"/>
      <c r="P86" s="321"/>
      <c r="Q86" s="321"/>
      <c r="R86" s="321"/>
      <c r="S86" s="321"/>
      <c r="T86" s="321"/>
      <c r="U86" s="321"/>
      <c r="V86" s="321"/>
      <c r="W86" s="321"/>
      <c r="X86" s="321"/>
      <c r="Y86" s="96"/>
      <c r="Z86" s="96"/>
      <c r="AA86" s="208"/>
      <c r="AB86" s="208"/>
      <c r="AC86" s="208"/>
      <c r="AD86" s="96"/>
      <c r="AE86" s="96"/>
      <c r="AF86" s="208"/>
      <c r="AG86" s="208"/>
      <c r="AH86" s="208"/>
      <c r="AI86" s="273"/>
      <c r="AJ86" s="273"/>
      <c r="AK86" s="109"/>
      <c r="AL86" s="92"/>
      <c r="AM86" s="322"/>
      <c r="AN86" s="322"/>
      <c r="AO86" s="322"/>
      <c r="AP86" s="322"/>
      <c r="AQ86" s="322"/>
      <c r="AR86" s="322"/>
      <c r="AS86" s="322"/>
      <c r="AT86" s="322"/>
      <c r="AU86" s="322"/>
      <c r="AV86" s="322"/>
      <c r="AW86" s="322"/>
      <c r="AX86" s="322"/>
      <c r="AY86" s="322"/>
      <c r="AZ86" s="29"/>
    </row>
    <row r="87" spans="8:52" x14ac:dyDescent="0.25">
      <c r="AL87" s="29"/>
      <c r="AM87" s="29"/>
      <c r="AN87" s="29"/>
      <c r="AO87" s="29"/>
      <c r="AP87" s="29"/>
      <c r="AQ87" s="29"/>
      <c r="AR87" s="29"/>
      <c r="AS87" s="29"/>
      <c r="AT87" s="29"/>
      <c r="AU87" s="29"/>
      <c r="AV87" s="29"/>
      <c r="AW87" s="29"/>
      <c r="AX87" s="29"/>
      <c r="AY87" s="29"/>
      <c r="AZ87" s="29"/>
    </row>
    <row r="88" spans="8:52" ht="15.75" x14ac:dyDescent="0.25">
      <c r="H88" s="321" t="s">
        <v>139</v>
      </c>
      <c r="I88" s="321"/>
      <c r="J88" s="321"/>
      <c r="K88" s="321"/>
      <c r="L88" s="321"/>
      <c r="M88" s="321"/>
      <c r="N88" s="321"/>
      <c r="O88" s="321"/>
      <c r="P88" s="321"/>
      <c r="Q88" s="321"/>
      <c r="R88" s="321"/>
      <c r="S88" s="321"/>
      <c r="T88" s="321"/>
      <c r="U88" s="321"/>
      <c r="V88" s="321"/>
      <c r="W88" s="321"/>
      <c r="X88" s="321"/>
      <c r="Y88" s="96"/>
      <c r="Z88" s="96"/>
      <c r="AA88" s="208"/>
      <c r="AB88" s="208"/>
      <c r="AC88" s="208"/>
      <c r="AD88" s="96"/>
      <c r="AE88" s="96"/>
      <c r="AF88" s="208"/>
      <c r="AG88" s="208"/>
      <c r="AH88" s="208"/>
      <c r="AI88" s="273"/>
      <c r="AJ88" s="273"/>
      <c r="AL88" s="29"/>
      <c r="AM88" s="29"/>
      <c r="AN88" s="29"/>
      <c r="AO88" s="29"/>
      <c r="AP88" s="29"/>
      <c r="AQ88" s="29"/>
      <c r="AR88" s="29"/>
      <c r="AS88" s="29"/>
      <c r="AT88" s="29"/>
      <c r="AU88" s="29"/>
      <c r="AV88" s="29"/>
      <c r="AW88" s="29"/>
      <c r="AX88" s="29"/>
      <c r="AY88" s="29"/>
      <c r="AZ88" s="29"/>
    </row>
    <row r="89" spans="8:52" x14ac:dyDescent="0.25">
      <c r="AL89" s="29"/>
      <c r="AM89" s="29"/>
      <c r="AN89" s="29"/>
      <c r="AO89" s="29"/>
      <c r="AP89" s="29"/>
      <c r="AQ89" s="29"/>
      <c r="AR89" s="29"/>
      <c r="AS89" s="29"/>
      <c r="AT89" s="29"/>
      <c r="AU89" s="29"/>
      <c r="AV89" s="29"/>
      <c r="AW89" s="29"/>
      <c r="AX89" s="97"/>
      <c r="AY89" s="29"/>
      <c r="AZ89" s="98"/>
    </row>
    <row r="90" spans="8:52" ht="15.75" x14ac:dyDescent="0.25">
      <c r="H90" s="332" t="s">
        <v>151</v>
      </c>
      <c r="I90" s="332"/>
      <c r="J90" s="332"/>
      <c r="K90" s="332"/>
      <c r="L90" s="332"/>
      <c r="M90" s="332"/>
      <c r="N90" s="332"/>
      <c r="O90" s="332"/>
      <c r="P90" s="332"/>
      <c r="Q90" s="332"/>
      <c r="R90" s="332"/>
      <c r="S90" s="332"/>
      <c r="T90" s="332"/>
      <c r="U90" s="332"/>
      <c r="V90" s="332"/>
      <c r="W90" s="332"/>
      <c r="X90" s="332"/>
      <c r="AL90" s="29"/>
      <c r="AM90" s="29"/>
      <c r="AN90" s="29"/>
      <c r="AO90" s="29"/>
      <c r="AP90" s="29"/>
      <c r="AQ90" s="29"/>
      <c r="AR90" s="29"/>
      <c r="AS90" s="29"/>
      <c r="AT90" s="29"/>
      <c r="AU90" s="29"/>
      <c r="AV90" s="29"/>
      <c r="AW90" s="29"/>
      <c r="AX90" s="97"/>
      <c r="AY90" s="29"/>
      <c r="AZ90" s="98"/>
    </row>
    <row r="91" spans="8:52" ht="15.75" x14ac:dyDescent="0.25">
      <c r="H91" s="223"/>
      <c r="I91" s="223"/>
      <c r="J91" s="223"/>
      <c r="K91" s="223"/>
      <c r="L91" s="223"/>
      <c r="M91" s="223"/>
      <c r="N91" s="223"/>
      <c r="O91" s="223"/>
      <c r="P91" s="223"/>
      <c r="Q91" s="223"/>
      <c r="R91" s="223"/>
      <c r="S91" s="223"/>
      <c r="T91" s="223"/>
      <c r="U91" s="223"/>
      <c r="V91" s="223"/>
      <c r="W91" s="223"/>
      <c r="X91" s="209"/>
      <c r="AL91" s="29"/>
      <c r="AM91" s="29"/>
      <c r="AN91" s="29"/>
      <c r="AO91" s="29"/>
      <c r="AP91" s="29"/>
      <c r="AQ91" s="29"/>
      <c r="AR91" s="29"/>
      <c r="AS91" s="29"/>
      <c r="AT91" s="29"/>
      <c r="AU91" s="29"/>
      <c r="AV91" s="29"/>
      <c r="AW91" s="29"/>
      <c r="AX91" s="97"/>
      <c r="AY91" s="29"/>
      <c r="AZ91" s="98"/>
    </row>
    <row r="92" spans="8:52" ht="18.75" x14ac:dyDescent="0.3">
      <c r="H92" s="354" t="s">
        <v>337</v>
      </c>
      <c r="I92" s="354"/>
      <c r="J92" s="354"/>
      <c r="K92" s="354"/>
      <c r="L92" s="354"/>
      <c r="M92" s="354"/>
      <c r="N92" s="354"/>
      <c r="O92" s="354"/>
      <c r="P92" s="354"/>
      <c r="Q92" s="354"/>
      <c r="R92" s="354"/>
      <c r="S92" s="354"/>
      <c r="T92" s="354"/>
      <c r="U92" s="354"/>
      <c r="V92" s="354"/>
      <c r="W92" s="354"/>
      <c r="X92" s="354"/>
      <c r="Y92" s="354"/>
      <c r="Z92" s="354"/>
      <c r="AL92" s="92"/>
      <c r="AM92" s="93"/>
      <c r="AN92" s="93"/>
      <c r="AO92" s="323"/>
      <c r="AP92" s="323"/>
      <c r="AQ92" s="323"/>
      <c r="AR92" s="323"/>
      <c r="AS92" s="323"/>
      <c r="AT92" s="323"/>
      <c r="AU92" s="323"/>
      <c r="AV92" s="323"/>
      <c r="AW92" s="323"/>
      <c r="AX92" s="323"/>
      <c r="AY92" s="323"/>
      <c r="AZ92" s="94"/>
    </row>
    <row r="93" spans="8:52" ht="41.25" customHeight="1" x14ac:dyDescent="0.25">
      <c r="AL93" s="92"/>
      <c r="AM93" s="93"/>
      <c r="AN93" s="93"/>
      <c r="AO93" s="322"/>
      <c r="AP93" s="322"/>
      <c r="AQ93" s="322"/>
      <c r="AR93" s="322"/>
      <c r="AS93" s="322"/>
      <c r="AT93" s="322"/>
      <c r="AU93" s="322"/>
      <c r="AV93" s="322"/>
      <c r="AW93" s="322"/>
      <c r="AX93" s="322"/>
      <c r="AY93" s="322"/>
      <c r="AZ93" s="94"/>
    </row>
    <row r="94" spans="8:52" x14ac:dyDescent="0.25">
      <c r="H94" s="99">
        <v>5</v>
      </c>
      <c r="I94" s="327" t="s">
        <v>49</v>
      </c>
      <c r="J94" s="328"/>
      <c r="K94" s="329"/>
      <c r="L94" s="330" t="s">
        <v>140</v>
      </c>
      <c r="M94" s="331"/>
      <c r="N94" s="331"/>
      <c r="O94" s="331"/>
      <c r="P94" s="331"/>
      <c r="Q94" s="331"/>
      <c r="R94" s="331"/>
      <c r="S94" s="331"/>
      <c r="T94" s="331"/>
      <c r="U94" s="331"/>
      <c r="V94" s="331"/>
      <c r="W94" s="331"/>
      <c r="X94" s="331"/>
      <c r="Y94" s="100"/>
      <c r="Z94" s="100"/>
      <c r="AA94" s="203"/>
      <c r="AB94" s="203"/>
      <c r="AC94" s="203"/>
      <c r="AD94" s="100"/>
      <c r="AE94" s="100"/>
      <c r="AF94" s="221"/>
      <c r="AG94" s="221"/>
      <c r="AH94" s="221"/>
      <c r="AI94" s="221"/>
      <c r="AJ94" s="221"/>
      <c r="AL94" s="92"/>
      <c r="AM94" s="93"/>
      <c r="AN94" s="93"/>
      <c r="AO94" s="323"/>
      <c r="AP94" s="323"/>
      <c r="AQ94" s="323"/>
      <c r="AR94" s="323"/>
      <c r="AS94" s="323"/>
      <c r="AT94" s="323"/>
      <c r="AU94" s="323"/>
      <c r="AV94" s="323"/>
      <c r="AW94" s="323"/>
      <c r="AX94" s="323"/>
      <c r="AY94" s="323"/>
      <c r="AZ94" s="94"/>
    </row>
    <row r="95" spans="8:52" x14ac:dyDescent="0.25">
      <c r="H95" s="99">
        <v>4</v>
      </c>
      <c r="I95" s="336" t="s">
        <v>28</v>
      </c>
      <c r="J95" s="337"/>
      <c r="K95" s="329"/>
      <c r="L95" s="338" t="s">
        <v>141</v>
      </c>
      <c r="M95" s="339"/>
      <c r="N95" s="339"/>
      <c r="O95" s="339"/>
      <c r="P95" s="339"/>
      <c r="Q95" s="339"/>
      <c r="R95" s="339"/>
      <c r="S95" s="339"/>
      <c r="T95" s="339"/>
      <c r="U95" s="339"/>
      <c r="V95" s="339"/>
      <c r="W95" s="339"/>
      <c r="X95" s="339"/>
      <c r="Y95" s="101"/>
      <c r="Z95" s="101"/>
      <c r="AA95" s="204"/>
      <c r="AB95" s="204"/>
      <c r="AC95" s="204"/>
      <c r="AD95" s="101"/>
      <c r="AE95" s="101"/>
      <c r="AF95" s="222"/>
      <c r="AG95" s="222"/>
      <c r="AH95" s="222"/>
      <c r="AI95" s="222"/>
      <c r="AJ95" s="222"/>
      <c r="AL95" s="92"/>
      <c r="AM95" s="93"/>
      <c r="AN95" s="93"/>
      <c r="AO95" s="322"/>
      <c r="AP95" s="322"/>
      <c r="AQ95" s="322"/>
      <c r="AR95" s="322"/>
      <c r="AS95" s="322"/>
      <c r="AT95" s="322"/>
      <c r="AU95" s="322"/>
      <c r="AV95" s="322"/>
      <c r="AW95" s="322"/>
      <c r="AX95" s="322"/>
      <c r="AY95" s="322"/>
      <c r="AZ95" s="94"/>
    </row>
    <row r="96" spans="8:52" x14ac:dyDescent="0.25">
      <c r="H96" s="99">
        <v>3</v>
      </c>
      <c r="I96" s="340" t="s">
        <v>25</v>
      </c>
      <c r="J96" s="341"/>
      <c r="K96" s="329"/>
      <c r="L96" s="342" t="s">
        <v>142</v>
      </c>
      <c r="M96" s="342"/>
      <c r="N96" s="342"/>
      <c r="O96" s="342"/>
      <c r="P96" s="342"/>
      <c r="Q96" s="342"/>
      <c r="R96" s="342"/>
      <c r="S96" s="342"/>
      <c r="T96" s="342"/>
      <c r="U96" s="342"/>
      <c r="V96" s="342"/>
      <c r="W96" s="342"/>
      <c r="X96" s="342"/>
      <c r="Y96" s="102"/>
      <c r="Z96" s="102"/>
      <c r="AA96" s="205"/>
      <c r="AB96" s="205"/>
      <c r="AC96" s="205"/>
      <c r="AD96" s="102"/>
      <c r="AE96" s="102"/>
      <c r="AF96" s="221"/>
      <c r="AG96" s="221"/>
      <c r="AH96" s="221"/>
      <c r="AI96" s="221"/>
      <c r="AJ96" s="221"/>
      <c r="AL96" s="92"/>
      <c r="AM96" s="93"/>
      <c r="AN96" s="93"/>
      <c r="AO96" s="322"/>
      <c r="AP96" s="322"/>
      <c r="AQ96" s="322"/>
      <c r="AR96" s="322"/>
      <c r="AS96" s="322"/>
      <c r="AT96" s="322"/>
      <c r="AU96" s="322"/>
      <c r="AV96" s="322"/>
      <c r="AW96" s="322"/>
      <c r="AX96" s="322"/>
      <c r="AY96" s="322"/>
      <c r="AZ96" s="94"/>
    </row>
    <row r="97" spans="8:52" x14ac:dyDescent="0.25">
      <c r="H97" s="99">
        <v>2</v>
      </c>
      <c r="I97" s="343" t="s">
        <v>32</v>
      </c>
      <c r="J97" s="344"/>
      <c r="K97" s="329"/>
      <c r="L97" s="345" t="s">
        <v>143</v>
      </c>
      <c r="M97" s="345"/>
      <c r="N97" s="345"/>
      <c r="O97" s="345"/>
      <c r="P97" s="345"/>
      <c r="Q97" s="345"/>
      <c r="R97" s="345"/>
      <c r="S97" s="345"/>
      <c r="T97" s="345"/>
      <c r="U97" s="345"/>
      <c r="V97" s="345"/>
      <c r="W97" s="345"/>
      <c r="X97" s="345"/>
      <c r="Y97" s="67"/>
      <c r="Z97" s="67"/>
      <c r="AA97" s="206"/>
      <c r="AB97" s="206"/>
      <c r="AC97" s="206"/>
      <c r="AD97" s="67"/>
      <c r="AE97" s="67"/>
      <c r="AF97" s="222"/>
      <c r="AG97" s="222"/>
      <c r="AH97" s="222"/>
      <c r="AI97" s="222"/>
      <c r="AJ97" s="222"/>
      <c r="AL97" s="92"/>
      <c r="AM97" s="322"/>
      <c r="AN97" s="322"/>
      <c r="AO97" s="323"/>
      <c r="AP97" s="323"/>
      <c r="AQ97" s="323"/>
      <c r="AR97" s="323"/>
      <c r="AS97" s="323"/>
      <c r="AT97" s="323"/>
      <c r="AU97" s="323"/>
      <c r="AV97" s="323"/>
      <c r="AW97" s="323"/>
      <c r="AX97" s="323"/>
      <c r="AY97" s="29"/>
      <c r="AZ97" s="97"/>
    </row>
    <row r="98" spans="8:52" x14ac:dyDescent="0.25">
      <c r="H98" s="99">
        <v>1</v>
      </c>
      <c r="I98" s="346" t="s">
        <v>65</v>
      </c>
      <c r="J98" s="347"/>
      <c r="K98" s="329"/>
      <c r="L98" s="345" t="s">
        <v>144</v>
      </c>
      <c r="M98" s="345"/>
      <c r="N98" s="345"/>
      <c r="O98" s="345"/>
      <c r="P98" s="345"/>
      <c r="Q98" s="345"/>
      <c r="R98" s="345"/>
      <c r="S98" s="345"/>
      <c r="T98" s="345"/>
      <c r="U98" s="345"/>
      <c r="V98" s="345"/>
      <c r="W98" s="345"/>
      <c r="X98" s="345"/>
      <c r="Y98" s="67"/>
      <c r="Z98" s="67"/>
      <c r="AA98" s="206"/>
      <c r="AB98" s="206"/>
      <c r="AC98" s="206"/>
      <c r="AD98" s="67"/>
      <c r="AE98" s="67"/>
      <c r="AF98" s="222"/>
      <c r="AG98" s="222"/>
      <c r="AH98" s="222"/>
      <c r="AI98" s="222"/>
      <c r="AJ98" s="222"/>
      <c r="AL98" s="29"/>
      <c r="AM98" s="29"/>
      <c r="AN98" s="29"/>
      <c r="AO98" s="29"/>
      <c r="AP98" s="29"/>
      <c r="AQ98" s="29"/>
      <c r="AR98" s="29"/>
      <c r="AS98" s="29"/>
      <c r="AT98" s="29"/>
      <c r="AU98" s="29"/>
      <c r="AV98" s="29"/>
      <c r="AW98" s="29"/>
      <c r="AX98" s="29"/>
      <c r="AY98" s="29"/>
      <c r="AZ98" s="29"/>
    </row>
    <row r="99" spans="8:52" x14ac:dyDescent="0.25">
      <c r="H99" s="103" t="s">
        <v>145</v>
      </c>
      <c r="I99" s="333" t="s">
        <v>146</v>
      </c>
      <c r="J99" s="334"/>
      <c r="K99" s="334"/>
      <c r="L99" s="335"/>
      <c r="M99" s="335"/>
      <c r="N99" s="335"/>
      <c r="O99" s="335"/>
      <c r="P99" s="335"/>
      <c r="Q99" s="335"/>
      <c r="R99" s="335"/>
      <c r="S99" s="335"/>
      <c r="T99" s="335"/>
      <c r="U99" s="325"/>
      <c r="V99" s="104"/>
      <c r="AL99" s="29"/>
      <c r="AM99" s="29"/>
      <c r="AN99" s="29"/>
      <c r="AO99" s="29"/>
      <c r="AP99" s="29"/>
      <c r="AQ99" s="29"/>
      <c r="AR99" s="29"/>
      <c r="AS99" s="29"/>
      <c r="AT99" s="29"/>
      <c r="AU99" s="29"/>
      <c r="AV99" s="29"/>
      <c r="AW99" s="29"/>
      <c r="AX99" s="29"/>
      <c r="AY99" s="29"/>
      <c r="AZ99" s="29"/>
    </row>
    <row r="100" spans="8:52" x14ac:dyDescent="0.25">
      <c r="I100"/>
      <c r="J100"/>
      <c r="L100"/>
      <c r="M100"/>
      <c r="O100"/>
      <c r="P100"/>
      <c r="Q100"/>
      <c r="R100"/>
      <c r="S100"/>
      <c r="T100"/>
      <c r="U100"/>
      <c r="V100"/>
    </row>
    <row r="101" spans="8:52" x14ac:dyDescent="0.25">
      <c r="I101"/>
      <c r="J101"/>
      <c r="L101"/>
      <c r="M101"/>
      <c r="O101"/>
      <c r="P101"/>
      <c r="Q101"/>
      <c r="R101"/>
      <c r="S101"/>
      <c r="T101"/>
      <c r="U101"/>
      <c r="V101"/>
    </row>
    <row r="102" spans="8:52" ht="42.75" customHeight="1" x14ac:dyDescent="0.25">
      <c r="I102"/>
      <c r="J102"/>
      <c r="L102"/>
      <c r="M102"/>
      <c r="O102"/>
      <c r="P102"/>
      <c r="Q102"/>
      <c r="R102"/>
      <c r="S102"/>
      <c r="T102"/>
    </row>
    <row r="103" spans="8:52" x14ac:dyDescent="0.25">
      <c r="H103" s="99">
        <v>5</v>
      </c>
      <c r="I103" s="327" t="s">
        <v>49</v>
      </c>
      <c r="J103" s="328"/>
      <c r="K103" s="329"/>
      <c r="L103" s="330" t="s">
        <v>140</v>
      </c>
      <c r="M103" s="331"/>
      <c r="N103" s="331"/>
      <c r="O103" s="331"/>
      <c r="P103" s="331"/>
      <c r="Q103" s="331"/>
      <c r="R103" s="331"/>
      <c r="S103" s="331"/>
      <c r="T103" s="331"/>
      <c r="U103" s="331"/>
      <c r="V103" s="331"/>
      <c r="W103" s="331"/>
      <c r="X103" s="331"/>
      <c r="Y103" s="100"/>
      <c r="Z103" s="100"/>
      <c r="AA103" s="203"/>
      <c r="AB103" s="203"/>
      <c r="AC103" s="203"/>
      <c r="AD103" s="100"/>
      <c r="AE103" s="100"/>
      <c r="AF103" s="221"/>
      <c r="AG103" s="221"/>
      <c r="AH103" s="221"/>
      <c r="AI103" s="221"/>
      <c r="AJ103" s="221"/>
    </row>
    <row r="104" spans="8:52" x14ac:dyDescent="0.25">
      <c r="H104" s="99">
        <v>4</v>
      </c>
      <c r="I104" s="336" t="s">
        <v>28</v>
      </c>
      <c r="J104" s="337"/>
      <c r="K104" s="329"/>
      <c r="L104" s="338" t="s">
        <v>141</v>
      </c>
      <c r="M104" s="339"/>
      <c r="N104" s="339"/>
      <c r="O104" s="339"/>
      <c r="P104" s="339"/>
      <c r="Q104" s="339"/>
      <c r="R104" s="339"/>
      <c r="S104" s="339"/>
      <c r="T104" s="339"/>
      <c r="U104" s="339"/>
      <c r="V104" s="339"/>
      <c r="W104" s="339"/>
      <c r="X104" s="339"/>
      <c r="Y104" s="101"/>
      <c r="Z104" s="101"/>
      <c r="AA104" s="204"/>
      <c r="AB104" s="204"/>
      <c r="AC104" s="204"/>
      <c r="AD104" s="101"/>
      <c r="AE104" s="101"/>
      <c r="AF104" s="222"/>
      <c r="AG104" s="222"/>
      <c r="AH104" s="222"/>
      <c r="AI104" s="222"/>
      <c r="AJ104" s="222"/>
    </row>
    <row r="105" spans="8:52" x14ac:dyDescent="0.25">
      <c r="H105" s="99">
        <v>3</v>
      </c>
      <c r="I105" s="340" t="s">
        <v>25</v>
      </c>
      <c r="J105" s="341"/>
      <c r="K105" s="329"/>
      <c r="L105" s="330" t="s">
        <v>142</v>
      </c>
      <c r="M105" s="331"/>
      <c r="N105" s="331"/>
      <c r="O105" s="331"/>
      <c r="P105" s="331"/>
      <c r="Q105" s="331"/>
      <c r="R105" s="331"/>
      <c r="S105" s="331"/>
      <c r="T105" s="331"/>
      <c r="U105" s="331"/>
      <c r="V105" s="331"/>
      <c r="W105" s="331"/>
      <c r="X105" s="331"/>
      <c r="Y105" s="100"/>
      <c r="Z105" s="100"/>
      <c r="AA105" s="203"/>
      <c r="AB105" s="203"/>
      <c r="AC105" s="203"/>
      <c r="AD105" s="100"/>
      <c r="AE105" s="100"/>
      <c r="AF105" s="221"/>
      <c r="AG105" s="221"/>
      <c r="AH105" s="221"/>
      <c r="AI105" s="221"/>
      <c r="AJ105" s="221"/>
    </row>
    <row r="106" spans="8:52" x14ac:dyDescent="0.25">
      <c r="H106" s="99">
        <v>2</v>
      </c>
      <c r="I106" s="343" t="s">
        <v>32</v>
      </c>
      <c r="J106" s="344"/>
      <c r="K106" s="329"/>
      <c r="L106" s="338" t="s">
        <v>143</v>
      </c>
      <c r="M106" s="339"/>
      <c r="N106" s="339"/>
      <c r="O106" s="339"/>
      <c r="P106" s="339"/>
      <c r="Q106" s="339"/>
      <c r="R106" s="339"/>
      <c r="S106" s="339"/>
      <c r="T106" s="339"/>
      <c r="U106" s="339"/>
      <c r="V106" s="339"/>
      <c r="W106" s="339"/>
      <c r="X106" s="339"/>
      <c r="Y106" s="101"/>
      <c r="Z106" s="101"/>
      <c r="AA106" s="204"/>
      <c r="AB106" s="204"/>
      <c r="AC106" s="204"/>
      <c r="AD106" s="101"/>
      <c r="AE106" s="101"/>
      <c r="AF106" s="222"/>
      <c r="AG106" s="222"/>
      <c r="AH106" s="222"/>
      <c r="AI106" s="222"/>
      <c r="AJ106" s="222"/>
    </row>
    <row r="107" spans="8:52" x14ac:dyDescent="0.25">
      <c r="H107" s="99">
        <v>1</v>
      </c>
      <c r="I107" s="346" t="s">
        <v>65</v>
      </c>
      <c r="J107" s="347"/>
      <c r="K107" s="329"/>
      <c r="L107" s="338" t="s">
        <v>144</v>
      </c>
      <c r="M107" s="339"/>
      <c r="N107" s="339"/>
      <c r="O107" s="339"/>
      <c r="P107" s="339"/>
      <c r="Q107" s="339"/>
      <c r="R107" s="339"/>
      <c r="S107" s="339"/>
      <c r="T107" s="339"/>
      <c r="U107" s="339"/>
      <c r="V107" s="339"/>
      <c r="W107" s="339"/>
      <c r="X107" s="339"/>
      <c r="Y107" s="101"/>
      <c r="Z107" s="101"/>
      <c r="AA107" s="204"/>
      <c r="AB107" s="204"/>
      <c r="AC107" s="204"/>
      <c r="AD107" s="101"/>
      <c r="AE107" s="101"/>
      <c r="AF107" s="222"/>
      <c r="AG107" s="222"/>
      <c r="AH107" s="222"/>
      <c r="AI107" s="222"/>
      <c r="AJ107" s="222"/>
    </row>
    <row r="108" spans="8:52" x14ac:dyDescent="0.25">
      <c r="H108" s="103" t="s">
        <v>145</v>
      </c>
      <c r="I108" s="333" t="s">
        <v>146</v>
      </c>
      <c r="J108" s="334"/>
      <c r="K108" s="334"/>
      <c r="L108" s="335"/>
      <c r="M108" s="335"/>
      <c r="N108" s="335"/>
      <c r="O108" s="335"/>
      <c r="P108" s="335"/>
      <c r="Q108" s="335"/>
      <c r="R108" s="335"/>
      <c r="S108" s="335"/>
      <c r="T108" s="335"/>
      <c r="U108" s="325"/>
      <c r="V108" s="104"/>
    </row>
    <row r="112" spans="8:52" ht="18" x14ac:dyDescent="0.25">
      <c r="H112" s="348" t="s">
        <v>147</v>
      </c>
      <c r="I112" s="348"/>
      <c r="J112" s="348"/>
      <c r="K112" s="348"/>
      <c r="L112" s="348"/>
      <c r="M112" s="348"/>
      <c r="N112" s="348"/>
      <c r="O112" s="348"/>
      <c r="P112" s="348"/>
      <c r="Q112" s="348"/>
      <c r="R112" s="348"/>
      <c r="S112" s="348"/>
      <c r="T112" s="348"/>
      <c r="U112" s="348"/>
      <c r="V112" s="348"/>
      <c r="W112" s="348"/>
      <c r="X112" s="348"/>
      <c r="Y112" s="348"/>
      <c r="Z112" s="348"/>
      <c r="AA112" s="348"/>
      <c r="AB112" s="348"/>
      <c r="AC112" s="348"/>
      <c r="AD112" s="348"/>
      <c r="AE112" s="348"/>
      <c r="AF112" s="202"/>
      <c r="AG112" s="202"/>
      <c r="AH112" s="202"/>
      <c r="AI112" s="271"/>
      <c r="AJ112" s="271"/>
    </row>
  </sheetData>
  <sheetProtection password="D117" sheet="1" objects="1" scenarios="1"/>
  <mergeCells count="46">
    <mergeCell ref="I99:U99"/>
    <mergeCell ref="I95:K95"/>
    <mergeCell ref="H112:AE112"/>
    <mergeCell ref="I103:K103"/>
    <mergeCell ref="L103:X103"/>
    <mergeCell ref="I104:K104"/>
    <mergeCell ref="L104:X104"/>
    <mergeCell ref="I105:K105"/>
    <mergeCell ref="L105:X105"/>
    <mergeCell ref="I106:K106"/>
    <mergeCell ref="L106:X106"/>
    <mergeCell ref="I107:K107"/>
    <mergeCell ref="L107:X107"/>
    <mergeCell ref="I108:U108"/>
    <mergeCell ref="L95:X95"/>
    <mergeCell ref="I98:K98"/>
    <mergeCell ref="L98:X98"/>
    <mergeCell ref="H88:X88"/>
    <mergeCell ref="H90:X90"/>
    <mergeCell ref="AO92:AY92"/>
    <mergeCell ref="AO93:AY93"/>
    <mergeCell ref="I94:K94"/>
    <mergeCell ref="L94:X94"/>
    <mergeCell ref="AO94:AY94"/>
    <mergeCell ref="H92:Z92"/>
    <mergeCell ref="AO95:AY95"/>
    <mergeCell ref="I96:K96"/>
    <mergeCell ref="L96:X96"/>
    <mergeCell ref="AO96:AY96"/>
    <mergeCell ref="I97:K97"/>
    <mergeCell ref="L97:X97"/>
    <mergeCell ref="AM97:AX97"/>
    <mergeCell ref="BD4:BE4"/>
    <mergeCell ref="BD24:BE24"/>
    <mergeCell ref="BD47:BE47"/>
    <mergeCell ref="H86:X86"/>
    <mergeCell ref="AM86:AY86"/>
    <mergeCell ref="K80:L80"/>
    <mergeCell ref="AO83:AX83"/>
    <mergeCell ref="H84:X84"/>
    <mergeCell ref="AO84:AX84"/>
    <mergeCell ref="AO85:AX85"/>
    <mergeCell ref="BD32:BE32"/>
    <mergeCell ref="BD17:BE17"/>
    <mergeCell ref="BD54:BE54"/>
    <mergeCell ref="BD40:BE40"/>
  </mergeCells>
  <dataValidations count="4">
    <dataValidation showDropDown="1" showInputMessage="1" showErrorMessage="1" sqref="A53 JI53 TE53 ADA53 AMW53 AWS53 BGO53 BQK53 CAG53 CKC53 CTY53 DDU53 DNQ53 DXM53 EHI53 ERE53 FBA53 FKW53 FUS53 GEO53 GOK53 GYG53 HIC53 HRY53 IBU53 ILQ53 IVM53 JFI53 JPE53 JZA53 KIW53 KSS53 LCO53 LMK53 LWG53 MGC53 MPY53 MZU53 NJQ53 NTM53 ODI53 ONE53 OXA53 PGW53 PQS53 QAO53 QKK53 QUG53 REC53 RNY53 RXU53 SHQ53 SRM53 TBI53 TLE53 TVA53 UEW53 UOS53 UYO53 VIK53 VSG53 WCC53 WLY53 WVU53 A65591 JI65591 TE65591 ADA65591 AMW65591 AWS65591 BGO65591 BQK65591 CAG65591 CKC65591 CTY65591 DDU65591 DNQ65591 DXM65591 EHI65591 ERE65591 FBA65591 FKW65591 FUS65591 GEO65591 GOK65591 GYG65591 HIC65591 HRY65591 IBU65591 ILQ65591 IVM65591 JFI65591 JPE65591 JZA65591 KIW65591 KSS65591 LCO65591 LMK65591 LWG65591 MGC65591 MPY65591 MZU65591 NJQ65591 NTM65591 ODI65591 ONE65591 OXA65591 PGW65591 PQS65591 QAO65591 QKK65591 QUG65591 REC65591 RNY65591 RXU65591 SHQ65591 SRM65591 TBI65591 TLE65591 TVA65591 UEW65591 UOS65591 UYO65591 VIK65591 VSG65591 WCC65591 WLY65591 WVU65591 A131127 JI131127 TE131127 ADA131127 AMW131127 AWS131127 BGO131127 BQK131127 CAG131127 CKC131127 CTY131127 DDU131127 DNQ131127 DXM131127 EHI131127 ERE131127 FBA131127 FKW131127 FUS131127 GEO131127 GOK131127 GYG131127 HIC131127 HRY131127 IBU131127 ILQ131127 IVM131127 JFI131127 JPE131127 JZA131127 KIW131127 KSS131127 LCO131127 LMK131127 LWG131127 MGC131127 MPY131127 MZU131127 NJQ131127 NTM131127 ODI131127 ONE131127 OXA131127 PGW131127 PQS131127 QAO131127 QKK131127 QUG131127 REC131127 RNY131127 RXU131127 SHQ131127 SRM131127 TBI131127 TLE131127 TVA131127 UEW131127 UOS131127 UYO131127 VIK131127 VSG131127 WCC131127 WLY131127 WVU131127 A196663 JI196663 TE196663 ADA196663 AMW196663 AWS196663 BGO196663 BQK196663 CAG196663 CKC196663 CTY196663 DDU196663 DNQ196663 DXM196663 EHI196663 ERE196663 FBA196663 FKW196663 FUS196663 GEO196663 GOK196663 GYG196663 HIC196663 HRY196663 IBU196663 ILQ196663 IVM196663 JFI196663 JPE196663 JZA196663 KIW196663 KSS196663 LCO196663 LMK196663 LWG196663 MGC196663 MPY196663 MZU196663 NJQ196663 NTM196663 ODI196663 ONE196663 OXA196663 PGW196663 PQS196663 QAO196663 QKK196663 QUG196663 REC196663 RNY196663 RXU196663 SHQ196663 SRM196663 TBI196663 TLE196663 TVA196663 UEW196663 UOS196663 UYO196663 VIK196663 VSG196663 WCC196663 WLY196663 WVU196663 A262199 JI262199 TE262199 ADA262199 AMW262199 AWS262199 BGO262199 BQK262199 CAG262199 CKC262199 CTY262199 DDU262199 DNQ262199 DXM262199 EHI262199 ERE262199 FBA262199 FKW262199 FUS262199 GEO262199 GOK262199 GYG262199 HIC262199 HRY262199 IBU262199 ILQ262199 IVM262199 JFI262199 JPE262199 JZA262199 KIW262199 KSS262199 LCO262199 LMK262199 LWG262199 MGC262199 MPY262199 MZU262199 NJQ262199 NTM262199 ODI262199 ONE262199 OXA262199 PGW262199 PQS262199 QAO262199 QKK262199 QUG262199 REC262199 RNY262199 RXU262199 SHQ262199 SRM262199 TBI262199 TLE262199 TVA262199 UEW262199 UOS262199 UYO262199 VIK262199 VSG262199 WCC262199 WLY262199 WVU262199 A327735 JI327735 TE327735 ADA327735 AMW327735 AWS327735 BGO327735 BQK327735 CAG327735 CKC327735 CTY327735 DDU327735 DNQ327735 DXM327735 EHI327735 ERE327735 FBA327735 FKW327735 FUS327735 GEO327735 GOK327735 GYG327735 HIC327735 HRY327735 IBU327735 ILQ327735 IVM327735 JFI327735 JPE327735 JZA327735 KIW327735 KSS327735 LCO327735 LMK327735 LWG327735 MGC327735 MPY327735 MZU327735 NJQ327735 NTM327735 ODI327735 ONE327735 OXA327735 PGW327735 PQS327735 QAO327735 QKK327735 QUG327735 REC327735 RNY327735 RXU327735 SHQ327735 SRM327735 TBI327735 TLE327735 TVA327735 UEW327735 UOS327735 UYO327735 VIK327735 VSG327735 WCC327735 WLY327735 WVU327735 A393271 JI393271 TE393271 ADA393271 AMW393271 AWS393271 BGO393271 BQK393271 CAG393271 CKC393271 CTY393271 DDU393271 DNQ393271 DXM393271 EHI393271 ERE393271 FBA393271 FKW393271 FUS393271 GEO393271 GOK393271 GYG393271 HIC393271 HRY393271 IBU393271 ILQ393271 IVM393271 JFI393271 JPE393271 JZA393271 KIW393271 KSS393271 LCO393271 LMK393271 LWG393271 MGC393271 MPY393271 MZU393271 NJQ393271 NTM393271 ODI393271 ONE393271 OXA393271 PGW393271 PQS393271 QAO393271 QKK393271 QUG393271 REC393271 RNY393271 RXU393271 SHQ393271 SRM393271 TBI393271 TLE393271 TVA393271 UEW393271 UOS393271 UYO393271 VIK393271 VSG393271 WCC393271 WLY393271 WVU393271 A458807 JI458807 TE458807 ADA458807 AMW458807 AWS458807 BGO458807 BQK458807 CAG458807 CKC458807 CTY458807 DDU458807 DNQ458807 DXM458807 EHI458807 ERE458807 FBA458807 FKW458807 FUS458807 GEO458807 GOK458807 GYG458807 HIC458807 HRY458807 IBU458807 ILQ458807 IVM458807 JFI458807 JPE458807 JZA458807 KIW458807 KSS458807 LCO458807 LMK458807 LWG458807 MGC458807 MPY458807 MZU458807 NJQ458807 NTM458807 ODI458807 ONE458807 OXA458807 PGW458807 PQS458807 QAO458807 QKK458807 QUG458807 REC458807 RNY458807 RXU458807 SHQ458807 SRM458807 TBI458807 TLE458807 TVA458807 UEW458807 UOS458807 UYO458807 VIK458807 VSG458807 WCC458807 WLY458807 WVU458807 A524343 JI524343 TE524343 ADA524343 AMW524343 AWS524343 BGO524343 BQK524343 CAG524343 CKC524343 CTY524343 DDU524343 DNQ524343 DXM524343 EHI524343 ERE524343 FBA524343 FKW524343 FUS524343 GEO524343 GOK524343 GYG524343 HIC524343 HRY524343 IBU524343 ILQ524343 IVM524343 JFI524343 JPE524343 JZA524343 KIW524343 KSS524343 LCO524343 LMK524343 LWG524343 MGC524343 MPY524343 MZU524343 NJQ524343 NTM524343 ODI524343 ONE524343 OXA524343 PGW524343 PQS524343 QAO524343 QKK524343 QUG524343 REC524343 RNY524343 RXU524343 SHQ524343 SRM524343 TBI524343 TLE524343 TVA524343 UEW524343 UOS524343 UYO524343 VIK524343 VSG524343 WCC524343 WLY524343 WVU524343 A589879 JI589879 TE589879 ADA589879 AMW589879 AWS589879 BGO589879 BQK589879 CAG589879 CKC589879 CTY589879 DDU589879 DNQ589879 DXM589879 EHI589879 ERE589879 FBA589879 FKW589879 FUS589879 GEO589879 GOK589879 GYG589879 HIC589879 HRY589879 IBU589879 ILQ589879 IVM589879 JFI589879 JPE589879 JZA589879 KIW589879 KSS589879 LCO589879 LMK589879 LWG589879 MGC589879 MPY589879 MZU589879 NJQ589879 NTM589879 ODI589879 ONE589879 OXA589879 PGW589879 PQS589879 QAO589879 QKK589879 QUG589879 REC589879 RNY589879 RXU589879 SHQ589879 SRM589879 TBI589879 TLE589879 TVA589879 UEW589879 UOS589879 UYO589879 VIK589879 VSG589879 WCC589879 WLY589879 WVU589879 A655415 JI655415 TE655415 ADA655415 AMW655415 AWS655415 BGO655415 BQK655415 CAG655415 CKC655415 CTY655415 DDU655415 DNQ655415 DXM655415 EHI655415 ERE655415 FBA655415 FKW655415 FUS655415 GEO655415 GOK655415 GYG655415 HIC655415 HRY655415 IBU655415 ILQ655415 IVM655415 JFI655415 JPE655415 JZA655415 KIW655415 KSS655415 LCO655415 LMK655415 LWG655415 MGC655415 MPY655415 MZU655415 NJQ655415 NTM655415 ODI655415 ONE655415 OXA655415 PGW655415 PQS655415 QAO655415 QKK655415 QUG655415 REC655415 RNY655415 RXU655415 SHQ655415 SRM655415 TBI655415 TLE655415 TVA655415 UEW655415 UOS655415 UYO655415 VIK655415 VSG655415 WCC655415 WLY655415 WVU655415 A720951 JI720951 TE720951 ADA720951 AMW720951 AWS720951 BGO720951 BQK720951 CAG720951 CKC720951 CTY720951 DDU720951 DNQ720951 DXM720951 EHI720951 ERE720951 FBA720951 FKW720951 FUS720951 GEO720951 GOK720951 GYG720951 HIC720951 HRY720951 IBU720951 ILQ720951 IVM720951 JFI720951 JPE720951 JZA720951 KIW720951 KSS720951 LCO720951 LMK720951 LWG720951 MGC720951 MPY720951 MZU720951 NJQ720951 NTM720951 ODI720951 ONE720951 OXA720951 PGW720951 PQS720951 QAO720951 QKK720951 QUG720951 REC720951 RNY720951 RXU720951 SHQ720951 SRM720951 TBI720951 TLE720951 TVA720951 UEW720951 UOS720951 UYO720951 VIK720951 VSG720951 WCC720951 WLY720951 WVU720951 A786487 JI786487 TE786487 ADA786487 AMW786487 AWS786487 BGO786487 BQK786487 CAG786487 CKC786487 CTY786487 DDU786487 DNQ786487 DXM786487 EHI786487 ERE786487 FBA786487 FKW786487 FUS786487 GEO786487 GOK786487 GYG786487 HIC786487 HRY786487 IBU786487 ILQ786487 IVM786487 JFI786487 JPE786487 JZA786487 KIW786487 KSS786487 LCO786487 LMK786487 LWG786487 MGC786487 MPY786487 MZU786487 NJQ786487 NTM786487 ODI786487 ONE786487 OXA786487 PGW786487 PQS786487 QAO786487 QKK786487 QUG786487 REC786487 RNY786487 RXU786487 SHQ786487 SRM786487 TBI786487 TLE786487 TVA786487 UEW786487 UOS786487 UYO786487 VIK786487 VSG786487 WCC786487 WLY786487 WVU786487 A852023 JI852023 TE852023 ADA852023 AMW852023 AWS852023 BGO852023 BQK852023 CAG852023 CKC852023 CTY852023 DDU852023 DNQ852023 DXM852023 EHI852023 ERE852023 FBA852023 FKW852023 FUS852023 GEO852023 GOK852023 GYG852023 HIC852023 HRY852023 IBU852023 ILQ852023 IVM852023 JFI852023 JPE852023 JZA852023 KIW852023 KSS852023 LCO852023 LMK852023 LWG852023 MGC852023 MPY852023 MZU852023 NJQ852023 NTM852023 ODI852023 ONE852023 OXA852023 PGW852023 PQS852023 QAO852023 QKK852023 QUG852023 REC852023 RNY852023 RXU852023 SHQ852023 SRM852023 TBI852023 TLE852023 TVA852023 UEW852023 UOS852023 UYO852023 VIK852023 VSG852023 WCC852023 WLY852023 WVU852023 A917559 JI917559 TE917559 ADA917559 AMW917559 AWS917559 BGO917559 BQK917559 CAG917559 CKC917559 CTY917559 DDU917559 DNQ917559 DXM917559 EHI917559 ERE917559 FBA917559 FKW917559 FUS917559 GEO917559 GOK917559 GYG917559 HIC917559 HRY917559 IBU917559 ILQ917559 IVM917559 JFI917559 JPE917559 JZA917559 KIW917559 KSS917559 LCO917559 LMK917559 LWG917559 MGC917559 MPY917559 MZU917559 NJQ917559 NTM917559 ODI917559 ONE917559 OXA917559 PGW917559 PQS917559 QAO917559 QKK917559 QUG917559 REC917559 RNY917559 RXU917559 SHQ917559 SRM917559 TBI917559 TLE917559 TVA917559 UEW917559 UOS917559 UYO917559 VIK917559 VSG917559 WCC917559 WLY917559 WVU917559 A983095 JI983095 TE983095 ADA983095 AMW983095 AWS983095 BGO983095 BQK983095 CAG983095 CKC983095 CTY983095 DDU983095 DNQ983095 DXM983095 EHI983095 ERE983095 FBA983095 FKW983095 FUS983095 GEO983095 GOK983095 GYG983095 HIC983095 HRY983095 IBU983095 ILQ983095 IVM983095 JFI983095 JPE983095 JZA983095 KIW983095 KSS983095 LCO983095 LMK983095 LWG983095 MGC983095 MPY983095 MZU983095 NJQ983095 NTM983095 ODI983095 ONE983095 OXA983095 PGW983095 PQS983095 QAO983095 QKK983095 QUG983095 REC983095 RNY983095 RXU983095 SHQ983095 SRM983095 TBI983095 TLE983095 TVA983095 UEW983095 UOS983095 UYO983095 VIK983095 VSG983095 WCC983095 WLY983095 WVU983095 A18:A21 JI18:JI21 TE18:TE21 ADA18:ADA21 AMW18:AMW21 AWS18:AWS21 BGO18:BGO21 BQK18:BQK21 CAG18:CAG21 CKC18:CKC21 CTY18:CTY21 DDU18:DDU21 DNQ18:DNQ21 DXM18:DXM21 EHI18:EHI21 ERE18:ERE21 FBA18:FBA21 FKW18:FKW21 FUS18:FUS21 GEO18:GEO21 GOK18:GOK21 GYG18:GYG21 HIC18:HIC21 HRY18:HRY21 IBU18:IBU21 ILQ18:ILQ21 IVM18:IVM21 JFI18:JFI21 JPE18:JPE21 JZA18:JZA21 KIW18:KIW21 KSS18:KSS21 LCO18:LCO21 LMK18:LMK21 LWG18:LWG21 MGC18:MGC21 MPY18:MPY21 MZU18:MZU21 NJQ18:NJQ21 NTM18:NTM21 ODI18:ODI21 ONE18:ONE21 OXA18:OXA21 PGW18:PGW21 PQS18:PQS21 QAO18:QAO21 QKK18:QKK21 QUG18:QUG21 REC18:REC21 RNY18:RNY21 RXU18:RXU21 SHQ18:SHQ21 SRM18:SRM21 TBI18:TBI21 TLE18:TLE21 TVA18:TVA21 UEW18:UEW21 UOS18:UOS21 UYO18:UYO21 VIK18:VIK21 VSG18:VSG21 WCC18:WCC21 WLY18:WLY21 WVU18:WVU21 A65556:A65559 JI65556:JI65559 TE65556:TE65559 ADA65556:ADA65559 AMW65556:AMW65559 AWS65556:AWS65559 BGO65556:BGO65559 BQK65556:BQK65559 CAG65556:CAG65559 CKC65556:CKC65559 CTY65556:CTY65559 DDU65556:DDU65559 DNQ65556:DNQ65559 DXM65556:DXM65559 EHI65556:EHI65559 ERE65556:ERE65559 FBA65556:FBA65559 FKW65556:FKW65559 FUS65556:FUS65559 GEO65556:GEO65559 GOK65556:GOK65559 GYG65556:GYG65559 HIC65556:HIC65559 HRY65556:HRY65559 IBU65556:IBU65559 ILQ65556:ILQ65559 IVM65556:IVM65559 JFI65556:JFI65559 JPE65556:JPE65559 JZA65556:JZA65559 KIW65556:KIW65559 KSS65556:KSS65559 LCO65556:LCO65559 LMK65556:LMK65559 LWG65556:LWG65559 MGC65556:MGC65559 MPY65556:MPY65559 MZU65556:MZU65559 NJQ65556:NJQ65559 NTM65556:NTM65559 ODI65556:ODI65559 ONE65556:ONE65559 OXA65556:OXA65559 PGW65556:PGW65559 PQS65556:PQS65559 QAO65556:QAO65559 QKK65556:QKK65559 QUG65556:QUG65559 REC65556:REC65559 RNY65556:RNY65559 RXU65556:RXU65559 SHQ65556:SHQ65559 SRM65556:SRM65559 TBI65556:TBI65559 TLE65556:TLE65559 TVA65556:TVA65559 UEW65556:UEW65559 UOS65556:UOS65559 UYO65556:UYO65559 VIK65556:VIK65559 VSG65556:VSG65559 WCC65556:WCC65559 WLY65556:WLY65559 WVU65556:WVU65559 A131092:A131095 JI131092:JI131095 TE131092:TE131095 ADA131092:ADA131095 AMW131092:AMW131095 AWS131092:AWS131095 BGO131092:BGO131095 BQK131092:BQK131095 CAG131092:CAG131095 CKC131092:CKC131095 CTY131092:CTY131095 DDU131092:DDU131095 DNQ131092:DNQ131095 DXM131092:DXM131095 EHI131092:EHI131095 ERE131092:ERE131095 FBA131092:FBA131095 FKW131092:FKW131095 FUS131092:FUS131095 GEO131092:GEO131095 GOK131092:GOK131095 GYG131092:GYG131095 HIC131092:HIC131095 HRY131092:HRY131095 IBU131092:IBU131095 ILQ131092:ILQ131095 IVM131092:IVM131095 JFI131092:JFI131095 JPE131092:JPE131095 JZA131092:JZA131095 KIW131092:KIW131095 KSS131092:KSS131095 LCO131092:LCO131095 LMK131092:LMK131095 LWG131092:LWG131095 MGC131092:MGC131095 MPY131092:MPY131095 MZU131092:MZU131095 NJQ131092:NJQ131095 NTM131092:NTM131095 ODI131092:ODI131095 ONE131092:ONE131095 OXA131092:OXA131095 PGW131092:PGW131095 PQS131092:PQS131095 QAO131092:QAO131095 QKK131092:QKK131095 QUG131092:QUG131095 REC131092:REC131095 RNY131092:RNY131095 RXU131092:RXU131095 SHQ131092:SHQ131095 SRM131092:SRM131095 TBI131092:TBI131095 TLE131092:TLE131095 TVA131092:TVA131095 UEW131092:UEW131095 UOS131092:UOS131095 UYO131092:UYO131095 VIK131092:VIK131095 VSG131092:VSG131095 WCC131092:WCC131095 WLY131092:WLY131095 WVU131092:WVU131095 A196628:A196631 JI196628:JI196631 TE196628:TE196631 ADA196628:ADA196631 AMW196628:AMW196631 AWS196628:AWS196631 BGO196628:BGO196631 BQK196628:BQK196631 CAG196628:CAG196631 CKC196628:CKC196631 CTY196628:CTY196631 DDU196628:DDU196631 DNQ196628:DNQ196631 DXM196628:DXM196631 EHI196628:EHI196631 ERE196628:ERE196631 FBA196628:FBA196631 FKW196628:FKW196631 FUS196628:FUS196631 GEO196628:GEO196631 GOK196628:GOK196631 GYG196628:GYG196631 HIC196628:HIC196631 HRY196628:HRY196631 IBU196628:IBU196631 ILQ196628:ILQ196631 IVM196628:IVM196631 JFI196628:JFI196631 JPE196628:JPE196631 JZA196628:JZA196631 KIW196628:KIW196631 KSS196628:KSS196631 LCO196628:LCO196631 LMK196628:LMK196631 LWG196628:LWG196631 MGC196628:MGC196631 MPY196628:MPY196631 MZU196628:MZU196631 NJQ196628:NJQ196631 NTM196628:NTM196631 ODI196628:ODI196631 ONE196628:ONE196631 OXA196628:OXA196631 PGW196628:PGW196631 PQS196628:PQS196631 QAO196628:QAO196631 QKK196628:QKK196631 QUG196628:QUG196631 REC196628:REC196631 RNY196628:RNY196631 RXU196628:RXU196631 SHQ196628:SHQ196631 SRM196628:SRM196631 TBI196628:TBI196631 TLE196628:TLE196631 TVA196628:TVA196631 UEW196628:UEW196631 UOS196628:UOS196631 UYO196628:UYO196631 VIK196628:VIK196631 VSG196628:VSG196631 WCC196628:WCC196631 WLY196628:WLY196631 WVU196628:WVU196631 A262164:A262167 JI262164:JI262167 TE262164:TE262167 ADA262164:ADA262167 AMW262164:AMW262167 AWS262164:AWS262167 BGO262164:BGO262167 BQK262164:BQK262167 CAG262164:CAG262167 CKC262164:CKC262167 CTY262164:CTY262167 DDU262164:DDU262167 DNQ262164:DNQ262167 DXM262164:DXM262167 EHI262164:EHI262167 ERE262164:ERE262167 FBA262164:FBA262167 FKW262164:FKW262167 FUS262164:FUS262167 GEO262164:GEO262167 GOK262164:GOK262167 GYG262164:GYG262167 HIC262164:HIC262167 HRY262164:HRY262167 IBU262164:IBU262167 ILQ262164:ILQ262167 IVM262164:IVM262167 JFI262164:JFI262167 JPE262164:JPE262167 JZA262164:JZA262167 KIW262164:KIW262167 KSS262164:KSS262167 LCO262164:LCO262167 LMK262164:LMK262167 LWG262164:LWG262167 MGC262164:MGC262167 MPY262164:MPY262167 MZU262164:MZU262167 NJQ262164:NJQ262167 NTM262164:NTM262167 ODI262164:ODI262167 ONE262164:ONE262167 OXA262164:OXA262167 PGW262164:PGW262167 PQS262164:PQS262167 QAO262164:QAO262167 QKK262164:QKK262167 QUG262164:QUG262167 REC262164:REC262167 RNY262164:RNY262167 RXU262164:RXU262167 SHQ262164:SHQ262167 SRM262164:SRM262167 TBI262164:TBI262167 TLE262164:TLE262167 TVA262164:TVA262167 UEW262164:UEW262167 UOS262164:UOS262167 UYO262164:UYO262167 VIK262164:VIK262167 VSG262164:VSG262167 WCC262164:WCC262167 WLY262164:WLY262167 WVU262164:WVU262167 A327700:A327703 JI327700:JI327703 TE327700:TE327703 ADA327700:ADA327703 AMW327700:AMW327703 AWS327700:AWS327703 BGO327700:BGO327703 BQK327700:BQK327703 CAG327700:CAG327703 CKC327700:CKC327703 CTY327700:CTY327703 DDU327700:DDU327703 DNQ327700:DNQ327703 DXM327700:DXM327703 EHI327700:EHI327703 ERE327700:ERE327703 FBA327700:FBA327703 FKW327700:FKW327703 FUS327700:FUS327703 GEO327700:GEO327703 GOK327700:GOK327703 GYG327700:GYG327703 HIC327700:HIC327703 HRY327700:HRY327703 IBU327700:IBU327703 ILQ327700:ILQ327703 IVM327700:IVM327703 JFI327700:JFI327703 JPE327700:JPE327703 JZA327700:JZA327703 KIW327700:KIW327703 KSS327700:KSS327703 LCO327700:LCO327703 LMK327700:LMK327703 LWG327700:LWG327703 MGC327700:MGC327703 MPY327700:MPY327703 MZU327700:MZU327703 NJQ327700:NJQ327703 NTM327700:NTM327703 ODI327700:ODI327703 ONE327700:ONE327703 OXA327700:OXA327703 PGW327700:PGW327703 PQS327700:PQS327703 QAO327700:QAO327703 QKK327700:QKK327703 QUG327700:QUG327703 REC327700:REC327703 RNY327700:RNY327703 RXU327700:RXU327703 SHQ327700:SHQ327703 SRM327700:SRM327703 TBI327700:TBI327703 TLE327700:TLE327703 TVA327700:TVA327703 UEW327700:UEW327703 UOS327700:UOS327703 UYO327700:UYO327703 VIK327700:VIK327703 VSG327700:VSG327703 WCC327700:WCC327703 WLY327700:WLY327703 WVU327700:WVU327703 A393236:A393239 JI393236:JI393239 TE393236:TE393239 ADA393236:ADA393239 AMW393236:AMW393239 AWS393236:AWS393239 BGO393236:BGO393239 BQK393236:BQK393239 CAG393236:CAG393239 CKC393236:CKC393239 CTY393236:CTY393239 DDU393236:DDU393239 DNQ393236:DNQ393239 DXM393236:DXM393239 EHI393236:EHI393239 ERE393236:ERE393239 FBA393236:FBA393239 FKW393236:FKW393239 FUS393236:FUS393239 GEO393236:GEO393239 GOK393236:GOK393239 GYG393236:GYG393239 HIC393236:HIC393239 HRY393236:HRY393239 IBU393236:IBU393239 ILQ393236:ILQ393239 IVM393236:IVM393239 JFI393236:JFI393239 JPE393236:JPE393239 JZA393236:JZA393239 KIW393236:KIW393239 KSS393236:KSS393239 LCO393236:LCO393239 LMK393236:LMK393239 LWG393236:LWG393239 MGC393236:MGC393239 MPY393236:MPY393239 MZU393236:MZU393239 NJQ393236:NJQ393239 NTM393236:NTM393239 ODI393236:ODI393239 ONE393236:ONE393239 OXA393236:OXA393239 PGW393236:PGW393239 PQS393236:PQS393239 QAO393236:QAO393239 QKK393236:QKK393239 QUG393236:QUG393239 REC393236:REC393239 RNY393236:RNY393239 RXU393236:RXU393239 SHQ393236:SHQ393239 SRM393236:SRM393239 TBI393236:TBI393239 TLE393236:TLE393239 TVA393236:TVA393239 UEW393236:UEW393239 UOS393236:UOS393239 UYO393236:UYO393239 VIK393236:VIK393239 VSG393236:VSG393239 WCC393236:WCC393239 WLY393236:WLY393239 WVU393236:WVU393239 A458772:A458775 JI458772:JI458775 TE458772:TE458775 ADA458772:ADA458775 AMW458772:AMW458775 AWS458772:AWS458775 BGO458772:BGO458775 BQK458772:BQK458775 CAG458772:CAG458775 CKC458772:CKC458775 CTY458772:CTY458775 DDU458772:DDU458775 DNQ458772:DNQ458775 DXM458772:DXM458775 EHI458772:EHI458775 ERE458772:ERE458775 FBA458772:FBA458775 FKW458772:FKW458775 FUS458772:FUS458775 GEO458772:GEO458775 GOK458772:GOK458775 GYG458772:GYG458775 HIC458772:HIC458775 HRY458772:HRY458775 IBU458772:IBU458775 ILQ458772:ILQ458775 IVM458772:IVM458775 JFI458772:JFI458775 JPE458772:JPE458775 JZA458772:JZA458775 KIW458772:KIW458775 KSS458772:KSS458775 LCO458772:LCO458775 LMK458772:LMK458775 LWG458772:LWG458775 MGC458772:MGC458775 MPY458772:MPY458775 MZU458772:MZU458775 NJQ458772:NJQ458775 NTM458772:NTM458775 ODI458772:ODI458775 ONE458772:ONE458775 OXA458772:OXA458775 PGW458772:PGW458775 PQS458772:PQS458775 QAO458772:QAO458775 QKK458772:QKK458775 QUG458772:QUG458775 REC458772:REC458775 RNY458772:RNY458775 RXU458772:RXU458775 SHQ458772:SHQ458775 SRM458772:SRM458775 TBI458772:TBI458775 TLE458772:TLE458775 TVA458772:TVA458775 UEW458772:UEW458775 UOS458772:UOS458775 UYO458772:UYO458775 VIK458772:VIK458775 VSG458772:VSG458775 WCC458772:WCC458775 WLY458772:WLY458775 WVU458772:WVU458775 A524308:A524311 JI524308:JI524311 TE524308:TE524311 ADA524308:ADA524311 AMW524308:AMW524311 AWS524308:AWS524311 BGO524308:BGO524311 BQK524308:BQK524311 CAG524308:CAG524311 CKC524308:CKC524311 CTY524308:CTY524311 DDU524308:DDU524311 DNQ524308:DNQ524311 DXM524308:DXM524311 EHI524308:EHI524311 ERE524308:ERE524311 FBA524308:FBA524311 FKW524308:FKW524311 FUS524308:FUS524311 GEO524308:GEO524311 GOK524308:GOK524311 GYG524308:GYG524311 HIC524308:HIC524311 HRY524308:HRY524311 IBU524308:IBU524311 ILQ524308:ILQ524311 IVM524308:IVM524311 JFI524308:JFI524311 JPE524308:JPE524311 JZA524308:JZA524311 KIW524308:KIW524311 KSS524308:KSS524311 LCO524308:LCO524311 LMK524308:LMK524311 LWG524308:LWG524311 MGC524308:MGC524311 MPY524308:MPY524311 MZU524308:MZU524311 NJQ524308:NJQ524311 NTM524308:NTM524311 ODI524308:ODI524311 ONE524308:ONE524311 OXA524308:OXA524311 PGW524308:PGW524311 PQS524308:PQS524311 QAO524308:QAO524311 QKK524308:QKK524311 QUG524308:QUG524311 REC524308:REC524311 RNY524308:RNY524311 RXU524308:RXU524311 SHQ524308:SHQ524311 SRM524308:SRM524311 TBI524308:TBI524311 TLE524308:TLE524311 TVA524308:TVA524311 UEW524308:UEW524311 UOS524308:UOS524311 UYO524308:UYO524311 VIK524308:VIK524311 VSG524308:VSG524311 WCC524308:WCC524311 WLY524308:WLY524311 WVU524308:WVU524311 A589844:A589847 JI589844:JI589847 TE589844:TE589847 ADA589844:ADA589847 AMW589844:AMW589847 AWS589844:AWS589847 BGO589844:BGO589847 BQK589844:BQK589847 CAG589844:CAG589847 CKC589844:CKC589847 CTY589844:CTY589847 DDU589844:DDU589847 DNQ589844:DNQ589847 DXM589844:DXM589847 EHI589844:EHI589847 ERE589844:ERE589847 FBA589844:FBA589847 FKW589844:FKW589847 FUS589844:FUS589847 GEO589844:GEO589847 GOK589844:GOK589847 GYG589844:GYG589847 HIC589844:HIC589847 HRY589844:HRY589847 IBU589844:IBU589847 ILQ589844:ILQ589847 IVM589844:IVM589847 JFI589844:JFI589847 JPE589844:JPE589847 JZA589844:JZA589847 KIW589844:KIW589847 KSS589844:KSS589847 LCO589844:LCO589847 LMK589844:LMK589847 LWG589844:LWG589847 MGC589844:MGC589847 MPY589844:MPY589847 MZU589844:MZU589847 NJQ589844:NJQ589847 NTM589844:NTM589847 ODI589844:ODI589847 ONE589844:ONE589847 OXA589844:OXA589847 PGW589844:PGW589847 PQS589844:PQS589847 QAO589844:QAO589847 QKK589844:QKK589847 QUG589844:QUG589847 REC589844:REC589847 RNY589844:RNY589847 RXU589844:RXU589847 SHQ589844:SHQ589847 SRM589844:SRM589847 TBI589844:TBI589847 TLE589844:TLE589847 TVA589844:TVA589847 UEW589844:UEW589847 UOS589844:UOS589847 UYO589844:UYO589847 VIK589844:VIK589847 VSG589844:VSG589847 WCC589844:WCC589847 WLY589844:WLY589847 WVU589844:WVU589847 A655380:A655383 JI655380:JI655383 TE655380:TE655383 ADA655380:ADA655383 AMW655380:AMW655383 AWS655380:AWS655383 BGO655380:BGO655383 BQK655380:BQK655383 CAG655380:CAG655383 CKC655380:CKC655383 CTY655380:CTY655383 DDU655380:DDU655383 DNQ655380:DNQ655383 DXM655380:DXM655383 EHI655380:EHI655383 ERE655380:ERE655383 FBA655380:FBA655383 FKW655380:FKW655383 FUS655380:FUS655383 GEO655380:GEO655383 GOK655380:GOK655383 GYG655380:GYG655383 HIC655380:HIC655383 HRY655380:HRY655383 IBU655380:IBU655383 ILQ655380:ILQ655383 IVM655380:IVM655383 JFI655380:JFI655383 JPE655380:JPE655383 JZA655380:JZA655383 KIW655380:KIW655383 KSS655380:KSS655383 LCO655380:LCO655383 LMK655380:LMK655383 LWG655380:LWG655383 MGC655380:MGC655383 MPY655380:MPY655383 MZU655380:MZU655383 NJQ655380:NJQ655383 NTM655380:NTM655383 ODI655380:ODI655383 ONE655380:ONE655383 OXA655380:OXA655383 PGW655380:PGW655383 PQS655380:PQS655383 QAO655380:QAO655383 QKK655380:QKK655383 QUG655380:QUG655383 REC655380:REC655383 RNY655380:RNY655383 RXU655380:RXU655383 SHQ655380:SHQ655383 SRM655380:SRM655383 TBI655380:TBI655383 TLE655380:TLE655383 TVA655380:TVA655383 UEW655380:UEW655383 UOS655380:UOS655383 UYO655380:UYO655383 VIK655380:VIK655383 VSG655380:VSG655383 WCC655380:WCC655383 WLY655380:WLY655383 WVU655380:WVU655383 A720916:A720919 JI720916:JI720919 TE720916:TE720919 ADA720916:ADA720919 AMW720916:AMW720919 AWS720916:AWS720919 BGO720916:BGO720919 BQK720916:BQK720919 CAG720916:CAG720919 CKC720916:CKC720919 CTY720916:CTY720919 DDU720916:DDU720919 DNQ720916:DNQ720919 DXM720916:DXM720919 EHI720916:EHI720919 ERE720916:ERE720919 FBA720916:FBA720919 FKW720916:FKW720919 FUS720916:FUS720919 GEO720916:GEO720919 GOK720916:GOK720919 GYG720916:GYG720919 HIC720916:HIC720919 HRY720916:HRY720919 IBU720916:IBU720919 ILQ720916:ILQ720919 IVM720916:IVM720919 JFI720916:JFI720919 JPE720916:JPE720919 JZA720916:JZA720919 KIW720916:KIW720919 KSS720916:KSS720919 LCO720916:LCO720919 LMK720916:LMK720919 LWG720916:LWG720919 MGC720916:MGC720919 MPY720916:MPY720919 MZU720916:MZU720919 NJQ720916:NJQ720919 NTM720916:NTM720919 ODI720916:ODI720919 ONE720916:ONE720919 OXA720916:OXA720919 PGW720916:PGW720919 PQS720916:PQS720919 QAO720916:QAO720919 QKK720916:QKK720919 QUG720916:QUG720919 REC720916:REC720919 RNY720916:RNY720919 RXU720916:RXU720919 SHQ720916:SHQ720919 SRM720916:SRM720919 TBI720916:TBI720919 TLE720916:TLE720919 TVA720916:TVA720919 UEW720916:UEW720919 UOS720916:UOS720919 UYO720916:UYO720919 VIK720916:VIK720919 VSG720916:VSG720919 WCC720916:WCC720919 WLY720916:WLY720919 WVU720916:WVU720919 A786452:A786455 JI786452:JI786455 TE786452:TE786455 ADA786452:ADA786455 AMW786452:AMW786455 AWS786452:AWS786455 BGO786452:BGO786455 BQK786452:BQK786455 CAG786452:CAG786455 CKC786452:CKC786455 CTY786452:CTY786455 DDU786452:DDU786455 DNQ786452:DNQ786455 DXM786452:DXM786455 EHI786452:EHI786455 ERE786452:ERE786455 FBA786452:FBA786455 FKW786452:FKW786455 FUS786452:FUS786455 GEO786452:GEO786455 GOK786452:GOK786455 GYG786452:GYG786455 HIC786452:HIC786455 HRY786452:HRY786455 IBU786452:IBU786455 ILQ786452:ILQ786455 IVM786452:IVM786455 JFI786452:JFI786455 JPE786452:JPE786455 JZA786452:JZA786455 KIW786452:KIW786455 KSS786452:KSS786455 LCO786452:LCO786455 LMK786452:LMK786455 LWG786452:LWG786455 MGC786452:MGC786455 MPY786452:MPY786455 MZU786452:MZU786455 NJQ786452:NJQ786455 NTM786452:NTM786455 ODI786452:ODI786455 ONE786452:ONE786455 OXA786452:OXA786455 PGW786452:PGW786455 PQS786452:PQS786455 QAO786452:QAO786455 QKK786452:QKK786455 QUG786452:QUG786455 REC786452:REC786455 RNY786452:RNY786455 RXU786452:RXU786455 SHQ786452:SHQ786455 SRM786452:SRM786455 TBI786452:TBI786455 TLE786452:TLE786455 TVA786452:TVA786455 UEW786452:UEW786455 UOS786452:UOS786455 UYO786452:UYO786455 VIK786452:VIK786455 VSG786452:VSG786455 WCC786452:WCC786455 WLY786452:WLY786455 WVU786452:WVU786455 A851988:A851991 JI851988:JI851991 TE851988:TE851991 ADA851988:ADA851991 AMW851988:AMW851991 AWS851988:AWS851991 BGO851988:BGO851991 BQK851988:BQK851991 CAG851988:CAG851991 CKC851988:CKC851991 CTY851988:CTY851991 DDU851988:DDU851991 DNQ851988:DNQ851991 DXM851988:DXM851991 EHI851988:EHI851991 ERE851988:ERE851991 FBA851988:FBA851991 FKW851988:FKW851991 FUS851988:FUS851991 GEO851988:GEO851991 GOK851988:GOK851991 GYG851988:GYG851991 HIC851988:HIC851991 HRY851988:HRY851991 IBU851988:IBU851991 ILQ851988:ILQ851991 IVM851988:IVM851991 JFI851988:JFI851991 JPE851988:JPE851991 JZA851988:JZA851991 KIW851988:KIW851991 KSS851988:KSS851991 LCO851988:LCO851991 LMK851988:LMK851991 LWG851988:LWG851991 MGC851988:MGC851991 MPY851988:MPY851991 MZU851988:MZU851991 NJQ851988:NJQ851991 NTM851988:NTM851991 ODI851988:ODI851991 ONE851988:ONE851991 OXA851988:OXA851991 PGW851988:PGW851991 PQS851988:PQS851991 QAO851988:QAO851991 QKK851988:QKK851991 QUG851988:QUG851991 REC851988:REC851991 RNY851988:RNY851991 RXU851988:RXU851991 SHQ851988:SHQ851991 SRM851988:SRM851991 TBI851988:TBI851991 TLE851988:TLE851991 TVA851988:TVA851991 UEW851988:UEW851991 UOS851988:UOS851991 UYO851988:UYO851991 VIK851988:VIK851991 VSG851988:VSG851991 WCC851988:WCC851991 WLY851988:WLY851991 WVU851988:WVU851991 A917524:A917527 JI917524:JI917527 TE917524:TE917527 ADA917524:ADA917527 AMW917524:AMW917527 AWS917524:AWS917527 BGO917524:BGO917527 BQK917524:BQK917527 CAG917524:CAG917527 CKC917524:CKC917527 CTY917524:CTY917527 DDU917524:DDU917527 DNQ917524:DNQ917527 DXM917524:DXM917527 EHI917524:EHI917527 ERE917524:ERE917527 FBA917524:FBA917527 FKW917524:FKW917527 FUS917524:FUS917527 GEO917524:GEO917527 GOK917524:GOK917527 GYG917524:GYG917527 HIC917524:HIC917527 HRY917524:HRY917527 IBU917524:IBU917527 ILQ917524:ILQ917527 IVM917524:IVM917527 JFI917524:JFI917527 JPE917524:JPE917527 JZA917524:JZA917527 KIW917524:KIW917527 KSS917524:KSS917527 LCO917524:LCO917527 LMK917524:LMK917527 LWG917524:LWG917527 MGC917524:MGC917527 MPY917524:MPY917527 MZU917524:MZU917527 NJQ917524:NJQ917527 NTM917524:NTM917527 ODI917524:ODI917527 ONE917524:ONE917527 OXA917524:OXA917527 PGW917524:PGW917527 PQS917524:PQS917527 QAO917524:QAO917527 QKK917524:QKK917527 QUG917524:QUG917527 REC917524:REC917527 RNY917524:RNY917527 RXU917524:RXU917527 SHQ917524:SHQ917527 SRM917524:SRM917527 TBI917524:TBI917527 TLE917524:TLE917527 TVA917524:TVA917527 UEW917524:UEW917527 UOS917524:UOS917527 UYO917524:UYO917527 VIK917524:VIK917527 VSG917524:VSG917527 WCC917524:WCC917527 WLY917524:WLY917527 WVU917524:WVU917527 A983060:A983063 JI983060:JI983063 TE983060:TE983063 ADA983060:ADA983063 AMW983060:AMW983063 AWS983060:AWS983063 BGO983060:BGO983063 BQK983060:BQK983063 CAG983060:CAG983063 CKC983060:CKC983063 CTY983060:CTY983063 DDU983060:DDU983063 DNQ983060:DNQ983063 DXM983060:DXM983063 EHI983060:EHI983063 ERE983060:ERE983063 FBA983060:FBA983063 FKW983060:FKW983063 FUS983060:FUS983063 GEO983060:GEO983063 GOK983060:GOK983063 GYG983060:GYG983063 HIC983060:HIC983063 HRY983060:HRY983063 IBU983060:IBU983063 ILQ983060:ILQ983063 IVM983060:IVM983063 JFI983060:JFI983063 JPE983060:JPE983063 JZA983060:JZA983063 KIW983060:KIW983063 KSS983060:KSS983063 LCO983060:LCO983063 LMK983060:LMK983063 LWG983060:LWG983063 MGC983060:MGC983063 MPY983060:MPY983063 MZU983060:MZU983063 NJQ983060:NJQ983063 NTM983060:NTM983063 ODI983060:ODI983063 ONE983060:ONE983063 OXA983060:OXA983063 PGW983060:PGW983063 PQS983060:PQS983063 QAO983060:QAO983063 QKK983060:QKK983063 QUG983060:QUG983063 REC983060:REC983063 RNY983060:RNY983063 RXU983060:RXU983063 SHQ983060:SHQ983063 SRM983060:SRM983063 TBI983060:TBI983063 TLE983060:TLE983063 TVA983060:TVA983063 UEW983060:UEW983063 UOS983060:UOS983063 UYO983060:UYO983063 VIK983060:VIK983063 VSG983060:VSG983063 WCC983060:WCC983063 WLY983060:WLY983063 WVU983060:WVU983063 A7 JI7 TE7 ADA7 AMW7 AWS7 BGO7 BQK7 CAG7 CKC7 CTY7 DDU7 DNQ7 DXM7 EHI7 ERE7 FBA7 FKW7 FUS7 GEO7 GOK7 GYG7 HIC7 HRY7 IBU7 ILQ7 IVM7 JFI7 JPE7 JZA7 KIW7 KSS7 LCO7 LMK7 LWG7 MGC7 MPY7 MZU7 NJQ7 NTM7 ODI7 ONE7 OXA7 PGW7 PQS7 QAO7 QKK7 QUG7 REC7 RNY7 RXU7 SHQ7 SRM7 TBI7 TLE7 TVA7 UEW7 UOS7 UYO7 VIK7 VSG7 WCC7 WLY7 WVU7 A65545 JI65545 TE65545 ADA65545 AMW65545 AWS65545 BGO65545 BQK65545 CAG65545 CKC65545 CTY65545 DDU65545 DNQ65545 DXM65545 EHI65545 ERE65545 FBA65545 FKW65545 FUS65545 GEO65545 GOK65545 GYG65545 HIC65545 HRY65545 IBU65545 ILQ65545 IVM65545 JFI65545 JPE65545 JZA65545 KIW65545 KSS65545 LCO65545 LMK65545 LWG65545 MGC65545 MPY65545 MZU65545 NJQ65545 NTM65545 ODI65545 ONE65545 OXA65545 PGW65545 PQS65545 QAO65545 QKK65545 QUG65545 REC65545 RNY65545 RXU65545 SHQ65545 SRM65545 TBI65545 TLE65545 TVA65545 UEW65545 UOS65545 UYO65545 VIK65545 VSG65545 WCC65545 WLY65545 WVU65545 A131081 JI131081 TE131081 ADA131081 AMW131081 AWS131081 BGO131081 BQK131081 CAG131081 CKC131081 CTY131081 DDU131081 DNQ131081 DXM131081 EHI131081 ERE131081 FBA131081 FKW131081 FUS131081 GEO131081 GOK131081 GYG131081 HIC131081 HRY131081 IBU131081 ILQ131081 IVM131081 JFI131081 JPE131081 JZA131081 KIW131081 KSS131081 LCO131081 LMK131081 LWG131081 MGC131081 MPY131081 MZU131081 NJQ131081 NTM131081 ODI131081 ONE131081 OXA131081 PGW131081 PQS131081 QAO131081 QKK131081 QUG131081 REC131081 RNY131081 RXU131081 SHQ131081 SRM131081 TBI131081 TLE131081 TVA131081 UEW131081 UOS131081 UYO131081 VIK131081 VSG131081 WCC131081 WLY131081 WVU131081 A196617 JI196617 TE196617 ADA196617 AMW196617 AWS196617 BGO196617 BQK196617 CAG196617 CKC196617 CTY196617 DDU196617 DNQ196617 DXM196617 EHI196617 ERE196617 FBA196617 FKW196617 FUS196617 GEO196617 GOK196617 GYG196617 HIC196617 HRY196617 IBU196617 ILQ196617 IVM196617 JFI196617 JPE196617 JZA196617 KIW196617 KSS196617 LCO196617 LMK196617 LWG196617 MGC196617 MPY196617 MZU196617 NJQ196617 NTM196617 ODI196617 ONE196617 OXA196617 PGW196617 PQS196617 QAO196617 QKK196617 QUG196617 REC196617 RNY196617 RXU196617 SHQ196617 SRM196617 TBI196617 TLE196617 TVA196617 UEW196617 UOS196617 UYO196617 VIK196617 VSG196617 WCC196617 WLY196617 WVU196617 A262153 JI262153 TE262153 ADA262153 AMW262153 AWS262153 BGO262153 BQK262153 CAG262153 CKC262153 CTY262153 DDU262153 DNQ262153 DXM262153 EHI262153 ERE262153 FBA262153 FKW262153 FUS262153 GEO262153 GOK262153 GYG262153 HIC262153 HRY262153 IBU262153 ILQ262153 IVM262153 JFI262153 JPE262153 JZA262153 KIW262153 KSS262153 LCO262153 LMK262153 LWG262153 MGC262153 MPY262153 MZU262153 NJQ262153 NTM262153 ODI262153 ONE262153 OXA262153 PGW262153 PQS262153 QAO262153 QKK262153 QUG262153 REC262153 RNY262153 RXU262153 SHQ262153 SRM262153 TBI262153 TLE262153 TVA262153 UEW262153 UOS262153 UYO262153 VIK262153 VSG262153 WCC262153 WLY262153 WVU262153 A327689 JI327689 TE327689 ADA327689 AMW327689 AWS327689 BGO327689 BQK327689 CAG327689 CKC327689 CTY327689 DDU327689 DNQ327689 DXM327689 EHI327689 ERE327689 FBA327689 FKW327689 FUS327689 GEO327689 GOK327689 GYG327689 HIC327689 HRY327689 IBU327689 ILQ327689 IVM327689 JFI327689 JPE327689 JZA327689 KIW327689 KSS327689 LCO327689 LMK327689 LWG327689 MGC327689 MPY327689 MZU327689 NJQ327689 NTM327689 ODI327689 ONE327689 OXA327689 PGW327689 PQS327689 QAO327689 QKK327689 QUG327689 REC327689 RNY327689 RXU327689 SHQ327689 SRM327689 TBI327689 TLE327689 TVA327689 UEW327689 UOS327689 UYO327689 VIK327689 VSG327689 WCC327689 WLY327689 WVU327689 A393225 JI393225 TE393225 ADA393225 AMW393225 AWS393225 BGO393225 BQK393225 CAG393225 CKC393225 CTY393225 DDU393225 DNQ393225 DXM393225 EHI393225 ERE393225 FBA393225 FKW393225 FUS393225 GEO393225 GOK393225 GYG393225 HIC393225 HRY393225 IBU393225 ILQ393225 IVM393225 JFI393225 JPE393225 JZA393225 KIW393225 KSS393225 LCO393225 LMK393225 LWG393225 MGC393225 MPY393225 MZU393225 NJQ393225 NTM393225 ODI393225 ONE393225 OXA393225 PGW393225 PQS393225 QAO393225 QKK393225 QUG393225 REC393225 RNY393225 RXU393225 SHQ393225 SRM393225 TBI393225 TLE393225 TVA393225 UEW393225 UOS393225 UYO393225 VIK393225 VSG393225 WCC393225 WLY393225 WVU393225 A458761 JI458761 TE458761 ADA458761 AMW458761 AWS458761 BGO458761 BQK458761 CAG458761 CKC458761 CTY458761 DDU458761 DNQ458761 DXM458761 EHI458761 ERE458761 FBA458761 FKW458761 FUS458761 GEO458761 GOK458761 GYG458761 HIC458761 HRY458761 IBU458761 ILQ458761 IVM458761 JFI458761 JPE458761 JZA458761 KIW458761 KSS458761 LCO458761 LMK458761 LWG458761 MGC458761 MPY458761 MZU458761 NJQ458761 NTM458761 ODI458761 ONE458761 OXA458761 PGW458761 PQS458761 QAO458761 QKK458761 QUG458761 REC458761 RNY458761 RXU458761 SHQ458761 SRM458761 TBI458761 TLE458761 TVA458761 UEW458761 UOS458761 UYO458761 VIK458761 VSG458761 WCC458761 WLY458761 WVU458761 A524297 JI524297 TE524297 ADA524297 AMW524297 AWS524297 BGO524297 BQK524297 CAG524297 CKC524297 CTY524297 DDU524297 DNQ524297 DXM524297 EHI524297 ERE524297 FBA524297 FKW524297 FUS524297 GEO524297 GOK524297 GYG524297 HIC524297 HRY524297 IBU524297 ILQ524297 IVM524297 JFI524297 JPE524297 JZA524297 KIW524297 KSS524297 LCO524297 LMK524297 LWG524297 MGC524297 MPY524297 MZU524297 NJQ524297 NTM524297 ODI524297 ONE524297 OXA524297 PGW524297 PQS524297 QAO524297 QKK524297 QUG524297 REC524297 RNY524297 RXU524297 SHQ524297 SRM524297 TBI524297 TLE524297 TVA524297 UEW524297 UOS524297 UYO524297 VIK524297 VSG524297 WCC524297 WLY524297 WVU524297 A589833 JI589833 TE589833 ADA589833 AMW589833 AWS589833 BGO589833 BQK589833 CAG589833 CKC589833 CTY589833 DDU589833 DNQ589833 DXM589833 EHI589833 ERE589833 FBA589833 FKW589833 FUS589833 GEO589833 GOK589833 GYG589833 HIC589833 HRY589833 IBU589833 ILQ589833 IVM589833 JFI589833 JPE589833 JZA589833 KIW589833 KSS589833 LCO589833 LMK589833 LWG589833 MGC589833 MPY589833 MZU589833 NJQ589833 NTM589833 ODI589833 ONE589833 OXA589833 PGW589833 PQS589833 QAO589833 QKK589833 QUG589833 REC589833 RNY589833 RXU589833 SHQ589833 SRM589833 TBI589833 TLE589833 TVA589833 UEW589833 UOS589833 UYO589833 VIK589833 VSG589833 WCC589833 WLY589833 WVU589833 A655369 JI655369 TE655369 ADA655369 AMW655369 AWS655369 BGO655369 BQK655369 CAG655369 CKC655369 CTY655369 DDU655369 DNQ655369 DXM655369 EHI655369 ERE655369 FBA655369 FKW655369 FUS655369 GEO655369 GOK655369 GYG655369 HIC655369 HRY655369 IBU655369 ILQ655369 IVM655369 JFI655369 JPE655369 JZA655369 KIW655369 KSS655369 LCO655369 LMK655369 LWG655369 MGC655369 MPY655369 MZU655369 NJQ655369 NTM655369 ODI655369 ONE655369 OXA655369 PGW655369 PQS655369 QAO655369 QKK655369 QUG655369 REC655369 RNY655369 RXU655369 SHQ655369 SRM655369 TBI655369 TLE655369 TVA655369 UEW655369 UOS655369 UYO655369 VIK655369 VSG655369 WCC655369 WLY655369 WVU655369 A720905 JI720905 TE720905 ADA720905 AMW720905 AWS720905 BGO720905 BQK720905 CAG720905 CKC720905 CTY720905 DDU720905 DNQ720905 DXM720905 EHI720905 ERE720905 FBA720905 FKW720905 FUS720905 GEO720905 GOK720905 GYG720905 HIC720905 HRY720905 IBU720905 ILQ720905 IVM720905 JFI720905 JPE720905 JZA720905 KIW720905 KSS720905 LCO720905 LMK720905 LWG720905 MGC720905 MPY720905 MZU720905 NJQ720905 NTM720905 ODI720905 ONE720905 OXA720905 PGW720905 PQS720905 QAO720905 QKK720905 QUG720905 REC720905 RNY720905 RXU720905 SHQ720905 SRM720905 TBI720905 TLE720905 TVA720905 UEW720905 UOS720905 UYO720905 VIK720905 VSG720905 WCC720905 WLY720905 WVU720905 A786441 JI786441 TE786441 ADA786441 AMW786441 AWS786441 BGO786441 BQK786441 CAG786441 CKC786441 CTY786441 DDU786441 DNQ786441 DXM786441 EHI786441 ERE786441 FBA786441 FKW786441 FUS786441 GEO786441 GOK786441 GYG786441 HIC786441 HRY786441 IBU786441 ILQ786441 IVM786441 JFI786441 JPE786441 JZA786441 KIW786441 KSS786441 LCO786441 LMK786441 LWG786441 MGC786441 MPY786441 MZU786441 NJQ786441 NTM786441 ODI786441 ONE786441 OXA786441 PGW786441 PQS786441 QAO786441 QKK786441 QUG786441 REC786441 RNY786441 RXU786441 SHQ786441 SRM786441 TBI786441 TLE786441 TVA786441 UEW786441 UOS786441 UYO786441 VIK786441 VSG786441 WCC786441 WLY786441 WVU786441 A851977 JI851977 TE851977 ADA851977 AMW851977 AWS851977 BGO851977 BQK851977 CAG851977 CKC851977 CTY851977 DDU851977 DNQ851977 DXM851977 EHI851977 ERE851977 FBA851977 FKW851977 FUS851977 GEO851977 GOK851977 GYG851977 HIC851977 HRY851977 IBU851977 ILQ851977 IVM851977 JFI851977 JPE851977 JZA851977 KIW851977 KSS851977 LCO851977 LMK851977 LWG851977 MGC851977 MPY851977 MZU851977 NJQ851977 NTM851977 ODI851977 ONE851977 OXA851977 PGW851977 PQS851977 QAO851977 QKK851977 QUG851977 REC851977 RNY851977 RXU851977 SHQ851977 SRM851977 TBI851977 TLE851977 TVA851977 UEW851977 UOS851977 UYO851977 VIK851977 VSG851977 WCC851977 WLY851977 WVU851977 A917513 JI917513 TE917513 ADA917513 AMW917513 AWS917513 BGO917513 BQK917513 CAG917513 CKC917513 CTY917513 DDU917513 DNQ917513 DXM917513 EHI917513 ERE917513 FBA917513 FKW917513 FUS917513 GEO917513 GOK917513 GYG917513 HIC917513 HRY917513 IBU917513 ILQ917513 IVM917513 JFI917513 JPE917513 JZA917513 KIW917513 KSS917513 LCO917513 LMK917513 LWG917513 MGC917513 MPY917513 MZU917513 NJQ917513 NTM917513 ODI917513 ONE917513 OXA917513 PGW917513 PQS917513 QAO917513 QKK917513 QUG917513 REC917513 RNY917513 RXU917513 SHQ917513 SRM917513 TBI917513 TLE917513 TVA917513 UEW917513 UOS917513 UYO917513 VIK917513 VSG917513 WCC917513 WLY917513 WVU917513 A983049 JI983049 TE983049 ADA983049 AMW983049 AWS983049 BGO983049 BQK983049 CAG983049 CKC983049 CTY983049 DDU983049 DNQ983049 DXM983049 EHI983049 ERE983049 FBA983049 FKW983049 FUS983049 GEO983049 GOK983049 GYG983049 HIC983049 HRY983049 IBU983049 ILQ983049 IVM983049 JFI983049 JPE983049 JZA983049 KIW983049 KSS983049 LCO983049 LMK983049 LWG983049 MGC983049 MPY983049 MZU983049 NJQ983049 NTM983049 ODI983049 ONE983049 OXA983049 PGW983049 PQS983049 QAO983049 QKK983049 QUG983049 REC983049 RNY983049 RXU983049 SHQ983049 SRM983049 TBI983049 TLE983049 TVA983049 UEW983049 UOS983049 UYO983049 VIK983049 VSG983049 WCC983049 WLY983049 WVU983049 A2:A3 JI2:JI3 TE2:TE3 ADA2:ADA3 AMW2:AMW3 AWS2:AWS3 BGO2:BGO3 BQK2:BQK3 CAG2:CAG3 CKC2:CKC3 CTY2:CTY3 DDU2:DDU3 DNQ2:DNQ3 DXM2:DXM3 EHI2:EHI3 ERE2:ERE3 FBA2:FBA3 FKW2:FKW3 FUS2:FUS3 GEO2:GEO3 GOK2:GOK3 GYG2:GYG3 HIC2:HIC3 HRY2:HRY3 IBU2:IBU3 ILQ2:ILQ3 IVM2:IVM3 JFI2:JFI3 JPE2:JPE3 JZA2:JZA3 KIW2:KIW3 KSS2:KSS3 LCO2:LCO3 LMK2:LMK3 LWG2:LWG3 MGC2:MGC3 MPY2:MPY3 MZU2:MZU3 NJQ2:NJQ3 NTM2:NTM3 ODI2:ODI3 ONE2:ONE3 OXA2:OXA3 PGW2:PGW3 PQS2:PQS3 QAO2:QAO3 QKK2:QKK3 QUG2:QUG3 REC2:REC3 RNY2:RNY3 RXU2:RXU3 SHQ2:SHQ3 SRM2:SRM3 TBI2:TBI3 TLE2:TLE3 TVA2:TVA3 UEW2:UEW3 UOS2:UOS3 UYO2:UYO3 VIK2:VIK3 VSG2:VSG3 WCC2:WCC3 WLY2:WLY3 WVU2:WVU3 A65540:A65541 JI65540:JI65541 TE65540:TE65541 ADA65540:ADA65541 AMW65540:AMW65541 AWS65540:AWS65541 BGO65540:BGO65541 BQK65540:BQK65541 CAG65540:CAG65541 CKC65540:CKC65541 CTY65540:CTY65541 DDU65540:DDU65541 DNQ65540:DNQ65541 DXM65540:DXM65541 EHI65540:EHI65541 ERE65540:ERE65541 FBA65540:FBA65541 FKW65540:FKW65541 FUS65540:FUS65541 GEO65540:GEO65541 GOK65540:GOK65541 GYG65540:GYG65541 HIC65540:HIC65541 HRY65540:HRY65541 IBU65540:IBU65541 ILQ65540:ILQ65541 IVM65540:IVM65541 JFI65540:JFI65541 JPE65540:JPE65541 JZA65540:JZA65541 KIW65540:KIW65541 KSS65540:KSS65541 LCO65540:LCO65541 LMK65540:LMK65541 LWG65540:LWG65541 MGC65540:MGC65541 MPY65540:MPY65541 MZU65540:MZU65541 NJQ65540:NJQ65541 NTM65540:NTM65541 ODI65540:ODI65541 ONE65540:ONE65541 OXA65540:OXA65541 PGW65540:PGW65541 PQS65540:PQS65541 QAO65540:QAO65541 QKK65540:QKK65541 QUG65540:QUG65541 REC65540:REC65541 RNY65540:RNY65541 RXU65540:RXU65541 SHQ65540:SHQ65541 SRM65540:SRM65541 TBI65540:TBI65541 TLE65540:TLE65541 TVA65540:TVA65541 UEW65540:UEW65541 UOS65540:UOS65541 UYO65540:UYO65541 VIK65540:VIK65541 VSG65540:VSG65541 WCC65540:WCC65541 WLY65540:WLY65541 WVU65540:WVU65541 A131076:A131077 JI131076:JI131077 TE131076:TE131077 ADA131076:ADA131077 AMW131076:AMW131077 AWS131076:AWS131077 BGO131076:BGO131077 BQK131076:BQK131077 CAG131076:CAG131077 CKC131076:CKC131077 CTY131076:CTY131077 DDU131076:DDU131077 DNQ131076:DNQ131077 DXM131076:DXM131077 EHI131076:EHI131077 ERE131076:ERE131077 FBA131076:FBA131077 FKW131076:FKW131077 FUS131076:FUS131077 GEO131076:GEO131077 GOK131076:GOK131077 GYG131076:GYG131077 HIC131076:HIC131077 HRY131076:HRY131077 IBU131076:IBU131077 ILQ131076:ILQ131077 IVM131076:IVM131077 JFI131076:JFI131077 JPE131076:JPE131077 JZA131076:JZA131077 KIW131076:KIW131077 KSS131076:KSS131077 LCO131076:LCO131077 LMK131076:LMK131077 LWG131076:LWG131077 MGC131076:MGC131077 MPY131076:MPY131077 MZU131076:MZU131077 NJQ131076:NJQ131077 NTM131076:NTM131077 ODI131076:ODI131077 ONE131076:ONE131077 OXA131076:OXA131077 PGW131076:PGW131077 PQS131076:PQS131077 QAO131076:QAO131077 QKK131076:QKK131077 QUG131076:QUG131077 REC131076:REC131077 RNY131076:RNY131077 RXU131076:RXU131077 SHQ131076:SHQ131077 SRM131076:SRM131077 TBI131076:TBI131077 TLE131076:TLE131077 TVA131076:TVA131077 UEW131076:UEW131077 UOS131076:UOS131077 UYO131076:UYO131077 VIK131076:VIK131077 VSG131076:VSG131077 WCC131076:WCC131077 WLY131076:WLY131077 WVU131076:WVU131077 A196612:A196613 JI196612:JI196613 TE196612:TE196613 ADA196612:ADA196613 AMW196612:AMW196613 AWS196612:AWS196613 BGO196612:BGO196613 BQK196612:BQK196613 CAG196612:CAG196613 CKC196612:CKC196613 CTY196612:CTY196613 DDU196612:DDU196613 DNQ196612:DNQ196613 DXM196612:DXM196613 EHI196612:EHI196613 ERE196612:ERE196613 FBA196612:FBA196613 FKW196612:FKW196613 FUS196612:FUS196613 GEO196612:GEO196613 GOK196612:GOK196613 GYG196612:GYG196613 HIC196612:HIC196613 HRY196612:HRY196613 IBU196612:IBU196613 ILQ196612:ILQ196613 IVM196612:IVM196613 JFI196612:JFI196613 JPE196612:JPE196613 JZA196612:JZA196613 KIW196612:KIW196613 KSS196612:KSS196613 LCO196612:LCO196613 LMK196612:LMK196613 LWG196612:LWG196613 MGC196612:MGC196613 MPY196612:MPY196613 MZU196612:MZU196613 NJQ196612:NJQ196613 NTM196612:NTM196613 ODI196612:ODI196613 ONE196612:ONE196613 OXA196612:OXA196613 PGW196612:PGW196613 PQS196612:PQS196613 QAO196612:QAO196613 QKK196612:QKK196613 QUG196612:QUG196613 REC196612:REC196613 RNY196612:RNY196613 RXU196612:RXU196613 SHQ196612:SHQ196613 SRM196612:SRM196613 TBI196612:TBI196613 TLE196612:TLE196613 TVA196612:TVA196613 UEW196612:UEW196613 UOS196612:UOS196613 UYO196612:UYO196613 VIK196612:VIK196613 VSG196612:VSG196613 WCC196612:WCC196613 WLY196612:WLY196613 WVU196612:WVU196613 A262148:A262149 JI262148:JI262149 TE262148:TE262149 ADA262148:ADA262149 AMW262148:AMW262149 AWS262148:AWS262149 BGO262148:BGO262149 BQK262148:BQK262149 CAG262148:CAG262149 CKC262148:CKC262149 CTY262148:CTY262149 DDU262148:DDU262149 DNQ262148:DNQ262149 DXM262148:DXM262149 EHI262148:EHI262149 ERE262148:ERE262149 FBA262148:FBA262149 FKW262148:FKW262149 FUS262148:FUS262149 GEO262148:GEO262149 GOK262148:GOK262149 GYG262148:GYG262149 HIC262148:HIC262149 HRY262148:HRY262149 IBU262148:IBU262149 ILQ262148:ILQ262149 IVM262148:IVM262149 JFI262148:JFI262149 JPE262148:JPE262149 JZA262148:JZA262149 KIW262148:KIW262149 KSS262148:KSS262149 LCO262148:LCO262149 LMK262148:LMK262149 LWG262148:LWG262149 MGC262148:MGC262149 MPY262148:MPY262149 MZU262148:MZU262149 NJQ262148:NJQ262149 NTM262148:NTM262149 ODI262148:ODI262149 ONE262148:ONE262149 OXA262148:OXA262149 PGW262148:PGW262149 PQS262148:PQS262149 QAO262148:QAO262149 QKK262148:QKK262149 QUG262148:QUG262149 REC262148:REC262149 RNY262148:RNY262149 RXU262148:RXU262149 SHQ262148:SHQ262149 SRM262148:SRM262149 TBI262148:TBI262149 TLE262148:TLE262149 TVA262148:TVA262149 UEW262148:UEW262149 UOS262148:UOS262149 UYO262148:UYO262149 VIK262148:VIK262149 VSG262148:VSG262149 WCC262148:WCC262149 WLY262148:WLY262149 WVU262148:WVU262149 A327684:A327685 JI327684:JI327685 TE327684:TE327685 ADA327684:ADA327685 AMW327684:AMW327685 AWS327684:AWS327685 BGO327684:BGO327685 BQK327684:BQK327685 CAG327684:CAG327685 CKC327684:CKC327685 CTY327684:CTY327685 DDU327684:DDU327685 DNQ327684:DNQ327685 DXM327684:DXM327685 EHI327684:EHI327685 ERE327684:ERE327685 FBA327684:FBA327685 FKW327684:FKW327685 FUS327684:FUS327685 GEO327684:GEO327685 GOK327684:GOK327685 GYG327684:GYG327685 HIC327684:HIC327685 HRY327684:HRY327685 IBU327684:IBU327685 ILQ327684:ILQ327685 IVM327684:IVM327685 JFI327684:JFI327685 JPE327684:JPE327685 JZA327684:JZA327685 KIW327684:KIW327685 KSS327684:KSS327685 LCO327684:LCO327685 LMK327684:LMK327685 LWG327684:LWG327685 MGC327684:MGC327685 MPY327684:MPY327685 MZU327684:MZU327685 NJQ327684:NJQ327685 NTM327684:NTM327685 ODI327684:ODI327685 ONE327684:ONE327685 OXA327684:OXA327685 PGW327684:PGW327685 PQS327684:PQS327685 QAO327684:QAO327685 QKK327684:QKK327685 QUG327684:QUG327685 REC327684:REC327685 RNY327684:RNY327685 RXU327684:RXU327685 SHQ327684:SHQ327685 SRM327684:SRM327685 TBI327684:TBI327685 TLE327684:TLE327685 TVA327684:TVA327685 UEW327684:UEW327685 UOS327684:UOS327685 UYO327684:UYO327685 VIK327684:VIK327685 VSG327684:VSG327685 WCC327684:WCC327685 WLY327684:WLY327685 WVU327684:WVU327685 A393220:A393221 JI393220:JI393221 TE393220:TE393221 ADA393220:ADA393221 AMW393220:AMW393221 AWS393220:AWS393221 BGO393220:BGO393221 BQK393220:BQK393221 CAG393220:CAG393221 CKC393220:CKC393221 CTY393220:CTY393221 DDU393220:DDU393221 DNQ393220:DNQ393221 DXM393220:DXM393221 EHI393220:EHI393221 ERE393220:ERE393221 FBA393220:FBA393221 FKW393220:FKW393221 FUS393220:FUS393221 GEO393220:GEO393221 GOK393220:GOK393221 GYG393220:GYG393221 HIC393220:HIC393221 HRY393220:HRY393221 IBU393220:IBU393221 ILQ393220:ILQ393221 IVM393220:IVM393221 JFI393220:JFI393221 JPE393220:JPE393221 JZA393220:JZA393221 KIW393220:KIW393221 KSS393220:KSS393221 LCO393220:LCO393221 LMK393220:LMK393221 LWG393220:LWG393221 MGC393220:MGC393221 MPY393220:MPY393221 MZU393220:MZU393221 NJQ393220:NJQ393221 NTM393220:NTM393221 ODI393220:ODI393221 ONE393220:ONE393221 OXA393220:OXA393221 PGW393220:PGW393221 PQS393220:PQS393221 QAO393220:QAO393221 QKK393220:QKK393221 QUG393220:QUG393221 REC393220:REC393221 RNY393220:RNY393221 RXU393220:RXU393221 SHQ393220:SHQ393221 SRM393220:SRM393221 TBI393220:TBI393221 TLE393220:TLE393221 TVA393220:TVA393221 UEW393220:UEW393221 UOS393220:UOS393221 UYO393220:UYO393221 VIK393220:VIK393221 VSG393220:VSG393221 WCC393220:WCC393221 WLY393220:WLY393221 WVU393220:WVU393221 A458756:A458757 JI458756:JI458757 TE458756:TE458757 ADA458756:ADA458757 AMW458756:AMW458757 AWS458756:AWS458757 BGO458756:BGO458757 BQK458756:BQK458757 CAG458756:CAG458757 CKC458756:CKC458757 CTY458756:CTY458757 DDU458756:DDU458757 DNQ458756:DNQ458757 DXM458756:DXM458757 EHI458756:EHI458757 ERE458756:ERE458757 FBA458756:FBA458757 FKW458756:FKW458757 FUS458756:FUS458757 GEO458756:GEO458757 GOK458756:GOK458757 GYG458756:GYG458757 HIC458756:HIC458757 HRY458756:HRY458757 IBU458756:IBU458757 ILQ458756:ILQ458757 IVM458756:IVM458757 JFI458756:JFI458757 JPE458756:JPE458757 JZA458756:JZA458757 KIW458756:KIW458757 KSS458756:KSS458757 LCO458756:LCO458757 LMK458756:LMK458757 LWG458756:LWG458757 MGC458756:MGC458757 MPY458756:MPY458757 MZU458756:MZU458757 NJQ458756:NJQ458757 NTM458756:NTM458757 ODI458756:ODI458757 ONE458756:ONE458757 OXA458756:OXA458757 PGW458756:PGW458757 PQS458756:PQS458757 QAO458756:QAO458757 QKK458756:QKK458757 QUG458756:QUG458757 REC458756:REC458757 RNY458756:RNY458757 RXU458756:RXU458757 SHQ458756:SHQ458757 SRM458756:SRM458757 TBI458756:TBI458757 TLE458756:TLE458757 TVA458756:TVA458757 UEW458756:UEW458757 UOS458756:UOS458757 UYO458756:UYO458757 VIK458756:VIK458757 VSG458756:VSG458757 WCC458756:WCC458757 WLY458756:WLY458757 WVU458756:WVU458757 A524292:A524293 JI524292:JI524293 TE524292:TE524293 ADA524292:ADA524293 AMW524292:AMW524293 AWS524292:AWS524293 BGO524292:BGO524293 BQK524292:BQK524293 CAG524292:CAG524293 CKC524292:CKC524293 CTY524292:CTY524293 DDU524292:DDU524293 DNQ524292:DNQ524293 DXM524292:DXM524293 EHI524292:EHI524293 ERE524292:ERE524293 FBA524292:FBA524293 FKW524292:FKW524293 FUS524292:FUS524293 GEO524292:GEO524293 GOK524292:GOK524293 GYG524292:GYG524293 HIC524292:HIC524293 HRY524292:HRY524293 IBU524292:IBU524293 ILQ524292:ILQ524293 IVM524292:IVM524293 JFI524292:JFI524293 JPE524292:JPE524293 JZA524292:JZA524293 KIW524292:KIW524293 KSS524292:KSS524293 LCO524292:LCO524293 LMK524292:LMK524293 LWG524292:LWG524293 MGC524292:MGC524293 MPY524292:MPY524293 MZU524292:MZU524293 NJQ524292:NJQ524293 NTM524292:NTM524293 ODI524292:ODI524293 ONE524292:ONE524293 OXA524292:OXA524293 PGW524292:PGW524293 PQS524292:PQS524293 QAO524292:QAO524293 QKK524292:QKK524293 QUG524292:QUG524293 REC524292:REC524293 RNY524292:RNY524293 RXU524292:RXU524293 SHQ524292:SHQ524293 SRM524292:SRM524293 TBI524292:TBI524293 TLE524292:TLE524293 TVA524292:TVA524293 UEW524292:UEW524293 UOS524292:UOS524293 UYO524292:UYO524293 VIK524292:VIK524293 VSG524292:VSG524293 WCC524292:WCC524293 WLY524292:WLY524293 WVU524292:WVU524293 A589828:A589829 JI589828:JI589829 TE589828:TE589829 ADA589828:ADA589829 AMW589828:AMW589829 AWS589828:AWS589829 BGO589828:BGO589829 BQK589828:BQK589829 CAG589828:CAG589829 CKC589828:CKC589829 CTY589828:CTY589829 DDU589828:DDU589829 DNQ589828:DNQ589829 DXM589828:DXM589829 EHI589828:EHI589829 ERE589828:ERE589829 FBA589828:FBA589829 FKW589828:FKW589829 FUS589828:FUS589829 GEO589828:GEO589829 GOK589828:GOK589829 GYG589828:GYG589829 HIC589828:HIC589829 HRY589828:HRY589829 IBU589828:IBU589829 ILQ589828:ILQ589829 IVM589828:IVM589829 JFI589828:JFI589829 JPE589828:JPE589829 JZA589828:JZA589829 KIW589828:KIW589829 KSS589828:KSS589829 LCO589828:LCO589829 LMK589828:LMK589829 LWG589828:LWG589829 MGC589828:MGC589829 MPY589828:MPY589829 MZU589828:MZU589829 NJQ589828:NJQ589829 NTM589828:NTM589829 ODI589828:ODI589829 ONE589828:ONE589829 OXA589828:OXA589829 PGW589828:PGW589829 PQS589828:PQS589829 QAO589828:QAO589829 QKK589828:QKK589829 QUG589828:QUG589829 REC589828:REC589829 RNY589828:RNY589829 RXU589828:RXU589829 SHQ589828:SHQ589829 SRM589828:SRM589829 TBI589828:TBI589829 TLE589828:TLE589829 TVA589828:TVA589829 UEW589828:UEW589829 UOS589828:UOS589829 UYO589828:UYO589829 VIK589828:VIK589829 VSG589828:VSG589829 WCC589828:WCC589829 WLY589828:WLY589829 WVU589828:WVU589829 A655364:A655365 JI655364:JI655365 TE655364:TE655365 ADA655364:ADA655365 AMW655364:AMW655365 AWS655364:AWS655365 BGO655364:BGO655365 BQK655364:BQK655365 CAG655364:CAG655365 CKC655364:CKC655365 CTY655364:CTY655365 DDU655364:DDU655365 DNQ655364:DNQ655365 DXM655364:DXM655365 EHI655364:EHI655365 ERE655364:ERE655365 FBA655364:FBA655365 FKW655364:FKW655365 FUS655364:FUS655365 GEO655364:GEO655365 GOK655364:GOK655365 GYG655364:GYG655365 HIC655364:HIC655365 HRY655364:HRY655365 IBU655364:IBU655365 ILQ655364:ILQ655365 IVM655364:IVM655365 JFI655364:JFI655365 JPE655364:JPE655365 JZA655364:JZA655365 KIW655364:KIW655365 KSS655364:KSS655365 LCO655364:LCO655365 LMK655364:LMK655365 LWG655364:LWG655365 MGC655364:MGC655365 MPY655364:MPY655365 MZU655364:MZU655365 NJQ655364:NJQ655365 NTM655364:NTM655365 ODI655364:ODI655365 ONE655364:ONE655365 OXA655364:OXA655365 PGW655364:PGW655365 PQS655364:PQS655365 QAO655364:QAO655365 QKK655364:QKK655365 QUG655364:QUG655365 REC655364:REC655365 RNY655364:RNY655365 RXU655364:RXU655365 SHQ655364:SHQ655365 SRM655364:SRM655365 TBI655364:TBI655365 TLE655364:TLE655365 TVA655364:TVA655365 UEW655364:UEW655365 UOS655364:UOS655365 UYO655364:UYO655365 VIK655364:VIK655365 VSG655364:VSG655365 WCC655364:WCC655365 WLY655364:WLY655365 WVU655364:WVU655365 A720900:A720901 JI720900:JI720901 TE720900:TE720901 ADA720900:ADA720901 AMW720900:AMW720901 AWS720900:AWS720901 BGO720900:BGO720901 BQK720900:BQK720901 CAG720900:CAG720901 CKC720900:CKC720901 CTY720900:CTY720901 DDU720900:DDU720901 DNQ720900:DNQ720901 DXM720900:DXM720901 EHI720900:EHI720901 ERE720900:ERE720901 FBA720900:FBA720901 FKW720900:FKW720901 FUS720900:FUS720901 GEO720900:GEO720901 GOK720900:GOK720901 GYG720900:GYG720901 HIC720900:HIC720901 HRY720900:HRY720901 IBU720900:IBU720901 ILQ720900:ILQ720901 IVM720900:IVM720901 JFI720900:JFI720901 JPE720900:JPE720901 JZA720900:JZA720901 KIW720900:KIW720901 KSS720900:KSS720901 LCO720900:LCO720901 LMK720900:LMK720901 LWG720900:LWG720901 MGC720900:MGC720901 MPY720900:MPY720901 MZU720900:MZU720901 NJQ720900:NJQ720901 NTM720900:NTM720901 ODI720900:ODI720901 ONE720900:ONE720901 OXA720900:OXA720901 PGW720900:PGW720901 PQS720900:PQS720901 QAO720900:QAO720901 QKK720900:QKK720901 QUG720900:QUG720901 REC720900:REC720901 RNY720900:RNY720901 RXU720900:RXU720901 SHQ720900:SHQ720901 SRM720900:SRM720901 TBI720900:TBI720901 TLE720900:TLE720901 TVA720900:TVA720901 UEW720900:UEW720901 UOS720900:UOS720901 UYO720900:UYO720901 VIK720900:VIK720901 VSG720900:VSG720901 WCC720900:WCC720901 WLY720900:WLY720901 WVU720900:WVU720901 A786436:A786437 JI786436:JI786437 TE786436:TE786437 ADA786436:ADA786437 AMW786436:AMW786437 AWS786436:AWS786437 BGO786436:BGO786437 BQK786436:BQK786437 CAG786436:CAG786437 CKC786436:CKC786437 CTY786436:CTY786437 DDU786436:DDU786437 DNQ786436:DNQ786437 DXM786436:DXM786437 EHI786436:EHI786437 ERE786436:ERE786437 FBA786436:FBA786437 FKW786436:FKW786437 FUS786436:FUS786437 GEO786436:GEO786437 GOK786436:GOK786437 GYG786436:GYG786437 HIC786436:HIC786437 HRY786436:HRY786437 IBU786436:IBU786437 ILQ786436:ILQ786437 IVM786436:IVM786437 JFI786436:JFI786437 JPE786436:JPE786437 JZA786436:JZA786437 KIW786436:KIW786437 KSS786436:KSS786437 LCO786436:LCO786437 LMK786436:LMK786437 LWG786436:LWG786437 MGC786436:MGC786437 MPY786436:MPY786437 MZU786436:MZU786437 NJQ786436:NJQ786437 NTM786436:NTM786437 ODI786436:ODI786437 ONE786436:ONE786437 OXA786436:OXA786437 PGW786436:PGW786437 PQS786436:PQS786437 QAO786436:QAO786437 QKK786436:QKK786437 QUG786436:QUG786437 REC786436:REC786437 RNY786436:RNY786437 RXU786436:RXU786437 SHQ786436:SHQ786437 SRM786436:SRM786437 TBI786436:TBI786437 TLE786436:TLE786437 TVA786436:TVA786437 UEW786436:UEW786437 UOS786436:UOS786437 UYO786436:UYO786437 VIK786436:VIK786437 VSG786436:VSG786437 WCC786436:WCC786437 WLY786436:WLY786437 WVU786436:WVU786437 A851972:A851973 JI851972:JI851973 TE851972:TE851973 ADA851972:ADA851973 AMW851972:AMW851973 AWS851972:AWS851973 BGO851972:BGO851973 BQK851972:BQK851973 CAG851972:CAG851973 CKC851972:CKC851973 CTY851972:CTY851973 DDU851972:DDU851973 DNQ851972:DNQ851973 DXM851972:DXM851973 EHI851972:EHI851973 ERE851972:ERE851973 FBA851972:FBA851973 FKW851972:FKW851973 FUS851972:FUS851973 GEO851972:GEO851973 GOK851972:GOK851973 GYG851972:GYG851973 HIC851972:HIC851973 HRY851972:HRY851973 IBU851972:IBU851973 ILQ851972:ILQ851973 IVM851972:IVM851973 JFI851972:JFI851973 JPE851972:JPE851973 JZA851972:JZA851973 KIW851972:KIW851973 KSS851972:KSS851973 LCO851972:LCO851973 LMK851972:LMK851973 LWG851972:LWG851973 MGC851972:MGC851973 MPY851972:MPY851973 MZU851972:MZU851973 NJQ851972:NJQ851973 NTM851972:NTM851973 ODI851972:ODI851973 ONE851972:ONE851973 OXA851972:OXA851973 PGW851972:PGW851973 PQS851972:PQS851973 QAO851972:QAO851973 QKK851972:QKK851973 QUG851972:QUG851973 REC851972:REC851973 RNY851972:RNY851973 RXU851972:RXU851973 SHQ851972:SHQ851973 SRM851972:SRM851973 TBI851972:TBI851973 TLE851972:TLE851973 TVA851972:TVA851973 UEW851972:UEW851973 UOS851972:UOS851973 UYO851972:UYO851973 VIK851972:VIK851973 VSG851972:VSG851973 WCC851972:WCC851973 WLY851972:WLY851973 WVU851972:WVU851973 A917508:A917509 JI917508:JI917509 TE917508:TE917509 ADA917508:ADA917509 AMW917508:AMW917509 AWS917508:AWS917509 BGO917508:BGO917509 BQK917508:BQK917509 CAG917508:CAG917509 CKC917508:CKC917509 CTY917508:CTY917509 DDU917508:DDU917509 DNQ917508:DNQ917509 DXM917508:DXM917509 EHI917508:EHI917509 ERE917508:ERE917509 FBA917508:FBA917509 FKW917508:FKW917509 FUS917508:FUS917509 GEO917508:GEO917509 GOK917508:GOK917509 GYG917508:GYG917509 HIC917508:HIC917509 HRY917508:HRY917509 IBU917508:IBU917509 ILQ917508:ILQ917509 IVM917508:IVM917509 JFI917508:JFI917509 JPE917508:JPE917509 JZA917508:JZA917509 KIW917508:KIW917509 KSS917508:KSS917509 LCO917508:LCO917509 LMK917508:LMK917509 LWG917508:LWG917509 MGC917508:MGC917509 MPY917508:MPY917509 MZU917508:MZU917509 NJQ917508:NJQ917509 NTM917508:NTM917509 ODI917508:ODI917509 ONE917508:ONE917509 OXA917508:OXA917509 PGW917508:PGW917509 PQS917508:PQS917509 QAO917508:QAO917509 QKK917508:QKK917509 QUG917508:QUG917509 REC917508:REC917509 RNY917508:RNY917509 RXU917508:RXU917509 SHQ917508:SHQ917509 SRM917508:SRM917509 TBI917508:TBI917509 TLE917508:TLE917509 TVA917508:TVA917509 UEW917508:UEW917509 UOS917508:UOS917509 UYO917508:UYO917509 VIK917508:VIK917509 VSG917508:VSG917509 WCC917508:WCC917509 WLY917508:WLY917509 WVU917508:WVU917509 A983044:A983045 JI983044:JI983045 TE983044:TE983045 ADA983044:ADA983045 AMW983044:AMW983045 AWS983044:AWS983045 BGO983044:BGO983045 BQK983044:BQK983045 CAG983044:CAG983045 CKC983044:CKC983045 CTY983044:CTY983045 DDU983044:DDU983045 DNQ983044:DNQ983045 DXM983044:DXM983045 EHI983044:EHI983045 ERE983044:ERE983045 FBA983044:FBA983045 FKW983044:FKW983045 FUS983044:FUS983045 GEO983044:GEO983045 GOK983044:GOK983045 GYG983044:GYG983045 HIC983044:HIC983045 HRY983044:HRY983045 IBU983044:IBU983045 ILQ983044:ILQ983045 IVM983044:IVM983045 JFI983044:JFI983045 JPE983044:JPE983045 JZA983044:JZA983045 KIW983044:KIW983045 KSS983044:KSS983045 LCO983044:LCO983045 LMK983044:LMK983045 LWG983044:LWG983045 MGC983044:MGC983045 MPY983044:MPY983045 MZU983044:MZU983045 NJQ983044:NJQ983045 NTM983044:NTM983045 ODI983044:ODI983045 ONE983044:ONE983045 OXA983044:OXA983045 PGW983044:PGW983045 PQS983044:PQS983045 QAO983044:QAO983045 QKK983044:QKK983045 QUG983044:QUG983045 REC983044:REC983045 RNY983044:RNY983045 RXU983044:RXU983045 SHQ983044:SHQ983045 SRM983044:SRM983045 TBI983044:TBI983045 TLE983044:TLE983045 TVA983044:TVA983045 UEW983044:UEW983045 UOS983044:UOS983045 UYO983044:UYO983045 VIK983044:VIK983045 VSG983044:VSG983045 WCC983044:WCC983045 WLY983044:WLY983045 WVU983044:WVU983045 A25:A28 JI25:JI28 TE25:TE28 ADA25:ADA28 AMW25:AMW28 AWS25:AWS28 BGO25:BGO28 BQK25:BQK28 CAG25:CAG28 CKC25:CKC28 CTY25:CTY28 DDU25:DDU28 DNQ25:DNQ28 DXM25:DXM28 EHI25:EHI28 ERE25:ERE28 FBA25:FBA28 FKW25:FKW28 FUS25:FUS28 GEO25:GEO28 GOK25:GOK28 GYG25:GYG28 HIC25:HIC28 HRY25:HRY28 IBU25:IBU28 ILQ25:ILQ28 IVM25:IVM28 JFI25:JFI28 JPE25:JPE28 JZA25:JZA28 KIW25:KIW28 KSS25:KSS28 LCO25:LCO28 LMK25:LMK28 LWG25:LWG28 MGC25:MGC28 MPY25:MPY28 MZU25:MZU28 NJQ25:NJQ28 NTM25:NTM28 ODI25:ODI28 ONE25:ONE28 OXA25:OXA28 PGW25:PGW28 PQS25:PQS28 QAO25:QAO28 QKK25:QKK28 QUG25:QUG28 REC25:REC28 RNY25:RNY28 RXU25:RXU28 SHQ25:SHQ28 SRM25:SRM28 TBI25:TBI28 TLE25:TLE28 TVA25:TVA28 UEW25:UEW28 UOS25:UOS28 UYO25:UYO28 VIK25:VIK28 VSG25:VSG28 WCC25:WCC28 WLY25:WLY28 WVU25:WVU28 A65563:A65566 JI65563:JI65566 TE65563:TE65566 ADA65563:ADA65566 AMW65563:AMW65566 AWS65563:AWS65566 BGO65563:BGO65566 BQK65563:BQK65566 CAG65563:CAG65566 CKC65563:CKC65566 CTY65563:CTY65566 DDU65563:DDU65566 DNQ65563:DNQ65566 DXM65563:DXM65566 EHI65563:EHI65566 ERE65563:ERE65566 FBA65563:FBA65566 FKW65563:FKW65566 FUS65563:FUS65566 GEO65563:GEO65566 GOK65563:GOK65566 GYG65563:GYG65566 HIC65563:HIC65566 HRY65563:HRY65566 IBU65563:IBU65566 ILQ65563:ILQ65566 IVM65563:IVM65566 JFI65563:JFI65566 JPE65563:JPE65566 JZA65563:JZA65566 KIW65563:KIW65566 KSS65563:KSS65566 LCO65563:LCO65566 LMK65563:LMK65566 LWG65563:LWG65566 MGC65563:MGC65566 MPY65563:MPY65566 MZU65563:MZU65566 NJQ65563:NJQ65566 NTM65563:NTM65566 ODI65563:ODI65566 ONE65563:ONE65566 OXA65563:OXA65566 PGW65563:PGW65566 PQS65563:PQS65566 QAO65563:QAO65566 QKK65563:QKK65566 QUG65563:QUG65566 REC65563:REC65566 RNY65563:RNY65566 RXU65563:RXU65566 SHQ65563:SHQ65566 SRM65563:SRM65566 TBI65563:TBI65566 TLE65563:TLE65566 TVA65563:TVA65566 UEW65563:UEW65566 UOS65563:UOS65566 UYO65563:UYO65566 VIK65563:VIK65566 VSG65563:VSG65566 WCC65563:WCC65566 WLY65563:WLY65566 WVU65563:WVU65566 A131099:A131102 JI131099:JI131102 TE131099:TE131102 ADA131099:ADA131102 AMW131099:AMW131102 AWS131099:AWS131102 BGO131099:BGO131102 BQK131099:BQK131102 CAG131099:CAG131102 CKC131099:CKC131102 CTY131099:CTY131102 DDU131099:DDU131102 DNQ131099:DNQ131102 DXM131099:DXM131102 EHI131099:EHI131102 ERE131099:ERE131102 FBA131099:FBA131102 FKW131099:FKW131102 FUS131099:FUS131102 GEO131099:GEO131102 GOK131099:GOK131102 GYG131099:GYG131102 HIC131099:HIC131102 HRY131099:HRY131102 IBU131099:IBU131102 ILQ131099:ILQ131102 IVM131099:IVM131102 JFI131099:JFI131102 JPE131099:JPE131102 JZA131099:JZA131102 KIW131099:KIW131102 KSS131099:KSS131102 LCO131099:LCO131102 LMK131099:LMK131102 LWG131099:LWG131102 MGC131099:MGC131102 MPY131099:MPY131102 MZU131099:MZU131102 NJQ131099:NJQ131102 NTM131099:NTM131102 ODI131099:ODI131102 ONE131099:ONE131102 OXA131099:OXA131102 PGW131099:PGW131102 PQS131099:PQS131102 QAO131099:QAO131102 QKK131099:QKK131102 QUG131099:QUG131102 REC131099:REC131102 RNY131099:RNY131102 RXU131099:RXU131102 SHQ131099:SHQ131102 SRM131099:SRM131102 TBI131099:TBI131102 TLE131099:TLE131102 TVA131099:TVA131102 UEW131099:UEW131102 UOS131099:UOS131102 UYO131099:UYO131102 VIK131099:VIK131102 VSG131099:VSG131102 WCC131099:WCC131102 WLY131099:WLY131102 WVU131099:WVU131102 A196635:A196638 JI196635:JI196638 TE196635:TE196638 ADA196635:ADA196638 AMW196635:AMW196638 AWS196635:AWS196638 BGO196635:BGO196638 BQK196635:BQK196638 CAG196635:CAG196638 CKC196635:CKC196638 CTY196635:CTY196638 DDU196635:DDU196638 DNQ196635:DNQ196638 DXM196635:DXM196638 EHI196635:EHI196638 ERE196635:ERE196638 FBA196635:FBA196638 FKW196635:FKW196638 FUS196635:FUS196638 GEO196635:GEO196638 GOK196635:GOK196638 GYG196635:GYG196638 HIC196635:HIC196638 HRY196635:HRY196638 IBU196635:IBU196638 ILQ196635:ILQ196638 IVM196635:IVM196638 JFI196635:JFI196638 JPE196635:JPE196638 JZA196635:JZA196638 KIW196635:KIW196638 KSS196635:KSS196638 LCO196635:LCO196638 LMK196635:LMK196638 LWG196635:LWG196638 MGC196635:MGC196638 MPY196635:MPY196638 MZU196635:MZU196638 NJQ196635:NJQ196638 NTM196635:NTM196638 ODI196635:ODI196638 ONE196635:ONE196638 OXA196635:OXA196638 PGW196635:PGW196638 PQS196635:PQS196638 QAO196635:QAO196638 QKK196635:QKK196638 QUG196635:QUG196638 REC196635:REC196638 RNY196635:RNY196638 RXU196635:RXU196638 SHQ196635:SHQ196638 SRM196635:SRM196638 TBI196635:TBI196638 TLE196635:TLE196638 TVA196635:TVA196638 UEW196635:UEW196638 UOS196635:UOS196638 UYO196635:UYO196638 VIK196635:VIK196638 VSG196635:VSG196638 WCC196635:WCC196638 WLY196635:WLY196638 WVU196635:WVU196638 A262171:A262174 JI262171:JI262174 TE262171:TE262174 ADA262171:ADA262174 AMW262171:AMW262174 AWS262171:AWS262174 BGO262171:BGO262174 BQK262171:BQK262174 CAG262171:CAG262174 CKC262171:CKC262174 CTY262171:CTY262174 DDU262171:DDU262174 DNQ262171:DNQ262174 DXM262171:DXM262174 EHI262171:EHI262174 ERE262171:ERE262174 FBA262171:FBA262174 FKW262171:FKW262174 FUS262171:FUS262174 GEO262171:GEO262174 GOK262171:GOK262174 GYG262171:GYG262174 HIC262171:HIC262174 HRY262171:HRY262174 IBU262171:IBU262174 ILQ262171:ILQ262174 IVM262171:IVM262174 JFI262171:JFI262174 JPE262171:JPE262174 JZA262171:JZA262174 KIW262171:KIW262174 KSS262171:KSS262174 LCO262171:LCO262174 LMK262171:LMK262174 LWG262171:LWG262174 MGC262171:MGC262174 MPY262171:MPY262174 MZU262171:MZU262174 NJQ262171:NJQ262174 NTM262171:NTM262174 ODI262171:ODI262174 ONE262171:ONE262174 OXA262171:OXA262174 PGW262171:PGW262174 PQS262171:PQS262174 QAO262171:QAO262174 QKK262171:QKK262174 QUG262171:QUG262174 REC262171:REC262174 RNY262171:RNY262174 RXU262171:RXU262174 SHQ262171:SHQ262174 SRM262171:SRM262174 TBI262171:TBI262174 TLE262171:TLE262174 TVA262171:TVA262174 UEW262171:UEW262174 UOS262171:UOS262174 UYO262171:UYO262174 VIK262171:VIK262174 VSG262171:VSG262174 WCC262171:WCC262174 WLY262171:WLY262174 WVU262171:WVU262174 A327707:A327710 JI327707:JI327710 TE327707:TE327710 ADA327707:ADA327710 AMW327707:AMW327710 AWS327707:AWS327710 BGO327707:BGO327710 BQK327707:BQK327710 CAG327707:CAG327710 CKC327707:CKC327710 CTY327707:CTY327710 DDU327707:DDU327710 DNQ327707:DNQ327710 DXM327707:DXM327710 EHI327707:EHI327710 ERE327707:ERE327710 FBA327707:FBA327710 FKW327707:FKW327710 FUS327707:FUS327710 GEO327707:GEO327710 GOK327707:GOK327710 GYG327707:GYG327710 HIC327707:HIC327710 HRY327707:HRY327710 IBU327707:IBU327710 ILQ327707:ILQ327710 IVM327707:IVM327710 JFI327707:JFI327710 JPE327707:JPE327710 JZA327707:JZA327710 KIW327707:KIW327710 KSS327707:KSS327710 LCO327707:LCO327710 LMK327707:LMK327710 LWG327707:LWG327710 MGC327707:MGC327710 MPY327707:MPY327710 MZU327707:MZU327710 NJQ327707:NJQ327710 NTM327707:NTM327710 ODI327707:ODI327710 ONE327707:ONE327710 OXA327707:OXA327710 PGW327707:PGW327710 PQS327707:PQS327710 QAO327707:QAO327710 QKK327707:QKK327710 QUG327707:QUG327710 REC327707:REC327710 RNY327707:RNY327710 RXU327707:RXU327710 SHQ327707:SHQ327710 SRM327707:SRM327710 TBI327707:TBI327710 TLE327707:TLE327710 TVA327707:TVA327710 UEW327707:UEW327710 UOS327707:UOS327710 UYO327707:UYO327710 VIK327707:VIK327710 VSG327707:VSG327710 WCC327707:WCC327710 WLY327707:WLY327710 WVU327707:WVU327710 A393243:A393246 JI393243:JI393246 TE393243:TE393246 ADA393243:ADA393246 AMW393243:AMW393246 AWS393243:AWS393246 BGO393243:BGO393246 BQK393243:BQK393246 CAG393243:CAG393246 CKC393243:CKC393246 CTY393243:CTY393246 DDU393243:DDU393246 DNQ393243:DNQ393246 DXM393243:DXM393246 EHI393243:EHI393246 ERE393243:ERE393246 FBA393243:FBA393246 FKW393243:FKW393246 FUS393243:FUS393246 GEO393243:GEO393246 GOK393243:GOK393246 GYG393243:GYG393246 HIC393243:HIC393246 HRY393243:HRY393246 IBU393243:IBU393246 ILQ393243:ILQ393246 IVM393243:IVM393246 JFI393243:JFI393246 JPE393243:JPE393246 JZA393243:JZA393246 KIW393243:KIW393246 KSS393243:KSS393246 LCO393243:LCO393246 LMK393243:LMK393246 LWG393243:LWG393246 MGC393243:MGC393246 MPY393243:MPY393246 MZU393243:MZU393246 NJQ393243:NJQ393246 NTM393243:NTM393246 ODI393243:ODI393246 ONE393243:ONE393246 OXA393243:OXA393246 PGW393243:PGW393246 PQS393243:PQS393246 QAO393243:QAO393246 QKK393243:QKK393246 QUG393243:QUG393246 REC393243:REC393246 RNY393243:RNY393246 RXU393243:RXU393246 SHQ393243:SHQ393246 SRM393243:SRM393246 TBI393243:TBI393246 TLE393243:TLE393246 TVA393243:TVA393246 UEW393243:UEW393246 UOS393243:UOS393246 UYO393243:UYO393246 VIK393243:VIK393246 VSG393243:VSG393246 WCC393243:WCC393246 WLY393243:WLY393246 WVU393243:WVU393246 A458779:A458782 JI458779:JI458782 TE458779:TE458782 ADA458779:ADA458782 AMW458779:AMW458782 AWS458779:AWS458782 BGO458779:BGO458782 BQK458779:BQK458782 CAG458779:CAG458782 CKC458779:CKC458782 CTY458779:CTY458782 DDU458779:DDU458782 DNQ458779:DNQ458782 DXM458779:DXM458782 EHI458779:EHI458782 ERE458779:ERE458782 FBA458779:FBA458782 FKW458779:FKW458782 FUS458779:FUS458782 GEO458779:GEO458782 GOK458779:GOK458782 GYG458779:GYG458782 HIC458779:HIC458782 HRY458779:HRY458782 IBU458779:IBU458782 ILQ458779:ILQ458782 IVM458779:IVM458782 JFI458779:JFI458782 JPE458779:JPE458782 JZA458779:JZA458782 KIW458779:KIW458782 KSS458779:KSS458782 LCO458779:LCO458782 LMK458779:LMK458782 LWG458779:LWG458782 MGC458779:MGC458782 MPY458779:MPY458782 MZU458779:MZU458782 NJQ458779:NJQ458782 NTM458779:NTM458782 ODI458779:ODI458782 ONE458779:ONE458782 OXA458779:OXA458782 PGW458779:PGW458782 PQS458779:PQS458782 QAO458779:QAO458782 QKK458779:QKK458782 QUG458779:QUG458782 REC458779:REC458782 RNY458779:RNY458782 RXU458779:RXU458782 SHQ458779:SHQ458782 SRM458779:SRM458782 TBI458779:TBI458782 TLE458779:TLE458782 TVA458779:TVA458782 UEW458779:UEW458782 UOS458779:UOS458782 UYO458779:UYO458782 VIK458779:VIK458782 VSG458779:VSG458782 WCC458779:WCC458782 WLY458779:WLY458782 WVU458779:WVU458782 A524315:A524318 JI524315:JI524318 TE524315:TE524318 ADA524315:ADA524318 AMW524315:AMW524318 AWS524315:AWS524318 BGO524315:BGO524318 BQK524315:BQK524318 CAG524315:CAG524318 CKC524315:CKC524318 CTY524315:CTY524318 DDU524315:DDU524318 DNQ524315:DNQ524318 DXM524315:DXM524318 EHI524315:EHI524318 ERE524315:ERE524318 FBA524315:FBA524318 FKW524315:FKW524318 FUS524315:FUS524318 GEO524315:GEO524318 GOK524315:GOK524318 GYG524315:GYG524318 HIC524315:HIC524318 HRY524315:HRY524318 IBU524315:IBU524318 ILQ524315:ILQ524318 IVM524315:IVM524318 JFI524315:JFI524318 JPE524315:JPE524318 JZA524315:JZA524318 KIW524315:KIW524318 KSS524315:KSS524318 LCO524315:LCO524318 LMK524315:LMK524318 LWG524315:LWG524318 MGC524315:MGC524318 MPY524315:MPY524318 MZU524315:MZU524318 NJQ524315:NJQ524318 NTM524315:NTM524318 ODI524315:ODI524318 ONE524315:ONE524318 OXA524315:OXA524318 PGW524315:PGW524318 PQS524315:PQS524318 QAO524315:QAO524318 QKK524315:QKK524318 QUG524315:QUG524318 REC524315:REC524318 RNY524315:RNY524318 RXU524315:RXU524318 SHQ524315:SHQ524318 SRM524315:SRM524318 TBI524315:TBI524318 TLE524315:TLE524318 TVA524315:TVA524318 UEW524315:UEW524318 UOS524315:UOS524318 UYO524315:UYO524318 VIK524315:VIK524318 VSG524315:VSG524318 WCC524315:WCC524318 WLY524315:WLY524318 WVU524315:WVU524318 A589851:A589854 JI589851:JI589854 TE589851:TE589854 ADA589851:ADA589854 AMW589851:AMW589854 AWS589851:AWS589854 BGO589851:BGO589854 BQK589851:BQK589854 CAG589851:CAG589854 CKC589851:CKC589854 CTY589851:CTY589854 DDU589851:DDU589854 DNQ589851:DNQ589854 DXM589851:DXM589854 EHI589851:EHI589854 ERE589851:ERE589854 FBA589851:FBA589854 FKW589851:FKW589854 FUS589851:FUS589854 GEO589851:GEO589854 GOK589851:GOK589854 GYG589851:GYG589854 HIC589851:HIC589854 HRY589851:HRY589854 IBU589851:IBU589854 ILQ589851:ILQ589854 IVM589851:IVM589854 JFI589851:JFI589854 JPE589851:JPE589854 JZA589851:JZA589854 KIW589851:KIW589854 KSS589851:KSS589854 LCO589851:LCO589854 LMK589851:LMK589854 LWG589851:LWG589854 MGC589851:MGC589854 MPY589851:MPY589854 MZU589851:MZU589854 NJQ589851:NJQ589854 NTM589851:NTM589854 ODI589851:ODI589854 ONE589851:ONE589854 OXA589851:OXA589854 PGW589851:PGW589854 PQS589851:PQS589854 QAO589851:QAO589854 QKK589851:QKK589854 QUG589851:QUG589854 REC589851:REC589854 RNY589851:RNY589854 RXU589851:RXU589854 SHQ589851:SHQ589854 SRM589851:SRM589854 TBI589851:TBI589854 TLE589851:TLE589854 TVA589851:TVA589854 UEW589851:UEW589854 UOS589851:UOS589854 UYO589851:UYO589854 VIK589851:VIK589854 VSG589851:VSG589854 WCC589851:WCC589854 WLY589851:WLY589854 WVU589851:WVU589854 A655387:A655390 JI655387:JI655390 TE655387:TE655390 ADA655387:ADA655390 AMW655387:AMW655390 AWS655387:AWS655390 BGO655387:BGO655390 BQK655387:BQK655390 CAG655387:CAG655390 CKC655387:CKC655390 CTY655387:CTY655390 DDU655387:DDU655390 DNQ655387:DNQ655390 DXM655387:DXM655390 EHI655387:EHI655390 ERE655387:ERE655390 FBA655387:FBA655390 FKW655387:FKW655390 FUS655387:FUS655390 GEO655387:GEO655390 GOK655387:GOK655390 GYG655387:GYG655390 HIC655387:HIC655390 HRY655387:HRY655390 IBU655387:IBU655390 ILQ655387:ILQ655390 IVM655387:IVM655390 JFI655387:JFI655390 JPE655387:JPE655390 JZA655387:JZA655390 KIW655387:KIW655390 KSS655387:KSS655390 LCO655387:LCO655390 LMK655387:LMK655390 LWG655387:LWG655390 MGC655387:MGC655390 MPY655387:MPY655390 MZU655387:MZU655390 NJQ655387:NJQ655390 NTM655387:NTM655390 ODI655387:ODI655390 ONE655387:ONE655390 OXA655387:OXA655390 PGW655387:PGW655390 PQS655387:PQS655390 QAO655387:QAO655390 QKK655387:QKK655390 QUG655387:QUG655390 REC655387:REC655390 RNY655387:RNY655390 RXU655387:RXU655390 SHQ655387:SHQ655390 SRM655387:SRM655390 TBI655387:TBI655390 TLE655387:TLE655390 TVA655387:TVA655390 UEW655387:UEW655390 UOS655387:UOS655390 UYO655387:UYO655390 VIK655387:VIK655390 VSG655387:VSG655390 WCC655387:WCC655390 WLY655387:WLY655390 WVU655387:WVU655390 A720923:A720926 JI720923:JI720926 TE720923:TE720926 ADA720923:ADA720926 AMW720923:AMW720926 AWS720923:AWS720926 BGO720923:BGO720926 BQK720923:BQK720926 CAG720923:CAG720926 CKC720923:CKC720926 CTY720923:CTY720926 DDU720923:DDU720926 DNQ720923:DNQ720926 DXM720923:DXM720926 EHI720923:EHI720926 ERE720923:ERE720926 FBA720923:FBA720926 FKW720923:FKW720926 FUS720923:FUS720926 GEO720923:GEO720926 GOK720923:GOK720926 GYG720923:GYG720926 HIC720923:HIC720926 HRY720923:HRY720926 IBU720923:IBU720926 ILQ720923:ILQ720926 IVM720923:IVM720926 JFI720923:JFI720926 JPE720923:JPE720926 JZA720923:JZA720926 KIW720923:KIW720926 KSS720923:KSS720926 LCO720923:LCO720926 LMK720923:LMK720926 LWG720923:LWG720926 MGC720923:MGC720926 MPY720923:MPY720926 MZU720923:MZU720926 NJQ720923:NJQ720926 NTM720923:NTM720926 ODI720923:ODI720926 ONE720923:ONE720926 OXA720923:OXA720926 PGW720923:PGW720926 PQS720923:PQS720926 QAO720923:QAO720926 QKK720923:QKK720926 QUG720923:QUG720926 REC720923:REC720926 RNY720923:RNY720926 RXU720923:RXU720926 SHQ720923:SHQ720926 SRM720923:SRM720926 TBI720923:TBI720926 TLE720923:TLE720926 TVA720923:TVA720926 UEW720923:UEW720926 UOS720923:UOS720926 UYO720923:UYO720926 VIK720923:VIK720926 VSG720923:VSG720926 WCC720923:WCC720926 WLY720923:WLY720926 WVU720923:WVU720926 A786459:A786462 JI786459:JI786462 TE786459:TE786462 ADA786459:ADA786462 AMW786459:AMW786462 AWS786459:AWS786462 BGO786459:BGO786462 BQK786459:BQK786462 CAG786459:CAG786462 CKC786459:CKC786462 CTY786459:CTY786462 DDU786459:DDU786462 DNQ786459:DNQ786462 DXM786459:DXM786462 EHI786459:EHI786462 ERE786459:ERE786462 FBA786459:FBA786462 FKW786459:FKW786462 FUS786459:FUS786462 GEO786459:GEO786462 GOK786459:GOK786462 GYG786459:GYG786462 HIC786459:HIC786462 HRY786459:HRY786462 IBU786459:IBU786462 ILQ786459:ILQ786462 IVM786459:IVM786462 JFI786459:JFI786462 JPE786459:JPE786462 JZA786459:JZA786462 KIW786459:KIW786462 KSS786459:KSS786462 LCO786459:LCO786462 LMK786459:LMK786462 LWG786459:LWG786462 MGC786459:MGC786462 MPY786459:MPY786462 MZU786459:MZU786462 NJQ786459:NJQ786462 NTM786459:NTM786462 ODI786459:ODI786462 ONE786459:ONE786462 OXA786459:OXA786462 PGW786459:PGW786462 PQS786459:PQS786462 QAO786459:QAO786462 QKK786459:QKK786462 QUG786459:QUG786462 REC786459:REC786462 RNY786459:RNY786462 RXU786459:RXU786462 SHQ786459:SHQ786462 SRM786459:SRM786462 TBI786459:TBI786462 TLE786459:TLE786462 TVA786459:TVA786462 UEW786459:UEW786462 UOS786459:UOS786462 UYO786459:UYO786462 VIK786459:VIK786462 VSG786459:VSG786462 WCC786459:WCC786462 WLY786459:WLY786462 WVU786459:WVU786462 A851995:A851998 JI851995:JI851998 TE851995:TE851998 ADA851995:ADA851998 AMW851995:AMW851998 AWS851995:AWS851998 BGO851995:BGO851998 BQK851995:BQK851998 CAG851995:CAG851998 CKC851995:CKC851998 CTY851995:CTY851998 DDU851995:DDU851998 DNQ851995:DNQ851998 DXM851995:DXM851998 EHI851995:EHI851998 ERE851995:ERE851998 FBA851995:FBA851998 FKW851995:FKW851998 FUS851995:FUS851998 GEO851995:GEO851998 GOK851995:GOK851998 GYG851995:GYG851998 HIC851995:HIC851998 HRY851995:HRY851998 IBU851995:IBU851998 ILQ851995:ILQ851998 IVM851995:IVM851998 JFI851995:JFI851998 JPE851995:JPE851998 JZA851995:JZA851998 KIW851995:KIW851998 KSS851995:KSS851998 LCO851995:LCO851998 LMK851995:LMK851998 LWG851995:LWG851998 MGC851995:MGC851998 MPY851995:MPY851998 MZU851995:MZU851998 NJQ851995:NJQ851998 NTM851995:NTM851998 ODI851995:ODI851998 ONE851995:ONE851998 OXA851995:OXA851998 PGW851995:PGW851998 PQS851995:PQS851998 QAO851995:QAO851998 QKK851995:QKK851998 QUG851995:QUG851998 REC851995:REC851998 RNY851995:RNY851998 RXU851995:RXU851998 SHQ851995:SHQ851998 SRM851995:SRM851998 TBI851995:TBI851998 TLE851995:TLE851998 TVA851995:TVA851998 UEW851995:UEW851998 UOS851995:UOS851998 UYO851995:UYO851998 VIK851995:VIK851998 VSG851995:VSG851998 WCC851995:WCC851998 WLY851995:WLY851998 WVU851995:WVU851998 A917531:A917534 JI917531:JI917534 TE917531:TE917534 ADA917531:ADA917534 AMW917531:AMW917534 AWS917531:AWS917534 BGO917531:BGO917534 BQK917531:BQK917534 CAG917531:CAG917534 CKC917531:CKC917534 CTY917531:CTY917534 DDU917531:DDU917534 DNQ917531:DNQ917534 DXM917531:DXM917534 EHI917531:EHI917534 ERE917531:ERE917534 FBA917531:FBA917534 FKW917531:FKW917534 FUS917531:FUS917534 GEO917531:GEO917534 GOK917531:GOK917534 GYG917531:GYG917534 HIC917531:HIC917534 HRY917531:HRY917534 IBU917531:IBU917534 ILQ917531:ILQ917534 IVM917531:IVM917534 JFI917531:JFI917534 JPE917531:JPE917534 JZA917531:JZA917534 KIW917531:KIW917534 KSS917531:KSS917534 LCO917531:LCO917534 LMK917531:LMK917534 LWG917531:LWG917534 MGC917531:MGC917534 MPY917531:MPY917534 MZU917531:MZU917534 NJQ917531:NJQ917534 NTM917531:NTM917534 ODI917531:ODI917534 ONE917531:ONE917534 OXA917531:OXA917534 PGW917531:PGW917534 PQS917531:PQS917534 QAO917531:QAO917534 QKK917531:QKK917534 QUG917531:QUG917534 REC917531:REC917534 RNY917531:RNY917534 RXU917531:RXU917534 SHQ917531:SHQ917534 SRM917531:SRM917534 TBI917531:TBI917534 TLE917531:TLE917534 TVA917531:TVA917534 UEW917531:UEW917534 UOS917531:UOS917534 UYO917531:UYO917534 VIK917531:VIK917534 VSG917531:VSG917534 WCC917531:WCC917534 WLY917531:WLY917534 WVU917531:WVU917534 A983067:A983070 JI983067:JI983070 TE983067:TE983070 ADA983067:ADA983070 AMW983067:AMW983070 AWS983067:AWS983070 BGO983067:BGO983070 BQK983067:BQK983070 CAG983067:CAG983070 CKC983067:CKC983070 CTY983067:CTY983070 DDU983067:DDU983070 DNQ983067:DNQ983070 DXM983067:DXM983070 EHI983067:EHI983070 ERE983067:ERE983070 FBA983067:FBA983070 FKW983067:FKW983070 FUS983067:FUS983070 GEO983067:GEO983070 GOK983067:GOK983070 GYG983067:GYG983070 HIC983067:HIC983070 HRY983067:HRY983070 IBU983067:IBU983070 ILQ983067:ILQ983070 IVM983067:IVM983070 JFI983067:JFI983070 JPE983067:JPE983070 JZA983067:JZA983070 KIW983067:KIW983070 KSS983067:KSS983070 LCO983067:LCO983070 LMK983067:LMK983070 LWG983067:LWG983070 MGC983067:MGC983070 MPY983067:MPY983070 MZU983067:MZU983070 NJQ983067:NJQ983070 NTM983067:NTM983070 ODI983067:ODI983070 ONE983067:ONE983070 OXA983067:OXA983070 PGW983067:PGW983070 PQS983067:PQS983070 QAO983067:QAO983070 QKK983067:QKK983070 QUG983067:QUG983070 REC983067:REC983070 RNY983067:RNY983070 RXU983067:RXU983070 SHQ983067:SHQ983070 SRM983067:SRM983070 TBI983067:TBI983070 TLE983067:TLE983070 TVA983067:TVA983070 UEW983067:UEW983070 UOS983067:UOS983070 UYO983067:UYO983070 VIK983067:VIK983070 VSG983067:VSG983070 WCC983067:WCC983070 WLY983067:WLY983070 WVU983067:WVU983070 A45 JI45 TE45 ADA45 AMW45 AWS45 BGO45 BQK45 CAG45 CKC45 CTY45 DDU45 DNQ45 DXM45 EHI45 ERE45 FBA45 FKW45 FUS45 GEO45 GOK45 GYG45 HIC45 HRY45 IBU45 ILQ45 IVM45 JFI45 JPE45 JZA45 KIW45 KSS45 LCO45 LMK45 LWG45 MGC45 MPY45 MZU45 NJQ45 NTM45 ODI45 ONE45 OXA45 PGW45 PQS45 QAO45 QKK45 QUG45 REC45 RNY45 RXU45 SHQ45 SRM45 TBI45 TLE45 TVA45 UEW45 UOS45 UYO45 VIK45 VSG45 WCC45 WLY45 WVU45 A65583 JI65583 TE65583 ADA65583 AMW65583 AWS65583 BGO65583 BQK65583 CAG65583 CKC65583 CTY65583 DDU65583 DNQ65583 DXM65583 EHI65583 ERE65583 FBA65583 FKW65583 FUS65583 GEO65583 GOK65583 GYG65583 HIC65583 HRY65583 IBU65583 ILQ65583 IVM65583 JFI65583 JPE65583 JZA65583 KIW65583 KSS65583 LCO65583 LMK65583 LWG65583 MGC65583 MPY65583 MZU65583 NJQ65583 NTM65583 ODI65583 ONE65583 OXA65583 PGW65583 PQS65583 QAO65583 QKK65583 QUG65583 REC65583 RNY65583 RXU65583 SHQ65583 SRM65583 TBI65583 TLE65583 TVA65583 UEW65583 UOS65583 UYO65583 VIK65583 VSG65583 WCC65583 WLY65583 WVU65583 A131119 JI131119 TE131119 ADA131119 AMW131119 AWS131119 BGO131119 BQK131119 CAG131119 CKC131119 CTY131119 DDU131119 DNQ131119 DXM131119 EHI131119 ERE131119 FBA131119 FKW131119 FUS131119 GEO131119 GOK131119 GYG131119 HIC131119 HRY131119 IBU131119 ILQ131119 IVM131119 JFI131119 JPE131119 JZA131119 KIW131119 KSS131119 LCO131119 LMK131119 LWG131119 MGC131119 MPY131119 MZU131119 NJQ131119 NTM131119 ODI131119 ONE131119 OXA131119 PGW131119 PQS131119 QAO131119 QKK131119 QUG131119 REC131119 RNY131119 RXU131119 SHQ131119 SRM131119 TBI131119 TLE131119 TVA131119 UEW131119 UOS131119 UYO131119 VIK131119 VSG131119 WCC131119 WLY131119 WVU131119 A196655 JI196655 TE196655 ADA196655 AMW196655 AWS196655 BGO196655 BQK196655 CAG196655 CKC196655 CTY196655 DDU196655 DNQ196655 DXM196655 EHI196655 ERE196655 FBA196655 FKW196655 FUS196655 GEO196655 GOK196655 GYG196655 HIC196655 HRY196655 IBU196655 ILQ196655 IVM196655 JFI196655 JPE196655 JZA196655 KIW196655 KSS196655 LCO196655 LMK196655 LWG196655 MGC196655 MPY196655 MZU196655 NJQ196655 NTM196655 ODI196655 ONE196655 OXA196655 PGW196655 PQS196655 QAO196655 QKK196655 QUG196655 REC196655 RNY196655 RXU196655 SHQ196655 SRM196655 TBI196655 TLE196655 TVA196655 UEW196655 UOS196655 UYO196655 VIK196655 VSG196655 WCC196655 WLY196655 WVU196655 A262191 JI262191 TE262191 ADA262191 AMW262191 AWS262191 BGO262191 BQK262191 CAG262191 CKC262191 CTY262191 DDU262191 DNQ262191 DXM262191 EHI262191 ERE262191 FBA262191 FKW262191 FUS262191 GEO262191 GOK262191 GYG262191 HIC262191 HRY262191 IBU262191 ILQ262191 IVM262191 JFI262191 JPE262191 JZA262191 KIW262191 KSS262191 LCO262191 LMK262191 LWG262191 MGC262191 MPY262191 MZU262191 NJQ262191 NTM262191 ODI262191 ONE262191 OXA262191 PGW262191 PQS262191 QAO262191 QKK262191 QUG262191 REC262191 RNY262191 RXU262191 SHQ262191 SRM262191 TBI262191 TLE262191 TVA262191 UEW262191 UOS262191 UYO262191 VIK262191 VSG262191 WCC262191 WLY262191 WVU262191 A327727 JI327727 TE327727 ADA327727 AMW327727 AWS327727 BGO327727 BQK327727 CAG327727 CKC327727 CTY327727 DDU327727 DNQ327727 DXM327727 EHI327727 ERE327727 FBA327727 FKW327727 FUS327727 GEO327727 GOK327727 GYG327727 HIC327727 HRY327727 IBU327727 ILQ327727 IVM327727 JFI327727 JPE327727 JZA327727 KIW327727 KSS327727 LCO327727 LMK327727 LWG327727 MGC327727 MPY327727 MZU327727 NJQ327727 NTM327727 ODI327727 ONE327727 OXA327727 PGW327727 PQS327727 QAO327727 QKK327727 QUG327727 REC327727 RNY327727 RXU327727 SHQ327727 SRM327727 TBI327727 TLE327727 TVA327727 UEW327727 UOS327727 UYO327727 VIK327727 VSG327727 WCC327727 WLY327727 WVU327727 A393263 JI393263 TE393263 ADA393263 AMW393263 AWS393263 BGO393263 BQK393263 CAG393263 CKC393263 CTY393263 DDU393263 DNQ393263 DXM393263 EHI393263 ERE393263 FBA393263 FKW393263 FUS393263 GEO393263 GOK393263 GYG393263 HIC393263 HRY393263 IBU393263 ILQ393263 IVM393263 JFI393263 JPE393263 JZA393263 KIW393263 KSS393263 LCO393263 LMK393263 LWG393263 MGC393263 MPY393263 MZU393263 NJQ393263 NTM393263 ODI393263 ONE393263 OXA393263 PGW393263 PQS393263 QAO393263 QKK393263 QUG393263 REC393263 RNY393263 RXU393263 SHQ393263 SRM393263 TBI393263 TLE393263 TVA393263 UEW393263 UOS393263 UYO393263 VIK393263 VSG393263 WCC393263 WLY393263 WVU393263 A458799 JI458799 TE458799 ADA458799 AMW458799 AWS458799 BGO458799 BQK458799 CAG458799 CKC458799 CTY458799 DDU458799 DNQ458799 DXM458799 EHI458799 ERE458799 FBA458799 FKW458799 FUS458799 GEO458799 GOK458799 GYG458799 HIC458799 HRY458799 IBU458799 ILQ458799 IVM458799 JFI458799 JPE458799 JZA458799 KIW458799 KSS458799 LCO458799 LMK458799 LWG458799 MGC458799 MPY458799 MZU458799 NJQ458799 NTM458799 ODI458799 ONE458799 OXA458799 PGW458799 PQS458799 QAO458799 QKK458799 QUG458799 REC458799 RNY458799 RXU458799 SHQ458799 SRM458799 TBI458799 TLE458799 TVA458799 UEW458799 UOS458799 UYO458799 VIK458799 VSG458799 WCC458799 WLY458799 WVU458799 A524335 JI524335 TE524335 ADA524335 AMW524335 AWS524335 BGO524335 BQK524335 CAG524335 CKC524335 CTY524335 DDU524335 DNQ524335 DXM524335 EHI524335 ERE524335 FBA524335 FKW524335 FUS524335 GEO524335 GOK524335 GYG524335 HIC524335 HRY524335 IBU524335 ILQ524335 IVM524335 JFI524335 JPE524335 JZA524335 KIW524335 KSS524335 LCO524335 LMK524335 LWG524335 MGC524335 MPY524335 MZU524335 NJQ524335 NTM524335 ODI524335 ONE524335 OXA524335 PGW524335 PQS524335 QAO524335 QKK524335 QUG524335 REC524335 RNY524335 RXU524335 SHQ524335 SRM524335 TBI524335 TLE524335 TVA524335 UEW524335 UOS524335 UYO524335 VIK524335 VSG524335 WCC524335 WLY524335 WVU524335 A589871 JI589871 TE589871 ADA589871 AMW589871 AWS589871 BGO589871 BQK589871 CAG589871 CKC589871 CTY589871 DDU589871 DNQ589871 DXM589871 EHI589871 ERE589871 FBA589871 FKW589871 FUS589871 GEO589871 GOK589871 GYG589871 HIC589871 HRY589871 IBU589871 ILQ589871 IVM589871 JFI589871 JPE589871 JZA589871 KIW589871 KSS589871 LCO589871 LMK589871 LWG589871 MGC589871 MPY589871 MZU589871 NJQ589871 NTM589871 ODI589871 ONE589871 OXA589871 PGW589871 PQS589871 QAO589871 QKK589871 QUG589871 REC589871 RNY589871 RXU589871 SHQ589871 SRM589871 TBI589871 TLE589871 TVA589871 UEW589871 UOS589871 UYO589871 VIK589871 VSG589871 WCC589871 WLY589871 WVU589871 A655407 JI655407 TE655407 ADA655407 AMW655407 AWS655407 BGO655407 BQK655407 CAG655407 CKC655407 CTY655407 DDU655407 DNQ655407 DXM655407 EHI655407 ERE655407 FBA655407 FKW655407 FUS655407 GEO655407 GOK655407 GYG655407 HIC655407 HRY655407 IBU655407 ILQ655407 IVM655407 JFI655407 JPE655407 JZA655407 KIW655407 KSS655407 LCO655407 LMK655407 LWG655407 MGC655407 MPY655407 MZU655407 NJQ655407 NTM655407 ODI655407 ONE655407 OXA655407 PGW655407 PQS655407 QAO655407 QKK655407 QUG655407 REC655407 RNY655407 RXU655407 SHQ655407 SRM655407 TBI655407 TLE655407 TVA655407 UEW655407 UOS655407 UYO655407 VIK655407 VSG655407 WCC655407 WLY655407 WVU655407 A720943 JI720943 TE720943 ADA720943 AMW720943 AWS720943 BGO720943 BQK720943 CAG720943 CKC720943 CTY720943 DDU720943 DNQ720943 DXM720943 EHI720943 ERE720943 FBA720943 FKW720943 FUS720943 GEO720943 GOK720943 GYG720943 HIC720943 HRY720943 IBU720943 ILQ720943 IVM720943 JFI720943 JPE720943 JZA720943 KIW720943 KSS720943 LCO720943 LMK720943 LWG720943 MGC720943 MPY720943 MZU720943 NJQ720943 NTM720943 ODI720943 ONE720943 OXA720943 PGW720943 PQS720943 QAO720943 QKK720943 QUG720943 REC720943 RNY720943 RXU720943 SHQ720943 SRM720943 TBI720943 TLE720943 TVA720943 UEW720943 UOS720943 UYO720943 VIK720943 VSG720943 WCC720943 WLY720943 WVU720943 A786479 JI786479 TE786479 ADA786479 AMW786479 AWS786479 BGO786479 BQK786479 CAG786479 CKC786479 CTY786479 DDU786479 DNQ786479 DXM786479 EHI786479 ERE786479 FBA786479 FKW786479 FUS786479 GEO786479 GOK786479 GYG786479 HIC786479 HRY786479 IBU786479 ILQ786479 IVM786479 JFI786479 JPE786479 JZA786479 KIW786479 KSS786479 LCO786479 LMK786479 LWG786479 MGC786479 MPY786479 MZU786479 NJQ786479 NTM786479 ODI786479 ONE786479 OXA786479 PGW786479 PQS786479 QAO786479 QKK786479 QUG786479 REC786479 RNY786479 RXU786479 SHQ786479 SRM786479 TBI786479 TLE786479 TVA786479 UEW786479 UOS786479 UYO786479 VIK786479 VSG786479 WCC786479 WLY786479 WVU786479 A852015 JI852015 TE852015 ADA852015 AMW852015 AWS852015 BGO852015 BQK852015 CAG852015 CKC852015 CTY852015 DDU852015 DNQ852015 DXM852015 EHI852015 ERE852015 FBA852015 FKW852015 FUS852015 GEO852015 GOK852015 GYG852015 HIC852015 HRY852015 IBU852015 ILQ852015 IVM852015 JFI852015 JPE852015 JZA852015 KIW852015 KSS852015 LCO852015 LMK852015 LWG852015 MGC852015 MPY852015 MZU852015 NJQ852015 NTM852015 ODI852015 ONE852015 OXA852015 PGW852015 PQS852015 QAO852015 QKK852015 QUG852015 REC852015 RNY852015 RXU852015 SHQ852015 SRM852015 TBI852015 TLE852015 TVA852015 UEW852015 UOS852015 UYO852015 VIK852015 VSG852015 WCC852015 WLY852015 WVU852015 A917551 JI917551 TE917551 ADA917551 AMW917551 AWS917551 BGO917551 BQK917551 CAG917551 CKC917551 CTY917551 DDU917551 DNQ917551 DXM917551 EHI917551 ERE917551 FBA917551 FKW917551 FUS917551 GEO917551 GOK917551 GYG917551 HIC917551 HRY917551 IBU917551 ILQ917551 IVM917551 JFI917551 JPE917551 JZA917551 KIW917551 KSS917551 LCO917551 LMK917551 LWG917551 MGC917551 MPY917551 MZU917551 NJQ917551 NTM917551 ODI917551 ONE917551 OXA917551 PGW917551 PQS917551 QAO917551 QKK917551 QUG917551 REC917551 RNY917551 RXU917551 SHQ917551 SRM917551 TBI917551 TLE917551 TVA917551 UEW917551 UOS917551 UYO917551 VIK917551 VSG917551 WCC917551 WLY917551 WVU917551 A983087 JI983087 TE983087 ADA983087 AMW983087 AWS983087 BGO983087 BQK983087 CAG983087 CKC983087 CTY983087 DDU983087 DNQ983087 DXM983087 EHI983087 ERE983087 FBA983087 FKW983087 FUS983087 GEO983087 GOK983087 GYG983087 HIC983087 HRY983087 IBU983087 ILQ983087 IVM983087 JFI983087 JPE983087 JZA983087 KIW983087 KSS983087 LCO983087 LMK983087 LWG983087 MGC983087 MPY983087 MZU983087 NJQ983087 NTM983087 ODI983087 ONE983087 OXA983087 PGW983087 PQS983087 QAO983087 QKK983087 QUG983087 REC983087 RNY983087 RXU983087 SHQ983087 SRM983087 TBI983087 TLE983087 TVA983087 UEW983087 UOS983087 UYO983087 VIK983087 VSG983087 WCC983087 WLY983087 WVU983087 A32:A37 JI32:JI37 TE32:TE37 ADA32:ADA37 AMW32:AMW37 AWS32:AWS37 BGO32:BGO37 BQK32:BQK37 CAG32:CAG37 CKC32:CKC37 CTY32:CTY37 DDU32:DDU37 DNQ32:DNQ37 DXM32:DXM37 EHI32:EHI37 ERE32:ERE37 FBA32:FBA37 FKW32:FKW37 FUS32:FUS37 GEO32:GEO37 GOK32:GOK37 GYG32:GYG37 HIC32:HIC37 HRY32:HRY37 IBU32:IBU37 ILQ32:ILQ37 IVM32:IVM37 JFI32:JFI37 JPE32:JPE37 JZA32:JZA37 KIW32:KIW37 KSS32:KSS37 LCO32:LCO37 LMK32:LMK37 LWG32:LWG37 MGC32:MGC37 MPY32:MPY37 MZU32:MZU37 NJQ32:NJQ37 NTM32:NTM37 ODI32:ODI37 ONE32:ONE37 OXA32:OXA37 PGW32:PGW37 PQS32:PQS37 QAO32:QAO37 QKK32:QKK37 QUG32:QUG37 REC32:REC37 RNY32:RNY37 RXU32:RXU37 SHQ32:SHQ37 SRM32:SRM37 TBI32:TBI37 TLE32:TLE37 TVA32:TVA37 UEW32:UEW37 UOS32:UOS37 UYO32:UYO37 VIK32:VIK37 VSG32:VSG37 WCC32:WCC37 WLY32:WLY37 WVU32:WVU37 A65570:A65575 JI65570:JI65575 TE65570:TE65575 ADA65570:ADA65575 AMW65570:AMW65575 AWS65570:AWS65575 BGO65570:BGO65575 BQK65570:BQK65575 CAG65570:CAG65575 CKC65570:CKC65575 CTY65570:CTY65575 DDU65570:DDU65575 DNQ65570:DNQ65575 DXM65570:DXM65575 EHI65570:EHI65575 ERE65570:ERE65575 FBA65570:FBA65575 FKW65570:FKW65575 FUS65570:FUS65575 GEO65570:GEO65575 GOK65570:GOK65575 GYG65570:GYG65575 HIC65570:HIC65575 HRY65570:HRY65575 IBU65570:IBU65575 ILQ65570:ILQ65575 IVM65570:IVM65575 JFI65570:JFI65575 JPE65570:JPE65575 JZA65570:JZA65575 KIW65570:KIW65575 KSS65570:KSS65575 LCO65570:LCO65575 LMK65570:LMK65575 LWG65570:LWG65575 MGC65570:MGC65575 MPY65570:MPY65575 MZU65570:MZU65575 NJQ65570:NJQ65575 NTM65570:NTM65575 ODI65570:ODI65575 ONE65570:ONE65575 OXA65570:OXA65575 PGW65570:PGW65575 PQS65570:PQS65575 QAO65570:QAO65575 QKK65570:QKK65575 QUG65570:QUG65575 REC65570:REC65575 RNY65570:RNY65575 RXU65570:RXU65575 SHQ65570:SHQ65575 SRM65570:SRM65575 TBI65570:TBI65575 TLE65570:TLE65575 TVA65570:TVA65575 UEW65570:UEW65575 UOS65570:UOS65575 UYO65570:UYO65575 VIK65570:VIK65575 VSG65570:VSG65575 WCC65570:WCC65575 WLY65570:WLY65575 WVU65570:WVU65575 A131106:A131111 JI131106:JI131111 TE131106:TE131111 ADA131106:ADA131111 AMW131106:AMW131111 AWS131106:AWS131111 BGO131106:BGO131111 BQK131106:BQK131111 CAG131106:CAG131111 CKC131106:CKC131111 CTY131106:CTY131111 DDU131106:DDU131111 DNQ131106:DNQ131111 DXM131106:DXM131111 EHI131106:EHI131111 ERE131106:ERE131111 FBA131106:FBA131111 FKW131106:FKW131111 FUS131106:FUS131111 GEO131106:GEO131111 GOK131106:GOK131111 GYG131106:GYG131111 HIC131106:HIC131111 HRY131106:HRY131111 IBU131106:IBU131111 ILQ131106:ILQ131111 IVM131106:IVM131111 JFI131106:JFI131111 JPE131106:JPE131111 JZA131106:JZA131111 KIW131106:KIW131111 KSS131106:KSS131111 LCO131106:LCO131111 LMK131106:LMK131111 LWG131106:LWG131111 MGC131106:MGC131111 MPY131106:MPY131111 MZU131106:MZU131111 NJQ131106:NJQ131111 NTM131106:NTM131111 ODI131106:ODI131111 ONE131106:ONE131111 OXA131106:OXA131111 PGW131106:PGW131111 PQS131106:PQS131111 QAO131106:QAO131111 QKK131106:QKK131111 QUG131106:QUG131111 REC131106:REC131111 RNY131106:RNY131111 RXU131106:RXU131111 SHQ131106:SHQ131111 SRM131106:SRM131111 TBI131106:TBI131111 TLE131106:TLE131111 TVA131106:TVA131111 UEW131106:UEW131111 UOS131106:UOS131111 UYO131106:UYO131111 VIK131106:VIK131111 VSG131106:VSG131111 WCC131106:WCC131111 WLY131106:WLY131111 WVU131106:WVU131111 A196642:A196647 JI196642:JI196647 TE196642:TE196647 ADA196642:ADA196647 AMW196642:AMW196647 AWS196642:AWS196647 BGO196642:BGO196647 BQK196642:BQK196647 CAG196642:CAG196647 CKC196642:CKC196647 CTY196642:CTY196647 DDU196642:DDU196647 DNQ196642:DNQ196647 DXM196642:DXM196647 EHI196642:EHI196647 ERE196642:ERE196647 FBA196642:FBA196647 FKW196642:FKW196647 FUS196642:FUS196647 GEO196642:GEO196647 GOK196642:GOK196647 GYG196642:GYG196647 HIC196642:HIC196647 HRY196642:HRY196647 IBU196642:IBU196647 ILQ196642:ILQ196647 IVM196642:IVM196647 JFI196642:JFI196647 JPE196642:JPE196647 JZA196642:JZA196647 KIW196642:KIW196647 KSS196642:KSS196647 LCO196642:LCO196647 LMK196642:LMK196647 LWG196642:LWG196647 MGC196642:MGC196647 MPY196642:MPY196647 MZU196642:MZU196647 NJQ196642:NJQ196647 NTM196642:NTM196647 ODI196642:ODI196647 ONE196642:ONE196647 OXA196642:OXA196647 PGW196642:PGW196647 PQS196642:PQS196647 QAO196642:QAO196647 QKK196642:QKK196647 QUG196642:QUG196647 REC196642:REC196647 RNY196642:RNY196647 RXU196642:RXU196647 SHQ196642:SHQ196647 SRM196642:SRM196647 TBI196642:TBI196647 TLE196642:TLE196647 TVA196642:TVA196647 UEW196642:UEW196647 UOS196642:UOS196647 UYO196642:UYO196647 VIK196642:VIK196647 VSG196642:VSG196647 WCC196642:WCC196647 WLY196642:WLY196647 WVU196642:WVU196647 A262178:A262183 JI262178:JI262183 TE262178:TE262183 ADA262178:ADA262183 AMW262178:AMW262183 AWS262178:AWS262183 BGO262178:BGO262183 BQK262178:BQK262183 CAG262178:CAG262183 CKC262178:CKC262183 CTY262178:CTY262183 DDU262178:DDU262183 DNQ262178:DNQ262183 DXM262178:DXM262183 EHI262178:EHI262183 ERE262178:ERE262183 FBA262178:FBA262183 FKW262178:FKW262183 FUS262178:FUS262183 GEO262178:GEO262183 GOK262178:GOK262183 GYG262178:GYG262183 HIC262178:HIC262183 HRY262178:HRY262183 IBU262178:IBU262183 ILQ262178:ILQ262183 IVM262178:IVM262183 JFI262178:JFI262183 JPE262178:JPE262183 JZA262178:JZA262183 KIW262178:KIW262183 KSS262178:KSS262183 LCO262178:LCO262183 LMK262178:LMK262183 LWG262178:LWG262183 MGC262178:MGC262183 MPY262178:MPY262183 MZU262178:MZU262183 NJQ262178:NJQ262183 NTM262178:NTM262183 ODI262178:ODI262183 ONE262178:ONE262183 OXA262178:OXA262183 PGW262178:PGW262183 PQS262178:PQS262183 QAO262178:QAO262183 QKK262178:QKK262183 QUG262178:QUG262183 REC262178:REC262183 RNY262178:RNY262183 RXU262178:RXU262183 SHQ262178:SHQ262183 SRM262178:SRM262183 TBI262178:TBI262183 TLE262178:TLE262183 TVA262178:TVA262183 UEW262178:UEW262183 UOS262178:UOS262183 UYO262178:UYO262183 VIK262178:VIK262183 VSG262178:VSG262183 WCC262178:WCC262183 WLY262178:WLY262183 WVU262178:WVU262183 A327714:A327719 JI327714:JI327719 TE327714:TE327719 ADA327714:ADA327719 AMW327714:AMW327719 AWS327714:AWS327719 BGO327714:BGO327719 BQK327714:BQK327719 CAG327714:CAG327719 CKC327714:CKC327719 CTY327714:CTY327719 DDU327714:DDU327719 DNQ327714:DNQ327719 DXM327714:DXM327719 EHI327714:EHI327719 ERE327714:ERE327719 FBA327714:FBA327719 FKW327714:FKW327719 FUS327714:FUS327719 GEO327714:GEO327719 GOK327714:GOK327719 GYG327714:GYG327719 HIC327714:HIC327719 HRY327714:HRY327719 IBU327714:IBU327719 ILQ327714:ILQ327719 IVM327714:IVM327719 JFI327714:JFI327719 JPE327714:JPE327719 JZA327714:JZA327719 KIW327714:KIW327719 KSS327714:KSS327719 LCO327714:LCO327719 LMK327714:LMK327719 LWG327714:LWG327719 MGC327714:MGC327719 MPY327714:MPY327719 MZU327714:MZU327719 NJQ327714:NJQ327719 NTM327714:NTM327719 ODI327714:ODI327719 ONE327714:ONE327719 OXA327714:OXA327719 PGW327714:PGW327719 PQS327714:PQS327719 QAO327714:QAO327719 QKK327714:QKK327719 QUG327714:QUG327719 REC327714:REC327719 RNY327714:RNY327719 RXU327714:RXU327719 SHQ327714:SHQ327719 SRM327714:SRM327719 TBI327714:TBI327719 TLE327714:TLE327719 TVA327714:TVA327719 UEW327714:UEW327719 UOS327714:UOS327719 UYO327714:UYO327719 VIK327714:VIK327719 VSG327714:VSG327719 WCC327714:WCC327719 WLY327714:WLY327719 WVU327714:WVU327719 A393250:A393255 JI393250:JI393255 TE393250:TE393255 ADA393250:ADA393255 AMW393250:AMW393255 AWS393250:AWS393255 BGO393250:BGO393255 BQK393250:BQK393255 CAG393250:CAG393255 CKC393250:CKC393255 CTY393250:CTY393255 DDU393250:DDU393255 DNQ393250:DNQ393255 DXM393250:DXM393255 EHI393250:EHI393255 ERE393250:ERE393255 FBA393250:FBA393255 FKW393250:FKW393255 FUS393250:FUS393255 GEO393250:GEO393255 GOK393250:GOK393255 GYG393250:GYG393255 HIC393250:HIC393255 HRY393250:HRY393255 IBU393250:IBU393255 ILQ393250:ILQ393255 IVM393250:IVM393255 JFI393250:JFI393255 JPE393250:JPE393255 JZA393250:JZA393255 KIW393250:KIW393255 KSS393250:KSS393255 LCO393250:LCO393255 LMK393250:LMK393255 LWG393250:LWG393255 MGC393250:MGC393255 MPY393250:MPY393255 MZU393250:MZU393255 NJQ393250:NJQ393255 NTM393250:NTM393255 ODI393250:ODI393255 ONE393250:ONE393255 OXA393250:OXA393255 PGW393250:PGW393255 PQS393250:PQS393255 QAO393250:QAO393255 QKK393250:QKK393255 QUG393250:QUG393255 REC393250:REC393255 RNY393250:RNY393255 RXU393250:RXU393255 SHQ393250:SHQ393255 SRM393250:SRM393255 TBI393250:TBI393255 TLE393250:TLE393255 TVA393250:TVA393255 UEW393250:UEW393255 UOS393250:UOS393255 UYO393250:UYO393255 VIK393250:VIK393255 VSG393250:VSG393255 WCC393250:WCC393255 WLY393250:WLY393255 WVU393250:WVU393255 A458786:A458791 JI458786:JI458791 TE458786:TE458791 ADA458786:ADA458791 AMW458786:AMW458791 AWS458786:AWS458791 BGO458786:BGO458791 BQK458786:BQK458791 CAG458786:CAG458791 CKC458786:CKC458791 CTY458786:CTY458791 DDU458786:DDU458791 DNQ458786:DNQ458791 DXM458786:DXM458791 EHI458786:EHI458791 ERE458786:ERE458791 FBA458786:FBA458791 FKW458786:FKW458791 FUS458786:FUS458791 GEO458786:GEO458791 GOK458786:GOK458791 GYG458786:GYG458791 HIC458786:HIC458791 HRY458786:HRY458791 IBU458786:IBU458791 ILQ458786:ILQ458791 IVM458786:IVM458791 JFI458786:JFI458791 JPE458786:JPE458791 JZA458786:JZA458791 KIW458786:KIW458791 KSS458786:KSS458791 LCO458786:LCO458791 LMK458786:LMK458791 LWG458786:LWG458791 MGC458786:MGC458791 MPY458786:MPY458791 MZU458786:MZU458791 NJQ458786:NJQ458791 NTM458786:NTM458791 ODI458786:ODI458791 ONE458786:ONE458791 OXA458786:OXA458791 PGW458786:PGW458791 PQS458786:PQS458791 QAO458786:QAO458791 QKK458786:QKK458791 QUG458786:QUG458791 REC458786:REC458791 RNY458786:RNY458791 RXU458786:RXU458791 SHQ458786:SHQ458791 SRM458786:SRM458791 TBI458786:TBI458791 TLE458786:TLE458791 TVA458786:TVA458791 UEW458786:UEW458791 UOS458786:UOS458791 UYO458786:UYO458791 VIK458786:VIK458791 VSG458786:VSG458791 WCC458786:WCC458791 WLY458786:WLY458791 WVU458786:WVU458791 A524322:A524327 JI524322:JI524327 TE524322:TE524327 ADA524322:ADA524327 AMW524322:AMW524327 AWS524322:AWS524327 BGO524322:BGO524327 BQK524322:BQK524327 CAG524322:CAG524327 CKC524322:CKC524327 CTY524322:CTY524327 DDU524322:DDU524327 DNQ524322:DNQ524327 DXM524322:DXM524327 EHI524322:EHI524327 ERE524322:ERE524327 FBA524322:FBA524327 FKW524322:FKW524327 FUS524322:FUS524327 GEO524322:GEO524327 GOK524322:GOK524327 GYG524322:GYG524327 HIC524322:HIC524327 HRY524322:HRY524327 IBU524322:IBU524327 ILQ524322:ILQ524327 IVM524322:IVM524327 JFI524322:JFI524327 JPE524322:JPE524327 JZA524322:JZA524327 KIW524322:KIW524327 KSS524322:KSS524327 LCO524322:LCO524327 LMK524322:LMK524327 LWG524322:LWG524327 MGC524322:MGC524327 MPY524322:MPY524327 MZU524322:MZU524327 NJQ524322:NJQ524327 NTM524322:NTM524327 ODI524322:ODI524327 ONE524322:ONE524327 OXA524322:OXA524327 PGW524322:PGW524327 PQS524322:PQS524327 QAO524322:QAO524327 QKK524322:QKK524327 QUG524322:QUG524327 REC524322:REC524327 RNY524322:RNY524327 RXU524322:RXU524327 SHQ524322:SHQ524327 SRM524322:SRM524327 TBI524322:TBI524327 TLE524322:TLE524327 TVA524322:TVA524327 UEW524322:UEW524327 UOS524322:UOS524327 UYO524322:UYO524327 VIK524322:VIK524327 VSG524322:VSG524327 WCC524322:WCC524327 WLY524322:WLY524327 WVU524322:WVU524327 A589858:A589863 JI589858:JI589863 TE589858:TE589863 ADA589858:ADA589863 AMW589858:AMW589863 AWS589858:AWS589863 BGO589858:BGO589863 BQK589858:BQK589863 CAG589858:CAG589863 CKC589858:CKC589863 CTY589858:CTY589863 DDU589858:DDU589863 DNQ589858:DNQ589863 DXM589858:DXM589863 EHI589858:EHI589863 ERE589858:ERE589863 FBA589858:FBA589863 FKW589858:FKW589863 FUS589858:FUS589863 GEO589858:GEO589863 GOK589858:GOK589863 GYG589858:GYG589863 HIC589858:HIC589863 HRY589858:HRY589863 IBU589858:IBU589863 ILQ589858:ILQ589863 IVM589858:IVM589863 JFI589858:JFI589863 JPE589858:JPE589863 JZA589858:JZA589863 KIW589858:KIW589863 KSS589858:KSS589863 LCO589858:LCO589863 LMK589858:LMK589863 LWG589858:LWG589863 MGC589858:MGC589863 MPY589858:MPY589863 MZU589858:MZU589863 NJQ589858:NJQ589863 NTM589858:NTM589863 ODI589858:ODI589863 ONE589858:ONE589863 OXA589858:OXA589863 PGW589858:PGW589863 PQS589858:PQS589863 QAO589858:QAO589863 QKK589858:QKK589863 QUG589858:QUG589863 REC589858:REC589863 RNY589858:RNY589863 RXU589858:RXU589863 SHQ589858:SHQ589863 SRM589858:SRM589863 TBI589858:TBI589863 TLE589858:TLE589863 TVA589858:TVA589863 UEW589858:UEW589863 UOS589858:UOS589863 UYO589858:UYO589863 VIK589858:VIK589863 VSG589858:VSG589863 WCC589858:WCC589863 WLY589858:WLY589863 WVU589858:WVU589863 A655394:A655399 JI655394:JI655399 TE655394:TE655399 ADA655394:ADA655399 AMW655394:AMW655399 AWS655394:AWS655399 BGO655394:BGO655399 BQK655394:BQK655399 CAG655394:CAG655399 CKC655394:CKC655399 CTY655394:CTY655399 DDU655394:DDU655399 DNQ655394:DNQ655399 DXM655394:DXM655399 EHI655394:EHI655399 ERE655394:ERE655399 FBA655394:FBA655399 FKW655394:FKW655399 FUS655394:FUS655399 GEO655394:GEO655399 GOK655394:GOK655399 GYG655394:GYG655399 HIC655394:HIC655399 HRY655394:HRY655399 IBU655394:IBU655399 ILQ655394:ILQ655399 IVM655394:IVM655399 JFI655394:JFI655399 JPE655394:JPE655399 JZA655394:JZA655399 KIW655394:KIW655399 KSS655394:KSS655399 LCO655394:LCO655399 LMK655394:LMK655399 LWG655394:LWG655399 MGC655394:MGC655399 MPY655394:MPY655399 MZU655394:MZU655399 NJQ655394:NJQ655399 NTM655394:NTM655399 ODI655394:ODI655399 ONE655394:ONE655399 OXA655394:OXA655399 PGW655394:PGW655399 PQS655394:PQS655399 QAO655394:QAO655399 QKK655394:QKK655399 QUG655394:QUG655399 REC655394:REC655399 RNY655394:RNY655399 RXU655394:RXU655399 SHQ655394:SHQ655399 SRM655394:SRM655399 TBI655394:TBI655399 TLE655394:TLE655399 TVA655394:TVA655399 UEW655394:UEW655399 UOS655394:UOS655399 UYO655394:UYO655399 VIK655394:VIK655399 VSG655394:VSG655399 WCC655394:WCC655399 WLY655394:WLY655399 WVU655394:WVU655399 A720930:A720935 JI720930:JI720935 TE720930:TE720935 ADA720930:ADA720935 AMW720930:AMW720935 AWS720930:AWS720935 BGO720930:BGO720935 BQK720930:BQK720935 CAG720930:CAG720935 CKC720930:CKC720935 CTY720930:CTY720935 DDU720930:DDU720935 DNQ720930:DNQ720935 DXM720930:DXM720935 EHI720930:EHI720935 ERE720930:ERE720935 FBA720930:FBA720935 FKW720930:FKW720935 FUS720930:FUS720935 GEO720930:GEO720935 GOK720930:GOK720935 GYG720930:GYG720935 HIC720930:HIC720935 HRY720930:HRY720935 IBU720930:IBU720935 ILQ720930:ILQ720935 IVM720930:IVM720935 JFI720930:JFI720935 JPE720930:JPE720935 JZA720930:JZA720935 KIW720930:KIW720935 KSS720930:KSS720935 LCO720930:LCO720935 LMK720930:LMK720935 LWG720930:LWG720935 MGC720930:MGC720935 MPY720930:MPY720935 MZU720930:MZU720935 NJQ720930:NJQ720935 NTM720930:NTM720935 ODI720930:ODI720935 ONE720930:ONE720935 OXA720930:OXA720935 PGW720930:PGW720935 PQS720930:PQS720935 QAO720930:QAO720935 QKK720930:QKK720935 QUG720930:QUG720935 REC720930:REC720935 RNY720930:RNY720935 RXU720930:RXU720935 SHQ720930:SHQ720935 SRM720930:SRM720935 TBI720930:TBI720935 TLE720930:TLE720935 TVA720930:TVA720935 UEW720930:UEW720935 UOS720930:UOS720935 UYO720930:UYO720935 VIK720930:VIK720935 VSG720930:VSG720935 WCC720930:WCC720935 WLY720930:WLY720935 WVU720930:WVU720935 A786466:A786471 JI786466:JI786471 TE786466:TE786471 ADA786466:ADA786471 AMW786466:AMW786471 AWS786466:AWS786471 BGO786466:BGO786471 BQK786466:BQK786471 CAG786466:CAG786471 CKC786466:CKC786471 CTY786466:CTY786471 DDU786466:DDU786471 DNQ786466:DNQ786471 DXM786466:DXM786471 EHI786466:EHI786471 ERE786466:ERE786471 FBA786466:FBA786471 FKW786466:FKW786471 FUS786466:FUS786471 GEO786466:GEO786471 GOK786466:GOK786471 GYG786466:GYG786471 HIC786466:HIC786471 HRY786466:HRY786471 IBU786466:IBU786471 ILQ786466:ILQ786471 IVM786466:IVM786471 JFI786466:JFI786471 JPE786466:JPE786471 JZA786466:JZA786471 KIW786466:KIW786471 KSS786466:KSS786471 LCO786466:LCO786471 LMK786466:LMK786471 LWG786466:LWG786471 MGC786466:MGC786471 MPY786466:MPY786471 MZU786466:MZU786471 NJQ786466:NJQ786471 NTM786466:NTM786471 ODI786466:ODI786471 ONE786466:ONE786471 OXA786466:OXA786471 PGW786466:PGW786471 PQS786466:PQS786471 QAO786466:QAO786471 QKK786466:QKK786471 QUG786466:QUG786471 REC786466:REC786471 RNY786466:RNY786471 RXU786466:RXU786471 SHQ786466:SHQ786471 SRM786466:SRM786471 TBI786466:TBI786471 TLE786466:TLE786471 TVA786466:TVA786471 UEW786466:UEW786471 UOS786466:UOS786471 UYO786466:UYO786471 VIK786466:VIK786471 VSG786466:VSG786471 WCC786466:WCC786471 WLY786466:WLY786471 WVU786466:WVU786471 A852002:A852007 JI852002:JI852007 TE852002:TE852007 ADA852002:ADA852007 AMW852002:AMW852007 AWS852002:AWS852007 BGO852002:BGO852007 BQK852002:BQK852007 CAG852002:CAG852007 CKC852002:CKC852007 CTY852002:CTY852007 DDU852002:DDU852007 DNQ852002:DNQ852007 DXM852002:DXM852007 EHI852002:EHI852007 ERE852002:ERE852007 FBA852002:FBA852007 FKW852002:FKW852007 FUS852002:FUS852007 GEO852002:GEO852007 GOK852002:GOK852007 GYG852002:GYG852007 HIC852002:HIC852007 HRY852002:HRY852007 IBU852002:IBU852007 ILQ852002:ILQ852007 IVM852002:IVM852007 JFI852002:JFI852007 JPE852002:JPE852007 JZA852002:JZA852007 KIW852002:KIW852007 KSS852002:KSS852007 LCO852002:LCO852007 LMK852002:LMK852007 LWG852002:LWG852007 MGC852002:MGC852007 MPY852002:MPY852007 MZU852002:MZU852007 NJQ852002:NJQ852007 NTM852002:NTM852007 ODI852002:ODI852007 ONE852002:ONE852007 OXA852002:OXA852007 PGW852002:PGW852007 PQS852002:PQS852007 QAO852002:QAO852007 QKK852002:QKK852007 QUG852002:QUG852007 REC852002:REC852007 RNY852002:RNY852007 RXU852002:RXU852007 SHQ852002:SHQ852007 SRM852002:SRM852007 TBI852002:TBI852007 TLE852002:TLE852007 TVA852002:TVA852007 UEW852002:UEW852007 UOS852002:UOS852007 UYO852002:UYO852007 VIK852002:VIK852007 VSG852002:VSG852007 WCC852002:WCC852007 WLY852002:WLY852007 WVU852002:WVU852007 A917538:A917543 JI917538:JI917543 TE917538:TE917543 ADA917538:ADA917543 AMW917538:AMW917543 AWS917538:AWS917543 BGO917538:BGO917543 BQK917538:BQK917543 CAG917538:CAG917543 CKC917538:CKC917543 CTY917538:CTY917543 DDU917538:DDU917543 DNQ917538:DNQ917543 DXM917538:DXM917543 EHI917538:EHI917543 ERE917538:ERE917543 FBA917538:FBA917543 FKW917538:FKW917543 FUS917538:FUS917543 GEO917538:GEO917543 GOK917538:GOK917543 GYG917538:GYG917543 HIC917538:HIC917543 HRY917538:HRY917543 IBU917538:IBU917543 ILQ917538:ILQ917543 IVM917538:IVM917543 JFI917538:JFI917543 JPE917538:JPE917543 JZA917538:JZA917543 KIW917538:KIW917543 KSS917538:KSS917543 LCO917538:LCO917543 LMK917538:LMK917543 LWG917538:LWG917543 MGC917538:MGC917543 MPY917538:MPY917543 MZU917538:MZU917543 NJQ917538:NJQ917543 NTM917538:NTM917543 ODI917538:ODI917543 ONE917538:ONE917543 OXA917538:OXA917543 PGW917538:PGW917543 PQS917538:PQS917543 QAO917538:QAO917543 QKK917538:QKK917543 QUG917538:QUG917543 REC917538:REC917543 RNY917538:RNY917543 RXU917538:RXU917543 SHQ917538:SHQ917543 SRM917538:SRM917543 TBI917538:TBI917543 TLE917538:TLE917543 TVA917538:TVA917543 UEW917538:UEW917543 UOS917538:UOS917543 UYO917538:UYO917543 VIK917538:VIK917543 VSG917538:VSG917543 WCC917538:WCC917543 WLY917538:WLY917543 WVU917538:WVU917543 A983074:A983079 JI983074:JI983079 TE983074:TE983079 ADA983074:ADA983079 AMW983074:AMW983079 AWS983074:AWS983079 BGO983074:BGO983079 BQK983074:BQK983079 CAG983074:CAG983079 CKC983074:CKC983079 CTY983074:CTY983079 DDU983074:DDU983079 DNQ983074:DNQ983079 DXM983074:DXM983079 EHI983074:EHI983079 ERE983074:ERE983079 FBA983074:FBA983079 FKW983074:FKW983079 FUS983074:FUS983079 GEO983074:GEO983079 GOK983074:GOK983079 GYG983074:GYG983079 HIC983074:HIC983079 HRY983074:HRY983079 IBU983074:IBU983079 ILQ983074:ILQ983079 IVM983074:IVM983079 JFI983074:JFI983079 JPE983074:JPE983079 JZA983074:JZA983079 KIW983074:KIW983079 KSS983074:KSS983079 LCO983074:LCO983079 LMK983074:LMK983079 LWG983074:LWG983079 MGC983074:MGC983079 MPY983074:MPY983079 MZU983074:MZU983079 NJQ983074:NJQ983079 NTM983074:NTM983079 ODI983074:ODI983079 ONE983074:ONE983079 OXA983074:OXA983079 PGW983074:PGW983079 PQS983074:PQS983079 QAO983074:QAO983079 QKK983074:QKK983079 QUG983074:QUG983079 REC983074:REC983079 RNY983074:RNY983079 RXU983074:RXU983079 SHQ983074:SHQ983079 SRM983074:SRM983079 TBI983074:TBI983079 TLE983074:TLE983079 TVA983074:TVA983079 UEW983074:UEW983079 UOS983074:UOS983079 UYO983074:UYO983079 VIK983074:VIK983079 VSG983074:VSG983079 WCC983074:WCC983079 WLY983074:WLY983079 WVU983074:WVU983079" xr:uid="{00000000-0002-0000-0100-000000000000}"/>
    <dataValidation type="list" allowBlank="1" showInputMessage="1" showErrorMessage="1" sqref="WWQ983044:WWS983103 WMU983044:WMW983103 WCY983044:WDA983103 VTC983044:VTE983103 VJG983044:VJI983103 UZK983044:UZM983103 UPO983044:UPQ983103 UFS983044:UFU983103 TVW983044:TVY983103 TMA983044:TMC983103 TCE983044:TCG983103 SSI983044:SSK983103 SIM983044:SIO983103 RYQ983044:RYS983103 ROU983044:ROW983103 REY983044:RFA983103 QVC983044:QVE983103 QLG983044:QLI983103 QBK983044:QBM983103 PRO983044:PRQ983103 PHS983044:PHU983103 OXW983044:OXY983103 OOA983044:OOC983103 OEE983044:OEG983103 NUI983044:NUK983103 NKM983044:NKO983103 NAQ983044:NAS983103 MQU983044:MQW983103 MGY983044:MHA983103 LXC983044:LXE983103 LNG983044:LNI983103 LDK983044:LDM983103 KTO983044:KTQ983103 KJS983044:KJU983103 JZW983044:JZY983103 JQA983044:JQC983103 JGE983044:JGG983103 IWI983044:IWK983103 IMM983044:IMO983103 ICQ983044:ICS983103 HSU983044:HSW983103 HIY983044:HJA983103 GZC983044:GZE983103 GPG983044:GPI983103 GFK983044:GFM983103 FVO983044:FVQ983103 FLS983044:FLU983103 FBW983044:FBY983103 ESA983044:ESC983103 EIE983044:EIG983103 DYI983044:DYK983103 DOM983044:DOO983103 DEQ983044:DES983103 CUU983044:CUW983103 CKY983044:CLA983103 CBC983044:CBE983103 BRG983044:BRI983103 BHK983044:BHM983103 AXO983044:AXQ983103 ANS983044:ANU983103 ADW983044:ADY983103 UA983044:UC983103 KE983044:KG983103 WWQ917508:WWS917567 WMU917508:WMW917567 WCY917508:WDA917567 VTC917508:VTE917567 VJG917508:VJI917567 UZK917508:UZM917567 UPO917508:UPQ917567 UFS917508:UFU917567 TVW917508:TVY917567 TMA917508:TMC917567 TCE917508:TCG917567 SSI917508:SSK917567 SIM917508:SIO917567 RYQ917508:RYS917567 ROU917508:ROW917567 REY917508:RFA917567 QVC917508:QVE917567 QLG917508:QLI917567 QBK917508:QBM917567 PRO917508:PRQ917567 PHS917508:PHU917567 OXW917508:OXY917567 OOA917508:OOC917567 OEE917508:OEG917567 NUI917508:NUK917567 NKM917508:NKO917567 NAQ917508:NAS917567 MQU917508:MQW917567 MGY917508:MHA917567 LXC917508:LXE917567 LNG917508:LNI917567 LDK917508:LDM917567 KTO917508:KTQ917567 KJS917508:KJU917567 JZW917508:JZY917567 JQA917508:JQC917567 JGE917508:JGG917567 IWI917508:IWK917567 IMM917508:IMO917567 ICQ917508:ICS917567 HSU917508:HSW917567 HIY917508:HJA917567 GZC917508:GZE917567 GPG917508:GPI917567 GFK917508:GFM917567 FVO917508:FVQ917567 FLS917508:FLU917567 FBW917508:FBY917567 ESA917508:ESC917567 EIE917508:EIG917567 DYI917508:DYK917567 DOM917508:DOO917567 DEQ917508:DES917567 CUU917508:CUW917567 CKY917508:CLA917567 CBC917508:CBE917567 BRG917508:BRI917567 BHK917508:BHM917567 AXO917508:AXQ917567 ANS917508:ANU917567 ADW917508:ADY917567 UA917508:UC917567 KE917508:KG917567 WWQ851972:WWS852031 WMU851972:WMW852031 WCY851972:WDA852031 VTC851972:VTE852031 VJG851972:VJI852031 UZK851972:UZM852031 UPO851972:UPQ852031 UFS851972:UFU852031 TVW851972:TVY852031 TMA851972:TMC852031 TCE851972:TCG852031 SSI851972:SSK852031 SIM851972:SIO852031 RYQ851972:RYS852031 ROU851972:ROW852031 REY851972:RFA852031 QVC851972:QVE852031 QLG851972:QLI852031 QBK851972:QBM852031 PRO851972:PRQ852031 PHS851972:PHU852031 OXW851972:OXY852031 OOA851972:OOC852031 OEE851972:OEG852031 NUI851972:NUK852031 NKM851972:NKO852031 NAQ851972:NAS852031 MQU851972:MQW852031 MGY851972:MHA852031 LXC851972:LXE852031 LNG851972:LNI852031 LDK851972:LDM852031 KTO851972:KTQ852031 KJS851972:KJU852031 JZW851972:JZY852031 JQA851972:JQC852031 JGE851972:JGG852031 IWI851972:IWK852031 IMM851972:IMO852031 ICQ851972:ICS852031 HSU851972:HSW852031 HIY851972:HJA852031 GZC851972:GZE852031 GPG851972:GPI852031 GFK851972:GFM852031 FVO851972:FVQ852031 FLS851972:FLU852031 FBW851972:FBY852031 ESA851972:ESC852031 EIE851972:EIG852031 DYI851972:DYK852031 DOM851972:DOO852031 DEQ851972:DES852031 CUU851972:CUW852031 CKY851972:CLA852031 CBC851972:CBE852031 BRG851972:BRI852031 BHK851972:BHM852031 AXO851972:AXQ852031 ANS851972:ANU852031 ADW851972:ADY852031 UA851972:UC852031 KE851972:KG852031 WWQ786436:WWS786495 WMU786436:WMW786495 WCY786436:WDA786495 VTC786436:VTE786495 VJG786436:VJI786495 UZK786436:UZM786495 UPO786436:UPQ786495 UFS786436:UFU786495 TVW786436:TVY786495 TMA786436:TMC786495 TCE786436:TCG786495 SSI786436:SSK786495 SIM786436:SIO786495 RYQ786436:RYS786495 ROU786436:ROW786495 REY786436:RFA786495 QVC786436:QVE786495 QLG786436:QLI786495 QBK786436:QBM786495 PRO786436:PRQ786495 PHS786436:PHU786495 OXW786436:OXY786495 OOA786436:OOC786495 OEE786436:OEG786495 NUI786436:NUK786495 NKM786436:NKO786495 NAQ786436:NAS786495 MQU786436:MQW786495 MGY786436:MHA786495 LXC786436:LXE786495 LNG786436:LNI786495 LDK786436:LDM786495 KTO786436:KTQ786495 KJS786436:KJU786495 JZW786436:JZY786495 JQA786436:JQC786495 JGE786436:JGG786495 IWI786436:IWK786495 IMM786436:IMO786495 ICQ786436:ICS786495 HSU786436:HSW786495 HIY786436:HJA786495 GZC786436:GZE786495 GPG786436:GPI786495 GFK786436:GFM786495 FVO786436:FVQ786495 FLS786436:FLU786495 FBW786436:FBY786495 ESA786436:ESC786495 EIE786436:EIG786495 DYI786436:DYK786495 DOM786436:DOO786495 DEQ786436:DES786495 CUU786436:CUW786495 CKY786436:CLA786495 CBC786436:CBE786495 BRG786436:BRI786495 BHK786436:BHM786495 AXO786436:AXQ786495 ANS786436:ANU786495 ADW786436:ADY786495 UA786436:UC786495 KE786436:KG786495 WWQ720900:WWS720959 WMU720900:WMW720959 WCY720900:WDA720959 VTC720900:VTE720959 VJG720900:VJI720959 UZK720900:UZM720959 UPO720900:UPQ720959 UFS720900:UFU720959 TVW720900:TVY720959 TMA720900:TMC720959 TCE720900:TCG720959 SSI720900:SSK720959 SIM720900:SIO720959 RYQ720900:RYS720959 ROU720900:ROW720959 REY720900:RFA720959 QVC720900:QVE720959 QLG720900:QLI720959 QBK720900:QBM720959 PRO720900:PRQ720959 PHS720900:PHU720959 OXW720900:OXY720959 OOA720900:OOC720959 OEE720900:OEG720959 NUI720900:NUK720959 NKM720900:NKO720959 NAQ720900:NAS720959 MQU720900:MQW720959 MGY720900:MHA720959 LXC720900:LXE720959 LNG720900:LNI720959 LDK720900:LDM720959 KTO720900:KTQ720959 KJS720900:KJU720959 JZW720900:JZY720959 JQA720900:JQC720959 JGE720900:JGG720959 IWI720900:IWK720959 IMM720900:IMO720959 ICQ720900:ICS720959 HSU720900:HSW720959 HIY720900:HJA720959 GZC720900:GZE720959 GPG720900:GPI720959 GFK720900:GFM720959 FVO720900:FVQ720959 FLS720900:FLU720959 FBW720900:FBY720959 ESA720900:ESC720959 EIE720900:EIG720959 DYI720900:DYK720959 DOM720900:DOO720959 DEQ720900:DES720959 CUU720900:CUW720959 CKY720900:CLA720959 CBC720900:CBE720959 BRG720900:BRI720959 BHK720900:BHM720959 AXO720900:AXQ720959 ANS720900:ANU720959 ADW720900:ADY720959 UA720900:UC720959 KE720900:KG720959 WWQ655364:WWS655423 WMU655364:WMW655423 WCY655364:WDA655423 VTC655364:VTE655423 VJG655364:VJI655423 UZK655364:UZM655423 UPO655364:UPQ655423 UFS655364:UFU655423 TVW655364:TVY655423 TMA655364:TMC655423 TCE655364:TCG655423 SSI655364:SSK655423 SIM655364:SIO655423 RYQ655364:RYS655423 ROU655364:ROW655423 REY655364:RFA655423 QVC655364:QVE655423 QLG655364:QLI655423 QBK655364:QBM655423 PRO655364:PRQ655423 PHS655364:PHU655423 OXW655364:OXY655423 OOA655364:OOC655423 OEE655364:OEG655423 NUI655364:NUK655423 NKM655364:NKO655423 NAQ655364:NAS655423 MQU655364:MQW655423 MGY655364:MHA655423 LXC655364:LXE655423 LNG655364:LNI655423 LDK655364:LDM655423 KTO655364:KTQ655423 KJS655364:KJU655423 JZW655364:JZY655423 JQA655364:JQC655423 JGE655364:JGG655423 IWI655364:IWK655423 IMM655364:IMO655423 ICQ655364:ICS655423 HSU655364:HSW655423 HIY655364:HJA655423 GZC655364:GZE655423 GPG655364:GPI655423 GFK655364:GFM655423 FVO655364:FVQ655423 FLS655364:FLU655423 FBW655364:FBY655423 ESA655364:ESC655423 EIE655364:EIG655423 DYI655364:DYK655423 DOM655364:DOO655423 DEQ655364:DES655423 CUU655364:CUW655423 CKY655364:CLA655423 CBC655364:CBE655423 BRG655364:BRI655423 BHK655364:BHM655423 AXO655364:AXQ655423 ANS655364:ANU655423 ADW655364:ADY655423 UA655364:UC655423 KE655364:KG655423 WWQ589828:WWS589887 WMU589828:WMW589887 WCY589828:WDA589887 VTC589828:VTE589887 VJG589828:VJI589887 UZK589828:UZM589887 UPO589828:UPQ589887 UFS589828:UFU589887 TVW589828:TVY589887 TMA589828:TMC589887 TCE589828:TCG589887 SSI589828:SSK589887 SIM589828:SIO589887 RYQ589828:RYS589887 ROU589828:ROW589887 REY589828:RFA589887 QVC589828:QVE589887 QLG589828:QLI589887 QBK589828:QBM589887 PRO589828:PRQ589887 PHS589828:PHU589887 OXW589828:OXY589887 OOA589828:OOC589887 OEE589828:OEG589887 NUI589828:NUK589887 NKM589828:NKO589887 NAQ589828:NAS589887 MQU589828:MQW589887 MGY589828:MHA589887 LXC589828:LXE589887 LNG589828:LNI589887 LDK589828:LDM589887 KTO589828:KTQ589887 KJS589828:KJU589887 JZW589828:JZY589887 JQA589828:JQC589887 JGE589828:JGG589887 IWI589828:IWK589887 IMM589828:IMO589887 ICQ589828:ICS589887 HSU589828:HSW589887 HIY589828:HJA589887 GZC589828:GZE589887 GPG589828:GPI589887 GFK589828:GFM589887 FVO589828:FVQ589887 FLS589828:FLU589887 FBW589828:FBY589887 ESA589828:ESC589887 EIE589828:EIG589887 DYI589828:DYK589887 DOM589828:DOO589887 DEQ589828:DES589887 CUU589828:CUW589887 CKY589828:CLA589887 CBC589828:CBE589887 BRG589828:BRI589887 BHK589828:BHM589887 AXO589828:AXQ589887 ANS589828:ANU589887 ADW589828:ADY589887 UA589828:UC589887 KE589828:KG589887 WWQ524292:WWS524351 WMU524292:WMW524351 WCY524292:WDA524351 VTC524292:VTE524351 VJG524292:VJI524351 UZK524292:UZM524351 UPO524292:UPQ524351 UFS524292:UFU524351 TVW524292:TVY524351 TMA524292:TMC524351 TCE524292:TCG524351 SSI524292:SSK524351 SIM524292:SIO524351 RYQ524292:RYS524351 ROU524292:ROW524351 REY524292:RFA524351 QVC524292:QVE524351 QLG524292:QLI524351 QBK524292:QBM524351 PRO524292:PRQ524351 PHS524292:PHU524351 OXW524292:OXY524351 OOA524292:OOC524351 OEE524292:OEG524351 NUI524292:NUK524351 NKM524292:NKO524351 NAQ524292:NAS524351 MQU524292:MQW524351 MGY524292:MHA524351 LXC524292:LXE524351 LNG524292:LNI524351 LDK524292:LDM524351 KTO524292:KTQ524351 KJS524292:KJU524351 JZW524292:JZY524351 JQA524292:JQC524351 JGE524292:JGG524351 IWI524292:IWK524351 IMM524292:IMO524351 ICQ524292:ICS524351 HSU524292:HSW524351 HIY524292:HJA524351 GZC524292:GZE524351 GPG524292:GPI524351 GFK524292:GFM524351 FVO524292:FVQ524351 FLS524292:FLU524351 FBW524292:FBY524351 ESA524292:ESC524351 EIE524292:EIG524351 DYI524292:DYK524351 DOM524292:DOO524351 DEQ524292:DES524351 CUU524292:CUW524351 CKY524292:CLA524351 CBC524292:CBE524351 BRG524292:BRI524351 BHK524292:BHM524351 AXO524292:AXQ524351 ANS524292:ANU524351 ADW524292:ADY524351 UA524292:UC524351 KE524292:KG524351 WWQ458756:WWS458815 WMU458756:WMW458815 WCY458756:WDA458815 VTC458756:VTE458815 VJG458756:VJI458815 UZK458756:UZM458815 UPO458756:UPQ458815 UFS458756:UFU458815 TVW458756:TVY458815 TMA458756:TMC458815 TCE458756:TCG458815 SSI458756:SSK458815 SIM458756:SIO458815 RYQ458756:RYS458815 ROU458756:ROW458815 REY458756:RFA458815 QVC458756:QVE458815 QLG458756:QLI458815 QBK458756:QBM458815 PRO458756:PRQ458815 PHS458756:PHU458815 OXW458756:OXY458815 OOA458756:OOC458815 OEE458756:OEG458815 NUI458756:NUK458815 NKM458756:NKO458815 NAQ458756:NAS458815 MQU458756:MQW458815 MGY458756:MHA458815 LXC458756:LXE458815 LNG458756:LNI458815 LDK458756:LDM458815 KTO458756:KTQ458815 KJS458756:KJU458815 JZW458756:JZY458815 JQA458756:JQC458815 JGE458756:JGG458815 IWI458756:IWK458815 IMM458756:IMO458815 ICQ458756:ICS458815 HSU458756:HSW458815 HIY458756:HJA458815 GZC458756:GZE458815 GPG458756:GPI458815 GFK458756:GFM458815 FVO458756:FVQ458815 FLS458756:FLU458815 FBW458756:FBY458815 ESA458756:ESC458815 EIE458756:EIG458815 DYI458756:DYK458815 DOM458756:DOO458815 DEQ458756:DES458815 CUU458756:CUW458815 CKY458756:CLA458815 CBC458756:CBE458815 BRG458756:BRI458815 BHK458756:BHM458815 AXO458756:AXQ458815 ANS458756:ANU458815 ADW458756:ADY458815 UA458756:UC458815 KE458756:KG458815 WWQ393220:WWS393279 WMU393220:WMW393279 WCY393220:WDA393279 VTC393220:VTE393279 VJG393220:VJI393279 UZK393220:UZM393279 UPO393220:UPQ393279 UFS393220:UFU393279 TVW393220:TVY393279 TMA393220:TMC393279 TCE393220:TCG393279 SSI393220:SSK393279 SIM393220:SIO393279 RYQ393220:RYS393279 ROU393220:ROW393279 REY393220:RFA393279 QVC393220:QVE393279 QLG393220:QLI393279 QBK393220:QBM393279 PRO393220:PRQ393279 PHS393220:PHU393279 OXW393220:OXY393279 OOA393220:OOC393279 OEE393220:OEG393279 NUI393220:NUK393279 NKM393220:NKO393279 NAQ393220:NAS393279 MQU393220:MQW393279 MGY393220:MHA393279 LXC393220:LXE393279 LNG393220:LNI393279 LDK393220:LDM393279 KTO393220:KTQ393279 KJS393220:KJU393279 JZW393220:JZY393279 JQA393220:JQC393279 JGE393220:JGG393279 IWI393220:IWK393279 IMM393220:IMO393279 ICQ393220:ICS393279 HSU393220:HSW393279 HIY393220:HJA393279 GZC393220:GZE393279 GPG393220:GPI393279 GFK393220:GFM393279 FVO393220:FVQ393279 FLS393220:FLU393279 FBW393220:FBY393279 ESA393220:ESC393279 EIE393220:EIG393279 DYI393220:DYK393279 DOM393220:DOO393279 DEQ393220:DES393279 CUU393220:CUW393279 CKY393220:CLA393279 CBC393220:CBE393279 BRG393220:BRI393279 BHK393220:BHM393279 AXO393220:AXQ393279 ANS393220:ANU393279 ADW393220:ADY393279 UA393220:UC393279 KE393220:KG393279 WWQ327684:WWS327743 WMU327684:WMW327743 WCY327684:WDA327743 VTC327684:VTE327743 VJG327684:VJI327743 UZK327684:UZM327743 UPO327684:UPQ327743 UFS327684:UFU327743 TVW327684:TVY327743 TMA327684:TMC327743 TCE327684:TCG327743 SSI327684:SSK327743 SIM327684:SIO327743 RYQ327684:RYS327743 ROU327684:ROW327743 REY327684:RFA327743 QVC327684:QVE327743 QLG327684:QLI327743 QBK327684:QBM327743 PRO327684:PRQ327743 PHS327684:PHU327743 OXW327684:OXY327743 OOA327684:OOC327743 OEE327684:OEG327743 NUI327684:NUK327743 NKM327684:NKO327743 NAQ327684:NAS327743 MQU327684:MQW327743 MGY327684:MHA327743 LXC327684:LXE327743 LNG327684:LNI327743 LDK327684:LDM327743 KTO327684:KTQ327743 KJS327684:KJU327743 JZW327684:JZY327743 JQA327684:JQC327743 JGE327684:JGG327743 IWI327684:IWK327743 IMM327684:IMO327743 ICQ327684:ICS327743 HSU327684:HSW327743 HIY327684:HJA327743 GZC327684:GZE327743 GPG327684:GPI327743 GFK327684:GFM327743 FVO327684:FVQ327743 FLS327684:FLU327743 FBW327684:FBY327743 ESA327684:ESC327743 EIE327684:EIG327743 DYI327684:DYK327743 DOM327684:DOO327743 DEQ327684:DES327743 CUU327684:CUW327743 CKY327684:CLA327743 CBC327684:CBE327743 BRG327684:BRI327743 BHK327684:BHM327743 AXO327684:AXQ327743 ANS327684:ANU327743 ADW327684:ADY327743 UA327684:UC327743 KE327684:KG327743 WWQ262148:WWS262207 WMU262148:WMW262207 WCY262148:WDA262207 VTC262148:VTE262207 VJG262148:VJI262207 UZK262148:UZM262207 UPO262148:UPQ262207 UFS262148:UFU262207 TVW262148:TVY262207 TMA262148:TMC262207 TCE262148:TCG262207 SSI262148:SSK262207 SIM262148:SIO262207 RYQ262148:RYS262207 ROU262148:ROW262207 REY262148:RFA262207 QVC262148:QVE262207 QLG262148:QLI262207 QBK262148:QBM262207 PRO262148:PRQ262207 PHS262148:PHU262207 OXW262148:OXY262207 OOA262148:OOC262207 OEE262148:OEG262207 NUI262148:NUK262207 NKM262148:NKO262207 NAQ262148:NAS262207 MQU262148:MQW262207 MGY262148:MHA262207 LXC262148:LXE262207 LNG262148:LNI262207 LDK262148:LDM262207 KTO262148:KTQ262207 KJS262148:KJU262207 JZW262148:JZY262207 JQA262148:JQC262207 JGE262148:JGG262207 IWI262148:IWK262207 IMM262148:IMO262207 ICQ262148:ICS262207 HSU262148:HSW262207 HIY262148:HJA262207 GZC262148:GZE262207 GPG262148:GPI262207 GFK262148:GFM262207 FVO262148:FVQ262207 FLS262148:FLU262207 FBW262148:FBY262207 ESA262148:ESC262207 EIE262148:EIG262207 DYI262148:DYK262207 DOM262148:DOO262207 DEQ262148:DES262207 CUU262148:CUW262207 CKY262148:CLA262207 CBC262148:CBE262207 BRG262148:BRI262207 BHK262148:BHM262207 AXO262148:AXQ262207 ANS262148:ANU262207 ADW262148:ADY262207 UA262148:UC262207 KE262148:KG262207 WWQ196612:WWS196671 WMU196612:WMW196671 WCY196612:WDA196671 VTC196612:VTE196671 VJG196612:VJI196671 UZK196612:UZM196671 UPO196612:UPQ196671 UFS196612:UFU196671 TVW196612:TVY196671 TMA196612:TMC196671 TCE196612:TCG196671 SSI196612:SSK196671 SIM196612:SIO196671 RYQ196612:RYS196671 ROU196612:ROW196671 REY196612:RFA196671 QVC196612:QVE196671 QLG196612:QLI196671 QBK196612:QBM196671 PRO196612:PRQ196671 PHS196612:PHU196671 OXW196612:OXY196671 OOA196612:OOC196671 OEE196612:OEG196671 NUI196612:NUK196671 NKM196612:NKO196671 NAQ196612:NAS196671 MQU196612:MQW196671 MGY196612:MHA196671 LXC196612:LXE196671 LNG196612:LNI196671 LDK196612:LDM196671 KTO196612:KTQ196671 KJS196612:KJU196671 JZW196612:JZY196671 JQA196612:JQC196671 JGE196612:JGG196671 IWI196612:IWK196671 IMM196612:IMO196671 ICQ196612:ICS196671 HSU196612:HSW196671 HIY196612:HJA196671 GZC196612:GZE196671 GPG196612:GPI196671 GFK196612:GFM196671 FVO196612:FVQ196671 FLS196612:FLU196671 FBW196612:FBY196671 ESA196612:ESC196671 EIE196612:EIG196671 DYI196612:DYK196671 DOM196612:DOO196671 DEQ196612:DES196671 CUU196612:CUW196671 CKY196612:CLA196671 CBC196612:CBE196671 BRG196612:BRI196671 BHK196612:BHM196671 AXO196612:AXQ196671 ANS196612:ANU196671 ADW196612:ADY196671 UA196612:UC196671 KE196612:KG196671 WWQ131076:WWS131135 WMU131076:WMW131135 WCY131076:WDA131135 VTC131076:VTE131135 VJG131076:VJI131135 UZK131076:UZM131135 UPO131076:UPQ131135 UFS131076:UFU131135 TVW131076:TVY131135 TMA131076:TMC131135 TCE131076:TCG131135 SSI131076:SSK131135 SIM131076:SIO131135 RYQ131076:RYS131135 ROU131076:ROW131135 REY131076:RFA131135 QVC131076:QVE131135 QLG131076:QLI131135 QBK131076:QBM131135 PRO131076:PRQ131135 PHS131076:PHU131135 OXW131076:OXY131135 OOA131076:OOC131135 OEE131076:OEG131135 NUI131076:NUK131135 NKM131076:NKO131135 NAQ131076:NAS131135 MQU131076:MQW131135 MGY131076:MHA131135 LXC131076:LXE131135 LNG131076:LNI131135 LDK131076:LDM131135 KTO131076:KTQ131135 KJS131076:KJU131135 JZW131076:JZY131135 JQA131076:JQC131135 JGE131076:JGG131135 IWI131076:IWK131135 IMM131076:IMO131135 ICQ131076:ICS131135 HSU131076:HSW131135 HIY131076:HJA131135 GZC131076:GZE131135 GPG131076:GPI131135 GFK131076:GFM131135 FVO131076:FVQ131135 FLS131076:FLU131135 FBW131076:FBY131135 ESA131076:ESC131135 EIE131076:EIG131135 DYI131076:DYK131135 DOM131076:DOO131135 DEQ131076:DES131135 CUU131076:CUW131135 CKY131076:CLA131135 CBC131076:CBE131135 BRG131076:BRI131135 BHK131076:BHM131135 AXO131076:AXQ131135 ANS131076:ANU131135 ADW131076:ADY131135 UA131076:UC131135 KE131076:KG131135 WWQ65540:WWS65599 WMU65540:WMW65599 WCY65540:WDA65599 VTC65540:VTE65599 VJG65540:VJI65599 UZK65540:UZM65599 UPO65540:UPQ65599 UFS65540:UFU65599 TVW65540:TVY65599 TMA65540:TMC65599 TCE65540:TCG65599 SSI65540:SSK65599 SIM65540:SIO65599 RYQ65540:RYS65599 ROU65540:ROW65599 REY65540:RFA65599 QVC65540:QVE65599 QLG65540:QLI65599 QBK65540:QBM65599 PRO65540:PRQ65599 PHS65540:PHU65599 OXW65540:OXY65599 OOA65540:OOC65599 OEE65540:OEG65599 NUI65540:NUK65599 NKM65540:NKO65599 NAQ65540:NAS65599 MQU65540:MQW65599 MGY65540:MHA65599 LXC65540:LXE65599 LNG65540:LNI65599 LDK65540:LDM65599 KTO65540:KTQ65599 KJS65540:KJU65599 JZW65540:JZY65599 JQA65540:JQC65599 JGE65540:JGG65599 IWI65540:IWK65599 IMM65540:IMO65599 ICQ65540:ICS65599 HSU65540:HSW65599 HIY65540:HJA65599 GZC65540:GZE65599 GPG65540:GPI65599 GFK65540:GFM65599 FVO65540:FVQ65599 FLS65540:FLU65599 FBW65540:FBY65599 ESA65540:ESC65599 EIE65540:EIG65599 DYI65540:DYK65599 DOM65540:DOO65599 DEQ65540:DES65599 CUU65540:CUW65599 CKY65540:CLA65599 CBC65540:CBE65599 BRG65540:BRI65599 BHK65540:BHM65599 AXO65540:AXQ65599 ANS65540:ANU65599 ADW65540:ADY65599 UA65540:UC65599 KE65540:KG65599 WWQ2:WWS61 WMU2:WMW61 WCY2:WDA61 VTC2:VTE61 VJG2:VJI61 UZK2:UZM61 UPO2:UPQ61 UFS2:UFU61 TVW2:TVY61 TMA2:TMC61 TCE2:TCG61 SSI2:SSK61 SIM2:SIO61 RYQ2:RYS61 ROU2:ROW61 REY2:RFA61 QVC2:QVE61 QLG2:QLI61 QBK2:QBM61 PRO2:PRQ61 PHS2:PHU61 OXW2:OXY61 OOA2:OOC61 OEE2:OEG61 NUI2:NUK61 NKM2:NKO61 NAQ2:NAS61 MQU2:MQW61 MGY2:MHA61 LXC2:LXE61 LNG2:LNI61 LDK2:LDM61 KTO2:KTQ61 KJS2:KJU61 JZW2:JZY61 JQA2:JQC61 JGE2:JGG61 IWI2:IWK61 IMM2:IMO61 ICQ2:ICS61 HSU2:HSW61 HIY2:HJA61 GZC2:GZE61 GPG2:GPI61 GFK2:GFM61 FVO2:FVQ61 FLS2:FLU61 FBW2:FBY61 ESA2:ESC61 EIE2:EIG61 DYI2:DYK61 DOM2:DOO61 DEQ2:DES61 CUU2:CUW61 CKY2:CLA61 CBC2:CBE61 BRG2:BRI61 BHK2:BHM61 AXO2:AXQ61 ANS2:ANU61 ADW2:ADY61 UA2:UC61 KE2:KG61 WWQ983105:WWS983109 WMU983105:WMW983109 WCY983105:WDA983109 VTC983105:VTE983109 VJG983105:VJI983109 UZK983105:UZM983109 UPO983105:UPQ983109 UFS983105:UFU983109 TVW983105:TVY983109 TMA983105:TMC983109 TCE983105:TCG983109 SSI983105:SSK983109 SIM983105:SIO983109 RYQ983105:RYS983109 ROU983105:ROW983109 REY983105:RFA983109 QVC983105:QVE983109 QLG983105:QLI983109 QBK983105:QBM983109 PRO983105:PRQ983109 PHS983105:PHU983109 OXW983105:OXY983109 OOA983105:OOC983109 OEE983105:OEG983109 NUI983105:NUK983109 NKM983105:NKO983109 NAQ983105:NAS983109 MQU983105:MQW983109 MGY983105:MHA983109 LXC983105:LXE983109 LNG983105:LNI983109 LDK983105:LDM983109 KTO983105:KTQ983109 KJS983105:KJU983109 JZW983105:JZY983109 JQA983105:JQC983109 JGE983105:JGG983109 IWI983105:IWK983109 IMM983105:IMO983109 ICQ983105:ICS983109 HSU983105:HSW983109 HIY983105:HJA983109 GZC983105:GZE983109 GPG983105:GPI983109 GFK983105:GFM983109 FVO983105:FVQ983109 FLS983105:FLU983109 FBW983105:FBY983109 ESA983105:ESC983109 EIE983105:EIG983109 DYI983105:DYK983109 DOM983105:DOO983109 DEQ983105:DES983109 CUU983105:CUW983109 CKY983105:CLA983109 CBC983105:CBE983109 BRG983105:BRI983109 BHK983105:BHM983109 AXO983105:AXQ983109 ANS983105:ANU983109 ADW983105:ADY983109 UA983105:UC983109 KE983105:KG983109 WWQ917569:WWS917573 WMU917569:WMW917573 WCY917569:WDA917573 VTC917569:VTE917573 VJG917569:VJI917573 UZK917569:UZM917573 UPO917569:UPQ917573 UFS917569:UFU917573 TVW917569:TVY917573 TMA917569:TMC917573 TCE917569:TCG917573 SSI917569:SSK917573 SIM917569:SIO917573 RYQ917569:RYS917573 ROU917569:ROW917573 REY917569:RFA917573 QVC917569:QVE917573 QLG917569:QLI917573 QBK917569:QBM917573 PRO917569:PRQ917573 PHS917569:PHU917573 OXW917569:OXY917573 OOA917569:OOC917573 OEE917569:OEG917573 NUI917569:NUK917573 NKM917569:NKO917573 NAQ917569:NAS917573 MQU917569:MQW917573 MGY917569:MHA917573 LXC917569:LXE917573 LNG917569:LNI917573 LDK917569:LDM917573 KTO917569:KTQ917573 KJS917569:KJU917573 JZW917569:JZY917573 JQA917569:JQC917573 JGE917569:JGG917573 IWI917569:IWK917573 IMM917569:IMO917573 ICQ917569:ICS917573 HSU917569:HSW917573 HIY917569:HJA917573 GZC917569:GZE917573 GPG917569:GPI917573 GFK917569:GFM917573 FVO917569:FVQ917573 FLS917569:FLU917573 FBW917569:FBY917573 ESA917569:ESC917573 EIE917569:EIG917573 DYI917569:DYK917573 DOM917569:DOO917573 DEQ917569:DES917573 CUU917569:CUW917573 CKY917569:CLA917573 CBC917569:CBE917573 BRG917569:BRI917573 BHK917569:BHM917573 AXO917569:AXQ917573 ANS917569:ANU917573 ADW917569:ADY917573 UA917569:UC917573 KE917569:KG917573 WWQ852033:WWS852037 WMU852033:WMW852037 WCY852033:WDA852037 VTC852033:VTE852037 VJG852033:VJI852037 UZK852033:UZM852037 UPO852033:UPQ852037 UFS852033:UFU852037 TVW852033:TVY852037 TMA852033:TMC852037 TCE852033:TCG852037 SSI852033:SSK852037 SIM852033:SIO852037 RYQ852033:RYS852037 ROU852033:ROW852037 REY852033:RFA852037 QVC852033:QVE852037 QLG852033:QLI852037 QBK852033:QBM852037 PRO852033:PRQ852037 PHS852033:PHU852037 OXW852033:OXY852037 OOA852033:OOC852037 OEE852033:OEG852037 NUI852033:NUK852037 NKM852033:NKO852037 NAQ852033:NAS852037 MQU852033:MQW852037 MGY852033:MHA852037 LXC852033:LXE852037 LNG852033:LNI852037 LDK852033:LDM852037 KTO852033:KTQ852037 KJS852033:KJU852037 JZW852033:JZY852037 JQA852033:JQC852037 JGE852033:JGG852037 IWI852033:IWK852037 IMM852033:IMO852037 ICQ852033:ICS852037 HSU852033:HSW852037 HIY852033:HJA852037 GZC852033:GZE852037 GPG852033:GPI852037 GFK852033:GFM852037 FVO852033:FVQ852037 FLS852033:FLU852037 FBW852033:FBY852037 ESA852033:ESC852037 EIE852033:EIG852037 DYI852033:DYK852037 DOM852033:DOO852037 DEQ852033:DES852037 CUU852033:CUW852037 CKY852033:CLA852037 CBC852033:CBE852037 BRG852033:BRI852037 BHK852033:BHM852037 AXO852033:AXQ852037 ANS852033:ANU852037 ADW852033:ADY852037 UA852033:UC852037 KE852033:KG852037 WWQ786497:WWS786501 WMU786497:WMW786501 WCY786497:WDA786501 VTC786497:VTE786501 VJG786497:VJI786501 UZK786497:UZM786501 UPO786497:UPQ786501 UFS786497:UFU786501 TVW786497:TVY786501 TMA786497:TMC786501 TCE786497:TCG786501 SSI786497:SSK786501 SIM786497:SIO786501 RYQ786497:RYS786501 ROU786497:ROW786501 REY786497:RFA786501 QVC786497:QVE786501 QLG786497:QLI786501 QBK786497:QBM786501 PRO786497:PRQ786501 PHS786497:PHU786501 OXW786497:OXY786501 OOA786497:OOC786501 OEE786497:OEG786501 NUI786497:NUK786501 NKM786497:NKO786501 NAQ786497:NAS786501 MQU786497:MQW786501 MGY786497:MHA786501 LXC786497:LXE786501 LNG786497:LNI786501 LDK786497:LDM786501 KTO786497:KTQ786501 KJS786497:KJU786501 JZW786497:JZY786501 JQA786497:JQC786501 JGE786497:JGG786501 IWI786497:IWK786501 IMM786497:IMO786501 ICQ786497:ICS786501 HSU786497:HSW786501 HIY786497:HJA786501 GZC786497:GZE786501 GPG786497:GPI786501 GFK786497:GFM786501 FVO786497:FVQ786501 FLS786497:FLU786501 FBW786497:FBY786501 ESA786497:ESC786501 EIE786497:EIG786501 DYI786497:DYK786501 DOM786497:DOO786501 DEQ786497:DES786501 CUU786497:CUW786501 CKY786497:CLA786501 CBC786497:CBE786501 BRG786497:BRI786501 BHK786497:BHM786501 AXO786497:AXQ786501 ANS786497:ANU786501 ADW786497:ADY786501 UA786497:UC786501 KE786497:KG786501 WWQ720961:WWS720965 WMU720961:WMW720965 WCY720961:WDA720965 VTC720961:VTE720965 VJG720961:VJI720965 UZK720961:UZM720965 UPO720961:UPQ720965 UFS720961:UFU720965 TVW720961:TVY720965 TMA720961:TMC720965 TCE720961:TCG720965 SSI720961:SSK720965 SIM720961:SIO720965 RYQ720961:RYS720965 ROU720961:ROW720965 REY720961:RFA720965 QVC720961:QVE720965 QLG720961:QLI720965 QBK720961:QBM720965 PRO720961:PRQ720965 PHS720961:PHU720965 OXW720961:OXY720965 OOA720961:OOC720965 OEE720961:OEG720965 NUI720961:NUK720965 NKM720961:NKO720965 NAQ720961:NAS720965 MQU720961:MQW720965 MGY720961:MHA720965 LXC720961:LXE720965 LNG720961:LNI720965 LDK720961:LDM720965 KTO720961:KTQ720965 KJS720961:KJU720965 JZW720961:JZY720965 JQA720961:JQC720965 JGE720961:JGG720965 IWI720961:IWK720965 IMM720961:IMO720965 ICQ720961:ICS720965 HSU720961:HSW720965 HIY720961:HJA720965 GZC720961:GZE720965 GPG720961:GPI720965 GFK720961:GFM720965 FVO720961:FVQ720965 FLS720961:FLU720965 FBW720961:FBY720965 ESA720961:ESC720965 EIE720961:EIG720965 DYI720961:DYK720965 DOM720961:DOO720965 DEQ720961:DES720965 CUU720961:CUW720965 CKY720961:CLA720965 CBC720961:CBE720965 BRG720961:BRI720965 BHK720961:BHM720965 AXO720961:AXQ720965 ANS720961:ANU720965 ADW720961:ADY720965 UA720961:UC720965 KE720961:KG720965 WWQ655425:WWS655429 WMU655425:WMW655429 WCY655425:WDA655429 VTC655425:VTE655429 VJG655425:VJI655429 UZK655425:UZM655429 UPO655425:UPQ655429 UFS655425:UFU655429 TVW655425:TVY655429 TMA655425:TMC655429 TCE655425:TCG655429 SSI655425:SSK655429 SIM655425:SIO655429 RYQ655425:RYS655429 ROU655425:ROW655429 REY655425:RFA655429 QVC655425:QVE655429 QLG655425:QLI655429 QBK655425:QBM655429 PRO655425:PRQ655429 PHS655425:PHU655429 OXW655425:OXY655429 OOA655425:OOC655429 OEE655425:OEG655429 NUI655425:NUK655429 NKM655425:NKO655429 NAQ655425:NAS655429 MQU655425:MQW655429 MGY655425:MHA655429 LXC655425:LXE655429 LNG655425:LNI655429 LDK655425:LDM655429 KTO655425:KTQ655429 KJS655425:KJU655429 JZW655425:JZY655429 JQA655425:JQC655429 JGE655425:JGG655429 IWI655425:IWK655429 IMM655425:IMO655429 ICQ655425:ICS655429 HSU655425:HSW655429 HIY655425:HJA655429 GZC655425:GZE655429 GPG655425:GPI655429 GFK655425:GFM655429 FVO655425:FVQ655429 FLS655425:FLU655429 FBW655425:FBY655429 ESA655425:ESC655429 EIE655425:EIG655429 DYI655425:DYK655429 DOM655425:DOO655429 DEQ655425:DES655429 CUU655425:CUW655429 CKY655425:CLA655429 CBC655425:CBE655429 BRG655425:BRI655429 BHK655425:BHM655429 AXO655425:AXQ655429 ANS655425:ANU655429 ADW655425:ADY655429 UA655425:UC655429 KE655425:KG655429 WWQ589889:WWS589893 WMU589889:WMW589893 WCY589889:WDA589893 VTC589889:VTE589893 VJG589889:VJI589893 UZK589889:UZM589893 UPO589889:UPQ589893 UFS589889:UFU589893 TVW589889:TVY589893 TMA589889:TMC589893 TCE589889:TCG589893 SSI589889:SSK589893 SIM589889:SIO589893 RYQ589889:RYS589893 ROU589889:ROW589893 REY589889:RFA589893 QVC589889:QVE589893 QLG589889:QLI589893 QBK589889:QBM589893 PRO589889:PRQ589893 PHS589889:PHU589893 OXW589889:OXY589893 OOA589889:OOC589893 OEE589889:OEG589893 NUI589889:NUK589893 NKM589889:NKO589893 NAQ589889:NAS589893 MQU589889:MQW589893 MGY589889:MHA589893 LXC589889:LXE589893 LNG589889:LNI589893 LDK589889:LDM589893 KTO589889:KTQ589893 KJS589889:KJU589893 JZW589889:JZY589893 JQA589889:JQC589893 JGE589889:JGG589893 IWI589889:IWK589893 IMM589889:IMO589893 ICQ589889:ICS589893 HSU589889:HSW589893 HIY589889:HJA589893 GZC589889:GZE589893 GPG589889:GPI589893 GFK589889:GFM589893 FVO589889:FVQ589893 FLS589889:FLU589893 FBW589889:FBY589893 ESA589889:ESC589893 EIE589889:EIG589893 DYI589889:DYK589893 DOM589889:DOO589893 DEQ589889:DES589893 CUU589889:CUW589893 CKY589889:CLA589893 CBC589889:CBE589893 BRG589889:BRI589893 BHK589889:BHM589893 AXO589889:AXQ589893 ANS589889:ANU589893 ADW589889:ADY589893 UA589889:UC589893 KE589889:KG589893 WWQ524353:WWS524357 WMU524353:WMW524357 WCY524353:WDA524357 VTC524353:VTE524357 VJG524353:VJI524357 UZK524353:UZM524357 UPO524353:UPQ524357 UFS524353:UFU524357 TVW524353:TVY524357 TMA524353:TMC524357 TCE524353:TCG524357 SSI524353:SSK524357 SIM524353:SIO524357 RYQ524353:RYS524357 ROU524353:ROW524357 REY524353:RFA524357 QVC524353:QVE524357 QLG524353:QLI524357 QBK524353:QBM524357 PRO524353:PRQ524357 PHS524353:PHU524357 OXW524353:OXY524357 OOA524353:OOC524357 OEE524353:OEG524357 NUI524353:NUK524357 NKM524353:NKO524357 NAQ524353:NAS524357 MQU524353:MQW524357 MGY524353:MHA524357 LXC524353:LXE524357 LNG524353:LNI524357 LDK524353:LDM524357 KTO524353:KTQ524357 KJS524353:KJU524357 JZW524353:JZY524357 JQA524353:JQC524357 JGE524353:JGG524357 IWI524353:IWK524357 IMM524353:IMO524357 ICQ524353:ICS524357 HSU524353:HSW524357 HIY524353:HJA524357 GZC524353:GZE524357 GPG524353:GPI524357 GFK524353:GFM524357 FVO524353:FVQ524357 FLS524353:FLU524357 FBW524353:FBY524357 ESA524353:ESC524357 EIE524353:EIG524357 DYI524353:DYK524357 DOM524353:DOO524357 DEQ524353:DES524357 CUU524353:CUW524357 CKY524353:CLA524357 CBC524353:CBE524357 BRG524353:BRI524357 BHK524353:BHM524357 AXO524353:AXQ524357 ANS524353:ANU524357 ADW524353:ADY524357 UA524353:UC524357 KE524353:KG524357 WWQ458817:WWS458821 WMU458817:WMW458821 WCY458817:WDA458821 VTC458817:VTE458821 VJG458817:VJI458821 UZK458817:UZM458821 UPO458817:UPQ458821 UFS458817:UFU458821 TVW458817:TVY458821 TMA458817:TMC458821 TCE458817:TCG458821 SSI458817:SSK458821 SIM458817:SIO458821 RYQ458817:RYS458821 ROU458817:ROW458821 REY458817:RFA458821 QVC458817:QVE458821 QLG458817:QLI458821 QBK458817:QBM458821 PRO458817:PRQ458821 PHS458817:PHU458821 OXW458817:OXY458821 OOA458817:OOC458821 OEE458817:OEG458821 NUI458817:NUK458821 NKM458817:NKO458821 NAQ458817:NAS458821 MQU458817:MQW458821 MGY458817:MHA458821 LXC458817:LXE458821 LNG458817:LNI458821 LDK458817:LDM458821 KTO458817:KTQ458821 KJS458817:KJU458821 JZW458817:JZY458821 JQA458817:JQC458821 JGE458817:JGG458821 IWI458817:IWK458821 IMM458817:IMO458821 ICQ458817:ICS458821 HSU458817:HSW458821 HIY458817:HJA458821 GZC458817:GZE458821 GPG458817:GPI458821 GFK458817:GFM458821 FVO458817:FVQ458821 FLS458817:FLU458821 FBW458817:FBY458821 ESA458817:ESC458821 EIE458817:EIG458821 DYI458817:DYK458821 DOM458817:DOO458821 DEQ458817:DES458821 CUU458817:CUW458821 CKY458817:CLA458821 CBC458817:CBE458821 BRG458817:BRI458821 BHK458817:BHM458821 AXO458817:AXQ458821 ANS458817:ANU458821 ADW458817:ADY458821 UA458817:UC458821 KE458817:KG458821 WWQ393281:WWS393285 WMU393281:WMW393285 WCY393281:WDA393285 VTC393281:VTE393285 VJG393281:VJI393285 UZK393281:UZM393285 UPO393281:UPQ393285 UFS393281:UFU393285 TVW393281:TVY393285 TMA393281:TMC393285 TCE393281:TCG393285 SSI393281:SSK393285 SIM393281:SIO393285 RYQ393281:RYS393285 ROU393281:ROW393285 REY393281:RFA393285 QVC393281:QVE393285 QLG393281:QLI393285 QBK393281:QBM393285 PRO393281:PRQ393285 PHS393281:PHU393285 OXW393281:OXY393285 OOA393281:OOC393285 OEE393281:OEG393285 NUI393281:NUK393285 NKM393281:NKO393285 NAQ393281:NAS393285 MQU393281:MQW393285 MGY393281:MHA393285 LXC393281:LXE393285 LNG393281:LNI393285 LDK393281:LDM393285 KTO393281:KTQ393285 KJS393281:KJU393285 JZW393281:JZY393285 JQA393281:JQC393285 JGE393281:JGG393285 IWI393281:IWK393285 IMM393281:IMO393285 ICQ393281:ICS393285 HSU393281:HSW393285 HIY393281:HJA393285 GZC393281:GZE393285 GPG393281:GPI393285 GFK393281:GFM393285 FVO393281:FVQ393285 FLS393281:FLU393285 FBW393281:FBY393285 ESA393281:ESC393285 EIE393281:EIG393285 DYI393281:DYK393285 DOM393281:DOO393285 DEQ393281:DES393285 CUU393281:CUW393285 CKY393281:CLA393285 CBC393281:CBE393285 BRG393281:BRI393285 BHK393281:BHM393285 AXO393281:AXQ393285 ANS393281:ANU393285 ADW393281:ADY393285 UA393281:UC393285 KE393281:KG393285 WWQ327745:WWS327749 WMU327745:WMW327749 WCY327745:WDA327749 VTC327745:VTE327749 VJG327745:VJI327749 UZK327745:UZM327749 UPO327745:UPQ327749 UFS327745:UFU327749 TVW327745:TVY327749 TMA327745:TMC327749 TCE327745:TCG327749 SSI327745:SSK327749 SIM327745:SIO327749 RYQ327745:RYS327749 ROU327745:ROW327749 REY327745:RFA327749 QVC327745:QVE327749 QLG327745:QLI327749 QBK327745:QBM327749 PRO327745:PRQ327749 PHS327745:PHU327749 OXW327745:OXY327749 OOA327745:OOC327749 OEE327745:OEG327749 NUI327745:NUK327749 NKM327745:NKO327749 NAQ327745:NAS327749 MQU327745:MQW327749 MGY327745:MHA327749 LXC327745:LXE327749 LNG327745:LNI327749 LDK327745:LDM327749 KTO327745:KTQ327749 KJS327745:KJU327749 JZW327745:JZY327749 JQA327745:JQC327749 JGE327745:JGG327749 IWI327745:IWK327749 IMM327745:IMO327749 ICQ327745:ICS327749 HSU327745:HSW327749 HIY327745:HJA327749 GZC327745:GZE327749 GPG327745:GPI327749 GFK327745:GFM327749 FVO327745:FVQ327749 FLS327745:FLU327749 FBW327745:FBY327749 ESA327745:ESC327749 EIE327745:EIG327749 DYI327745:DYK327749 DOM327745:DOO327749 DEQ327745:DES327749 CUU327745:CUW327749 CKY327745:CLA327749 CBC327745:CBE327749 BRG327745:BRI327749 BHK327745:BHM327749 AXO327745:AXQ327749 ANS327745:ANU327749 ADW327745:ADY327749 UA327745:UC327749 KE327745:KG327749 WWQ262209:WWS262213 WMU262209:WMW262213 WCY262209:WDA262213 VTC262209:VTE262213 VJG262209:VJI262213 UZK262209:UZM262213 UPO262209:UPQ262213 UFS262209:UFU262213 TVW262209:TVY262213 TMA262209:TMC262213 TCE262209:TCG262213 SSI262209:SSK262213 SIM262209:SIO262213 RYQ262209:RYS262213 ROU262209:ROW262213 REY262209:RFA262213 QVC262209:QVE262213 QLG262209:QLI262213 QBK262209:QBM262213 PRO262209:PRQ262213 PHS262209:PHU262213 OXW262209:OXY262213 OOA262209:OOC262213 OEE262209:OEG262213 NUI262209:NUK262213 NKM262209:NKO262213 NAQ262209:NAS262213 MQU262209:MQW262213 MGY262209:MHA262213 LXC262209:LXE262213 LNG262209:LNI262213 LDK262209:LDM262213 KTO262209:KTQ262213 KJS262209:KJU262213 JZW262209:JZY262213 JQA262209:JQC262213 JGE262209:JGG262213 IWI262209:IWK262213 IMM262209:IMO262213 ICQ262209:ICS262213 HSU262209:HSW262213 HIY262209:HJA262213 GZC262209:GZE262213 GPG262209:GPI262213 GFK262209:GFM262213 FVO262209:FVQ262213 FLS262209:FLU262213 FBW262209:FBY262213 ESA262209:ESC262213 EIE262209:EIG262213 DYI262209:DYK262213 DOM262209:DOO262213 DEQ262209:DES262213 CUU262209:CUW262213 CKY262209:CLA262213 CBC262209:CBE262213 BRG262209:BRI262213 BHK262209:BHM262213 AXO262209:AXQ262213 ANS262209:ANU262213 ADW262209:ADY262213 UA262209:UC262213 KE262209:KG262213 WWQ196673:WWS196677 WMU196673:WMW196677 WCY196673:WDA196677 VTC196673:VTE196677 VJG196673:VJI196677 UZK196673:UZM196677 UPO196673:UPQ196677 UFS196673:UFU196677 TVW196673:TVY196677 TMA196673:TMC196677 TCE196673:TCG196677 SSI196673:SSK196677 SIM196673:SIO196677 RYQ196673:RYS196677 ROU196673:ROW196677 REY196673:RFA196677 QVC196673:QVE196677 QLG196673:QLI196677 QBK196673:QBM196677 PRO196673:PRQ196677 PHS196673:PHU196677 OXW196673:OXY196677 OOA196673:OOC196677 OEE196673:OEG196677 NUI196673:NUK196677 NKM196673:NKO196677 NAQ196673:NAS196677 MQU196673:MQW196677 MGY196673:MHA196677 LXC196673:LXE196677 LNG196673:LNI196677 LDK196673:LDM196677 KTO196673:KTQ196677 KJS196673:KJU196677 JZW196673:JZY196677 JQA196673:JQC196677 JGE196673:JGG196677 IWI196673:IWK196677 IMM196673:IMO196677 ICQ196673:ICS196677 HSU196673:HSW196677 HIY196673:HJA196677 GZC196673:GZE196677 GPG196673:GPI196677 GFK196673:GFM196677 FVO196673:FVQ196677 FLS196673:FLU196677 FBW196673:FBY196677 ESA196673:ESC196677 EIE196673:EIG196677 DYI196673:DYK196677 DOM196673:DOO196677 DEQ196673:DES196677 CUU196673:CUW196677 CKY196673:CLA196677 CBC196673:CBE196677 BRG196673:BRI196677 BHK196673:BHM196677 AXO196673:AXQ196677 ANS196673:ANU196677 ADW196673:ADY196677 UA196673:UC196677 KE196673:KG196677 WWQ131137:WWS131141 WMU131137:WMW131141 WCY131137:WDA131141 VTC131137:VTE131141 VJG131137:VJI131141 UZK131137:UZM131141 UPO131137:UPQ131141 UFS131137:UFU131141 TVW131137:TVY131141 TMA131137:TMC131141 TCE131137:TCG131141 SSI131137:SSK131141 SIM131137:SIO131141 RYQ131137:RYS131141 ROU131137:ROW131141 REY131137:RFA131141 QVC131137:QVE131141 QLG131137:QLI131141 QBK131137:QBM131141 PRO131137:PRQ131141 PHS131137:PHU131141 OXW131137:OXY131141 OOA131137:OOC131141 OEE131137:OEG131141 NUI131137:NUK131141 NKM131137:NKO131141 NAQ131137:NAS131141 MQU131137:MQW131141 MGY131137:MHA131141 LXC131137:LXE131141 LNG131137:LNI131141 LDK131137:LDM131141 KTO131137:KTQ131141 KJS131137:KJU131141 JZW131137:JZY131141 JQA131137:JQC131141 JGE131137:JGG131141 IWI131137:IWK131141 IMM131137:IMO131141 ICQ131137:ICS131141 HSU131137:HSW131141 HIY131137:HJA131141 GZC131137:GZE131141 GPG131137:GPI131141 GFK131137:GFM131141 FVO131137:FVQ131141 FLS131137:FLU131141 FBW131137:FBY131141 ESA131137:ESC131141 EIE131137:EIG131141 DYI131137:DYK131141 DOM131137:DOO131141 DEQ131137:DES131141 CUU131137:CUW131141 CKY131137:CLA131141 CBC131137:CBE131141 BRG131137:BRI131141 BHK131137:BHM131141 AXO131137:AXQ131141 ANS131137:ANU131141 ADW131137:ADY131141 UA131137:UC131141 KE131137:KG131141 WWQ65601:WWS65605 WMU65601:WMW65605 WCY65601:WDA65605 VTC65601:VTE65605 VJG65601:VJI65605 UZK65601:UZM65605 UPO65601:UPQ65605 UFS65601:UFU65605 TVW65601:TVY65605 TMA65601:TMC65605 TCE65601:TCG65605 SSI65601:SSK65605 SIM65601:SIO65605 RYQ65601:RYS65605 ROU65601:ROW65605 REY65601:RFA65605 QVC65601:QVE65605 QLG65601:QLI65605 QBK65601:QBM65605 PRO65601:PRQ65605 PHS65601:PHU65605 OXW65601:OXY65605 OOA65601:OOC65605 OEE65601:OEG65605 NUI65601:NUK65605 NKM65601:NKO65605 NAQ65601:NAS65605 MQU65601:MQW65605 MGY65601:MHA65605 LXC65601:LXE65605 LNG65601:LNI65605 LDK65601:LDM65605 KTO65601:KTQ65605 KJS65601:KJU65605 JZW65601:JZY65605 JQA65601:JQC65605 JGE65601:JGG65605 IWI65601:IWK65605 IMM65601:IMO65605 ICQ65601:ICS65605 HSU65601:HSW65605 HIY65601:HJA65605 GZC65601:GZE65605 GPG65601:GPI65605 GFK65601:GFM65605 FVO65601:FVQ65605 FLS65601:FLU65605 FBW65601:FBY65605 ESA65601:ESC65605 EIE65601:EIG65605 DYI65601:DYK65605 DOM65601:DOO65605 DEQ65601:DES65605 CUU65601:CUW65605 CKY65601:CLA65605 CBC65601:CBE65605 BRG65601:BRI65605 BHK65601:BHM65605 AXO65601:AXQ65605 ANS65601:ANU65605 ADW65601:ADY65605 UA65601:UC65605 KE65601:KG65605 WWQ63:WWS67 WMU63:WMW67 WCY63:WDA67 VTC63:VTE67 VJG63:VJI67 UZK63:UZM67 UPO63:UPQ67 UFS63:UFU67 TVW63:TVY67 TMA63:TMC67 TCE63:TCG67 SSI63:SSK67 SIM63:SIO67 RYQ63:RYS67 ROU63:ROW67 REY63:RFA67 QVC63:QVE67 QLG63:QLI67 QBK63:QBM67 PRO63:PRQ67 PHS63:PHU67 OXW63:OXY67 OOA63:OOC67 OEE63:OEG67 NUI63:NUK67 NKM63:NKO67 NAQ63:NAS67 MQU63:MQW67 MGY63:MHA67 LXC63:LXE67 LNG63:LNI67 LDK63:LDM67 KTO63:KTQ67 KJS63:KJU67 JZW63:JZY67 JQA63:JQC67 JGE63:JGG67 IWI63:IWK67 IMM63:IMO67 ICQ63:ICS67 HSU63:HSW67 HIY63:HJA67 GZC63:GZE67 GPG63:GPI67 GFK63:GFM67 FVO63:FVQ67 FLS63:FLU67 FBW63:FBY67 ESA63:ESC67 EIE63:EIG67 DYI63:DYK67 DOM63:DOO67 DEQ63:DES67 CUU63:CUW67 CKY63:CLA67 CBC63:CBE67 BRG63:BRI67 BHK63:BHM67 AXO63:AXQ67 ANS63:ANU67 ADW63:ADY67 UA63:UC67 KE63:KG67 WWT983044:WWV983110 AL2:AN68 WMX983044:WMZ983110 WDB983044:WDD983110 VTF983044:VTH983110 VJJ983044:VJL983110 UZN983044:UZP983110 UPR983044:UPT983110 UFV983044:UFX983110 TVZ983044:TWB983110 TMD983044:TMF983110 TCH983044:TCJ983110 SSL983044:SSN983110 SIP983044:SIR983110 RYT983044:RYV983110 ROX983044:ROZ983110 RFB983044:RFD983110 QVF983044:QVH983110 QLJ983044:QLL983110 QBN983044:QBP983110 PRR983044:PRT983110 PHV983044:PHX983110 OXZ983044:OYB983110 OOD983044:OOF983110 OEH983044:OEJ983110 NUL983044:NUN983110 NKP983044:NKR983110 NAT983044:NAV983110 MQX983044:MQZ983110 MHB983044:MHD983110 LXF983044:LXH983110 LNJ983044:LNL983110 LDN983044:LDP983110 KTR983044:KTT983110 KJV983044:KJX983110 JZZ983044:KAB983110 JQD983044:JQF983110 JGH983044:JGJ983110 IWL983044:IWN983110 IMP983044:IMR983110 ICT983044:ICV983110 HSX983044:HSZ983110 HJB983044:HJD983110 GZF983044:GZH983110 GPJ983044:GPL983110 GFN983044:GFP983110 FVR983044:FVT983110 FLV983044:FLX983110 FBZ983044:FCB983110 ESD983044:ESF983110 EIH983044:EIJ983110 DYL983044:DYN983110 DOP983044:DOR983110 DET983044:DEV983110 CUX983044:CUZ983110 CLB983044:CLD983110 CBF983044:CBH983110 BRJ983044:BRL983110 BHN983044:BHP983110 AXR983044:AXT983110 ANV983044:ANX983110 ADZ983044:AEB983110 UD983044:UF983110 KH983044:KJ983110 AL983044:AN983110 WWT917508:WWV917574 WMX917508:WMZ917574 WDB917508:WDD917574 VTF917508:VTH917574 VJJ917508:VJL917574 UZN917508:UZP917574 UPR917508:UPT917574 UFV917508:UFX917574 TVZ917508:TWB917574 TMD917508:TMF917574 TCH917508:TCJ917574 SSL917508:SSN917574 SIP917508:SIR917574 RYT917508:RYV917574 ROX917508:ROZ917574 RFB917508:RFD917574 QVF917508:QVH917574 QLJ917508:QLL917574 QBN917508:QBP917574 PRR917508:PRT917574 PHV917508:PHX917574 OXZ917508:OYB917574 OOD917508:OOF917574 OEH917508:OEJ917574 NUL917508:NUN917574 NKP917508:NKR917574 NAT917508:NAV917574 MQX917508:MQZ917574 MHB917508:MHD917574 LXF917508:LXH917574 LNJ917508:LNL917574 LDN917508:LDP917574 KTR917508:KTT917574 KJV917508:KJX917574 JZZ917508:KAB917574 JQD917508:JQF917574 JGH917508:JGJ917574 IWL917508:IWN917574 IMP917508:IMR917574 ICT917508:ICV917574 HSX917508:HSZ917574 HJB917508:HJD917574 GZF917508:GZH917574 GPJ917508:GPL917574 GFN917508:GFP917574 FVR917508:FVT917574 FLV917508:FLX917574 FBZ917508:FCB917574 ESD917508:ESF917574 EIH917508:EIJ917574 DYL917508:DYN917574 DOP917508:DOR917574 DET917508:DEV917574 CUX917508:CUZ917574 CLB917508:CLD917574 CBF917508:CBH917574 BRJ917508:BRL917574 BHN917508:BHP917574 AXR917508:AXT917574 ANV917508:ANX917574 ADZ917508:AEB917574 UD917508:UF917574 KH917508:KJ917574 AL917508:AN917574 WWT851972:WWV852038 WMX851972:WMZ852038 WDB851972:WDD852038 VTF851972:VTH852038 VJJ851972:VJL852038 UZN851972:UZP852038 UPR851972:UPT852038 UFV851972:UFX852038 TVZ851972:TWB852038 TMD851972:TMF852038 TCH851972:TCJ852038 SSL851972:SSN852038 SIP851972:SIR852038 RYT851972:RYV852038 ROX851972:ROZ852038 RFB851972:RFD852038 QVF851972:QVH852038 QLJ851972:QLL852038 QBN851972:QBP852038 PRR851972:PRT852038 PHV851972:PHX852038 OXZ851972:OYB852038 OOD851972:OOF852038 OEH851972:OEJ852038 NUL851972:NUN852038 NKP851972:NKR852038 NAT851972:NAV852038 MQX851972:MQZ852038 MHB851972:MHD852038 LXF851972:LXH852038 LNJ851972:LNL852038 LDN851972:LDP852038 KTR851972:KTT852038 KJV851972:KJX852038 JZZ851972:KAB852038 JQD851972:JQF852038 JGH851972:JGJ852038 IWL851972:IWN852038 IMP851972:IMR852038 ICT851972:ICV852038 HSX851972:HSZ852038 HJB851972:HJD852038 GZF851972:GZH852038 GPJ851972:GPL852038 GFN851972:GFP852038 FVR851972:FVT852038 FLV851972:FLX852038 FBZ851972:FCB852038 ESD851972:ESF852038 EIH851972:EIJ852038 DYL851972:DYN852038 DOP851972:DOR852038 DET851972:DEV852038 CUX851972:CUZ852038 CLB851972:CLD852038 CBF851972:CBH852038 BRJ851972:BRL852038 BHN851972:BHP852038 AXR851972:AXT852038 ANV851972:ANX852038 ADZ851972:AEB852038 UD851972:UF852038 KH851972:KJ852038 AL851972:AN852038 WWT786436:WWV786502 WMX786436:WMZ786502 WDB786436:WDD786502 VTF786436:VTH786502 VJJ786436:VJL786502 UZN786436:UZP786502 UPR786436:UPT786502 UFV786436:UFX786502 TVZ786436:TWB786502 TMD786436:TMF786502 TCH786436:TCJ786502 SSL786436:SSN786502 SIP786436:SIR786502 RYT786436:RYV786502 ROX786436:ROZ786502 RFB786436:RFD786502 QVF786436:QVH786502 QLJ786436:QLL786502 QBN786436:QBP786502 PRR786436:PRT786502 PHV786436:PHX786502 OXZ786436:OYB786502 OOD786436:OOF786502 OEH786436:OEJ786502 NUL786436:NUN786502 NKP786436:NKR786502 NAT786436:NAV786502 MQX786436:MQZ786502 MHB786436:MHD786502 LXF786436:LXH786502 LNJ786436:LNL786502 LDN786436:LDP786502 KTR786436:KTT786502 KJV786436:KJX786502 JZZ786436:KAB786502 JQD786436:JQF786502 JGH786436:JGJ786502 IWL786436:IWN786502 IMP786436:IMR786502 ICT786436:ICV786502 HSX786436:HSZ786502 HJB786436:HJD786502 GZF786436:GZH786502 GPJ786436:GPL786502 GFN786436:GFP786502 FVR786436:FVT786502 FLV786436:FLX786502 FBZ786436:FCB786502 ESD786436:ESF786502 EIH786436:EIJ786502 DYL786436:DYN786502 DOP786436:DOR786502 DET786436:DEV786502 CUX786436:CUZ786502 CLB786436:CLD786502 CBF786436:CBH786502 BRJ786436:BRL786502 BHN786436:BHP786502 AXR786436:AXT786502 ANV786436:ANX786502 ADZ786436:AEB786502 UD786436:UF786502 KH786436:KJ786502 AL786436:AN786502 WWT720900:WWV720966 WMX720900:WMZ720966 WDB720900:WDD720966 VTF720900:VTH720966 VJJ720900:VJL720966 UZN720900:UZP720966 UPR720900:UPT720966 UFV720900:UFX720966 TVZ720900:TWB720966 TMD720900:TMF720966 TCH720900:TCJ720966 SSL720900:SSN720966 SIP720900:SIR720966 RYT720900:RYV720966 ROX720900:ROZ720966 RFB720900:RFD720966 QVF720900:QVH720966 QLJ720900:QLL720966 QBN720900:QBP720966 PRR720900:PRT720966 PHV720900:PHX720966 OXZ720900:OYB720966 OOD720900:OOF720966 OEH720900:OEJ720966 NUL720900:NUN720966 NKP720900:NKR720966 NAT720900:NAV720966 MQX720900:MQZ720966 MHB720900:MHD720966 LXF720900:LXH720966 LNJ720900:LNL720966 LDN720900:LDP720966 KTR720900:KTT720966 KJV720900:KJX720966 JZZ720900:KAB720966 JQD720900:JQF720966 JGH720900:JGJ720966 IWL720900:IWN720966 IMP720900:IMR720966 ICT720900:ICV720966 HSX720900:HSZ720966 HJB720900:HJD720966 GZF720900:GZH720966 GPJ720900:GPL720966 GFN720900:GFP720966 FVR720900:FVT720966 FLV720900:FLX720966 FBZ720900:FCB720966 ESD720900:ESF720966 EIH720900:EIJ720966 DYL720900:DYN720966 DOP720900:DOR720966 DET720900:DEV720966 CUX720900:CUZ720966 CLB720900:CLD720966 CBF720900:CBH720966 BRJ720900:BRL720966 BHN720900:BHP720966 AXR720900:AXT720966 ANV720900:ANX720966 ADZ720900:AEB720966 UD720900:UF720966 KH720900:KJ720966 AL720900:AN720966 WWT655364:WWV655430 WMX655364:WMZ655430 WDB655364:WDD655430 VTF655364:VTH655430 VJJ655364:VJL655430 UZN655364:UZP655430 UPR655364:UPT655430 UFV655364:UFX655430 TVZ655364:TWB655430 TMD655364:TMF655430 TCH655364:TCJ655430 SSL655364:SSN655430 SIP655364:SIR655430 RYT655364:RYV655430 ROX655364:ROZ655430 RFB655364:RFD655430 QVF655364:QVH655430 QLJ655364:QLL655430 QBN655364:QBP655430 PRR655364:PRT655430 PHV655364:PHX655430 OXZ655364:OYB655430 OOD655364:OOF655430 OEH655364:OEJ655430 NUL655364:NUN655430 NKP655364:NKR655430 NAT655364:NAV655430 MQX655364:MQZ655430 MHB655364:MHD655430 LXF655364:LXH655430 LNJ655364:LNL655430 LDN655364:LDP655430 KTR655364:KTT655430 KJV655364:KJX655430 JZZ655364:KAB655430 JQD655364:JQF655430 JGH655364:JGJ655430 IWL655364:IWN655430 IMP655364:IMR655430 ICT655364:ICV655430 HSX655364:HSZ655430 HJB655364:HJD655430 GZF655364:GZH655430 GPJ655364:GPL655430 GFN655364:GFP655430 FVR655364:FVT655430 FLV655364:FLX655430 FBZ655364:FCB655430 ESD655364:ESF655430 EIH655364:EIJ655430 DYL655364:DYN655430 DOP655364:DOR655430 DET655364:DEV655430 CUX655364:CUZ655430 CLB655364:CLD655430 CBF655364:CBH655430 BRJ655364:BRL655430 BHN655364:BHP655430 AXR655364:AXT655430 ANV655364:ANX655430 ADZ655364:AEB655430 UD655364:UF655430 KH655364:KJ655430 AL655364:AN655430 WWT589828:WWV589894 WMX589828:WMZ589894 WDB589828:WDD589894 VTF589828:VTH589894 VJJ589828:VJL589894 UZN589828:UZP589894 UPR589828:UPT589894 UFV589828:UFX589894 TVZ589828:TWB589894 TMD589828:TMF589894 TCH589828:TCJ589894 SSL589828:SSN589894 SIP589828:SIR589894 RYT589828:RYV589894 ROX589828:ROZ589894 RFB589828:RFD589894 QVF589828:QVH589894 QLJ589828:QLL589894 QBN589828:QBP589894 PRR589828:PRT589894 PHV589828:PHX589894 OXZ589828:OYB589894 OOD589828:OOF589894 OEH589828:OEJ589894 NUL589828:NUN589894 NKP589828:NKR589894 NAT589828:NAV589894 MQX589828:MQZ589894 MHB589828:MHD589894 LXF589828:LXH589894 LNJ589828:LNL589894 LDN589828:LDP589894 KTR589828:KTT589894 KJV589828:KJX589894 JZZ589828:KAB589894 JQD589828:JQF589894 JGH589828:JGJ589894 IWL589828:IWN589894 IMP589828:IMR589894 ICT589828:ICV589894 HSX589828:HSZ589894 HJB589828:HJD589894 GZF589828:GZH589894 GPJ589828:GPL589894 GFN589828:GFP589894 FVR589828:FVT589894 FLV589828:FLX589894 FBZ589828:FCB589894 ESD589828:ESF589894 EIH589828:EIJ589894 DYL589828:DYN589894 DOP589828:DOR589894 DET589828:DEV589894 CUX589828:CUZ589894 CLB589828:CLD589894 CBF589828:CBH589894 BRJ589828:BRL589894 BHN589828:BHP589894 AXR589828:AXT589894 ANV589828:ANX589894 ADZ589828:AEB589894 UD589828:UF589894 KH589828:KJ589894 AL589828:AN589894 WWT524292:WWV524358 WMX524292:WMZ524358 WDB524292:WDD524358 VTF524292:VTH524358 VJJ524292:VJL524358 UZN524292:UZP524358 UPR524292:UPT524358 UFV524292:UFX524358 TVZ524292:TWB524358 TMD524292:TMF524358 TCH524292:TCJ524358 SSL524292:SSN524358 SIP524292:SIR524358 RYT524292:RYV524358 ROX524292:ROZ524358 RFB524292:RFD524358 QVF524292:QVH524358 QLJ524292:QLL524358 QBN524292:QBP524358 PRR524292:PRT524358 PHV524292:PHX524358 OXZ524292:OYB524358 OOD524292:OOF524358 OEH524292:OEJ524358 NUL524292:NUN524358 NKP524292:NKR524358 NAT524292:NAV524358 MQX524292:MQZ524358 MHB524292:MHD524358 LXF524292:LXH524358 LNJ524292:LNL524358 LDN524292:LDP524358 KTR524292:KTT524358 KJV524292:KJX524358 JZZ524292:KAB524358 JQD524292:JQF524358 JGH524292:JGJ524358 IWL524292:IWN524358 IMP524292:IMR524358 ICT524292:ICV524358 HSX524292:HSZ524358 HJB524292:HJD524358 GZF524292:GZH524358 GPJ524292:GPL524358 GFN524292:GFP524358 FVR524292:FVT524358 FLV524292:FLX524358 FBZ524292:FCB524358 ESD524292:ESF524358 EIH524292:EIJ524358 DYL524292:DYN524358 DOP524292:DOR524358 DET524292:DEV524358 CUX524292:CUZ524358 CLB524292:CLD524358 CBF524292:CBH524358 BRJ524292:BRL524358 BHN524292:BHP524358 AXR524292:AXT524358 ANV524292:ANX524358 ADZ524292:AEB524358 UD524292:UF524358 KH524292:KJ524358 AL524292:AN524358 WWT458756:WWV458822 WMX458756:WMZ458822 WDB458756:WDD458822 VTF458756:VTH458822 VJJ458756:VJL458822 UZN458756:UZP458822 UPR458756:UPT458822 UFV458756:UFX458822 TVZ458756:TWB458822 TMD458756:TMF458822 TCH458756:TCJ458822 SSL458756:SSN458822 SIP458756:SIR458822 RYT458756:RYV458822 ROX458756:ROZ458822 RFB458756:RFD458822 QVF458756:QVH458822 QLJ458756:QLL458822 QBN458756:QBP458822 PRR458756:PRT458822 PHV458756:PHX458822 OXZ458756:OYB458822 OOD458756:OOF458822 OEH458756:OEJ458822 NUL458756:NUN458822 NKP458756:NKR458822 NAT458756:NAV458822 MQX458756:MQZ458822 MHB458756:MHD458822 LXF458756:LXH458822 LNJ458756:LNL458822 LDN458756:LDP458822 KTR458756:KTT458822 KJV458756:KJX458822 JZZ458756:KAB458822 JQD458756:JQF458822 JGH458756:JGJ458822 IWL458756:IWN458822 IMP458756:IMR458822 ICT458756:ICV458822 HSX458756:HSZ458822 HJB458756:HJD458822 GZF458756:GZH458822 GPJ458756:GPL458822 GFN458756:GFP458822 FVR458756:FVT458822 FLV458756:FLX458822 FBZ458756:FCB458822 ESD458756:ESF458822 EIH458756:EIJ458822 DYL458756:DYN458822 DOP458756:DOR458822 DET458756:DEV458822 CUX458756:CUZ458822 CLB458756:CLD458822 CBF458756:CBH458822 BRJ458756:BRL458822 BHN458756:BHP458822 AXR458756:AXT458822 ANV458756:ANX458822 ADZ458756:AEB458822 UD458756:UF458822 KH458756:KJ458822 AL458756:AN458822 WWT393220:WWV393286 WMX393220:WMZ393286 WDB393220:WDD393286 VTF393220:VTH393286 VJJ393220:VJL393286 UZN393220:UZP393286 UPR393220:UPT393286 UFV393220:UFX393286 TVZ393220:TWB393286 TMD393220:TMF393286 TCH393220:TCJ393286 SSL393220:SSN393286 SIP393220:SIR393286 RYT393220:RYV393286 ROX393220:ROZ393286 RFB393220:RFD393286 QVF393220:QVH393286 QLJ393220:QLL393286 QBN393220:QBP393286 PRR393220:PRT393286 PHV393220:PHX393286 OXZ393220:OYB393286 OOD393220:OOF393286 OEH393220:OEJ393286 NUL393220:NUN393286 NKP393220:NKR393286 NAT393220:NAV393286 MQX393220:MQZ393286 MHB393220:MHD393286 LXF393220:LXH393286 LNJ393220:LNL393286 LDN393220:LDP393286 KTR393220:KTT393286 KJV393220:KJX393286 JZZ393220:KAB393286 JQD393220:JQF393286 JGH393220:JGJ393286 IWL393220:IWN393286 IMP393220:IMR393286 ICT393220:ICV393286 HSX393220:HSZ393286 HJB393220:HJD393286 GZF393220:GZH393286 GPJ393220:GPL393286 GFN393220:GFP393286 FVR393220:FVT393286 FLV393220:FLX393286 FBZ393220:FCB393286 ESD393220:ESF393286 EIH393220:EIJ393286 DYL393220:DYN393286 DOP393220:DOR393286 DET393220:DEV393286 CUX393220:CUZ393286 CLB393220:CLD393286 CBF393220:CBH393286 BRJ393220:BRL393286 BHN393220:BHP393286 AXR393220:AXT393286 ANV393220:ANX393286 ADZ393220:AEB393286 UD393220:UF393286 KH393220:KJ393286 AL393220:AN393286 WWT327684:WWV327750 WMX327684:WMZ327750 WDB327684:WDD327750 VTF327684:VTH327750 VJJ327684:VJL327750 UZN327684:UZP327750 UPR327684:UPT327750 UFV327684:UFX327750 TVZ327684:TWB327750 TMD327684:TMF327750 TCH327684:TCJ327750 SSL327684:SSN327750 SIP327684:SIR327750 RYT327684:RYV327750 ROX327684:ROZ327750 RFB327684:RFD327750 QVF327684:QVH327750 QLJ327684:QLL327750 QBN327684:QBP327750 PRR327684:PRT327750 PHV327684:PHX327750 OXZ327684:OYB327750 OOD327684:OOF327750 OEH327684:OEJ327750 NUL327684:NUN327750 NKP327684:NKR327750 NAT327684:NAV327750 MQX327684:MQZ327750 MHB327684:MHD327750 LXF327684:LXH327750 LNJ327684:LNL327750 LDN327684:LDP327750 KTR327684:KTT327750 KJV327684:KJX327750 JZZ327684:KAB327750 JQD327684:JQF327750 JGH327684:JGJ327750 IWL327684:IWN327750 IMP327684:IMR327750 ICT327684:ICV327750 HSX327684:HSZ327750 HJB327684:HJD327750 GZF327684:GZH327750 GPJ327684:GPL327750 GFN327684:GFP327750 FVR327684:FVT327750 FLV327684:FLX327750 FBZ327684:FCB327750 ESD327684:ESF327750 EIH327684:EIJ327750 DYL327684:DYN327750 DOP327684:DOR327750 DET327684:DEV327750 CUX327684:CUZ327750 CLB327684:CLD327750 CBF327684:CBH327750 BRJ327684:BRL327750 BHN327684:BHP327750 AXR327684:AXT327750 ANV327684:ANX327750 ADZ327684:AEB327750 UD327684:UF327750 KH327684:KJ327750 AL327684:AN327750 WWT262148:WWV262214 WMX262148:WMZ262214 WDB262148:WDD262214 VTF262148:VTH262214 VJJ262148:VJL262214 UZN262148:UZP262214 UPR262148:UPT262214 UFV262148:UFX262214 TVZ262148:TWB262214 TMD262148:TMF262214 TCH262148:TCJ262214 SSL262148:SSN262214 SIP262148:SIR262214 RYT262148:RYV262214 ROX262148:ROZ262214 RFB262148:RFD262214 QVF262148:QVH262214 QLJ262148:QLL262214 QBN262148:QBP262214 PRR262148:PRT262214 PHV262148:PHX262214 OXZ262148:OYB262214 OOD262148:OOF262214 OEH262148:OEJ262214 NUL262148:NUN262214 NKP262148:NKR262214 NAT262148:NAV262214 MQX262148:MQZ262214 MHB262148:MHD262214 LXF262148:LXH262214 LNJ262148:LNL262214 LDN262148:LDP262214 KTR262148:KTT262214 KJV262148:KJX262214 JZZ262148:KAB262214 JQD262148:JQF262214 JGH262148:JGJ262214 IWL262148:IWN262214 IMP262148:IMR262214 ICT262148:ICV262214 HSX262148:HSZ262214 HJB262148:HJD262214 GZF262148:GZH262214 GPJ262148:GPL262214 GFN262148:GFP262214 FVR262148:FVT262214 FLV262148:FLX262214 FBZ262148:FCB262214 ESD262148:ESF262214 EIH262148:EIJ262214 DYL262148:DYN262214 DOP262148:DOR262214 DET262148:DEV262214 CUX262148:CUZ262214 CLB262148:CLD262214 CBF262148:CBH262214 BRJ262148:BRL262214 BHN262148:BHP262214 AXR262148:AXT262214 ANV262148:ANX262214 ADZ262148:AEB262214 UD262148:UF262214 KH262148:KJ262214 AL262148:AN262214 WWT196612:WWV196678 WMX196612:WMZ196678 WDB196612:WDD196678 VTF196612:VTH196678 VJJ196612:VJL196678 UZN196612:UZP196678 UPR196612:UPT196678 UFV196612:UFX196678 TVZ196612:TWB196678 TMD196612:TMF196678 TCH196612:TCJ196678 SSL196612:SSN196678 SIP196612:SIR196678 RYT196612:RYV196678 ROX196612:ROZ196678 RFB196612:RFD196678 QVF196612:QVH196678 QLJ196612:QLL196678 QBN196612:QBP196678 PRR196612:PRT196678 PHV196612:PHX196678 OXZ196612:OYB196678 OOD196612:OOF196678 OEH196612:OEJ196678 NUL196612:NUN196678 NKP196612:NKR196678 NAT196612:NAV196678 MQX196612:MQZ196678 MHB196612:MHD196678 LXF196612:LXH196678 LNJ196612:LNL196678 LDN196612:LDP196678 KTR196612:KTT196678 KJV196612:KJX196678 JZZ196612:KAB196678 JQD196612:JQF196678 JGH196612:JGJ196678 IWL196612:IWN196678 IMP196612:IMR196678 ICT196612:ICV196678 HSX196612:HSZ196678 HJB196612:HJD196678 GZF196612:GZH196678 GPJ196612:GPL196678 GFN196612:GFP196678 FVR196612:FVT196678 FLV196612:FLX196678 FBZ196612:FCB196678 ESD196612:ESF196678 EIH196612:EIJ196678 DYL196612:DYN196678 DOP196612:DOR196678 DET196612:DEV196678 CUX196612:CUZ196678 CLB196612:CLD196678 CBF196612:CBH196678 BRJ196612:BRL196678 BHN196612:BHP196678 AXR196612:AXT196678 ANV196612:ANX196678 ADZ196612:AEB196678 UD196612:UF196678 KH196612:KJ196678 AL196612:AN196678 WWT131076:WWV131142 WMX131076:WMZ131142 WDB131076:WDD131142 VTF131076:VTH131142 VJJ131076:VJL131142 UZN131076:UZP131142 UPR131076:UPT131142 UFV131076:UFX131142 TVZ131076:TWB131142 TMD131076:TMF131142 TCH131076:TCJ131142 SSL131076:SSN131142 SIP131076:SIR131142 RYT131076:RYV131142 ROX131076:ROZ131142 RFB131076:RFD131142 QVF131076:QVH131142 QLJ131076:QLL131142 QBN131076:QBP131142 PRR131076:PRT131142 PHV131076:PHX131142 OXZ131076:OYB131142 OOD131076:OOF131142 OEH131076:OEJ131142 NUL131076:NUN131142 NKP131076:NKR131142 NAT131076:NAV131142 MQX131076:MQZ131142 MHB131076:MHD131142 LXF131076:LXH131142 LNJ131076:LNL131142 LDN131076:LDP131142 KTR131076:KTT131142 KJV131076:KJX131142 JZZ131076:KAB131142 JQD131076:JQF131142 JGH131076:JGJ131142 IWL131076:IWN131142 IMP131076:IMR131142 ICT131076:ICV131142 HSX131076:HSZ131142 HJB131076:HJD131142 GZF131076:GZH131142 GPJ131076:GPL131142 GFN131076:GFP131142 FVR131076:FVT131142 FLV131076:FLX131142 FBZ131076:FCB131142 ESD131076:ESF131142 EIH131076:EIJ131142 DYL131076:DYN131142 DOP131076:DOR131142 DET131076:DEV131142 CUX131076:CUZ131142 CLB131076:CLD131142 CBF131076:CBH131142 BRJ131076:BRL131142 BHN131076:BHP131142 AXR131076:AXT131142 ANV131076:ANX131142 ADZ131076:AEB131142 UD131076:UF131142 KH131076:KJ131142 AL131076:AN131142 WWT65540:WWV65606 WMX65540:WMZ65606 WDB65540:WDD65606 VTF65540:VTH65606 VJJ65540:VJL65606 UZN65540:UZP65606 UPR65540:UPT65606 UFV65540:UFX65606 TVZ65540:TWB65606 TMD65540:TMF65606 TCH65540:TCJ65606 SSL65540:SSN65606 SIP65540:SIR65606 RYT65540:RYV65606 ROX65540:ROZ65606 RFB65540:RFD65606 QVF65540:QVH65606 QLJ65540:QLL65606 QBN65540:QBP65606 PRR65540:PRT65606 PHV65540:PHX65606 OXZ65540:OYB65606 OOD65540:OOF65606 OEH65540:OEJ65606 NUL65540:NUN65606 NKP65540:NKR65606 NAT65540:NAV65606 MQX65540:MQZ65606 MHB65540:MHD65606 LXF65540:LXH65606 LNJ65540:LNL65606 LDN65540:LDP65606 KTR65540:KTT65606 KJV65540:KJX65606 JZZ65540:KAB65606 JQD65540:JQF65606 JGH65540:JGJ65606 IWL65540:IWN65606 IMP65540:IMR65606 ICT65540:ICV65606 HSX65540:HSZ65606 HJB65540:HJD65606 GZF65540:GZH65606 GPJ65540:GPL65606 GFN65540:GFP65606 FVR65540:FVT65606 FLV65540:FLX65606 FBZ65540:FCB65606 ESD65540:ESF65606 EIH65540:EIJ65606 DYL65540:DYN65606 DOP65540:DOR65606 DET65540:DEV65606 CUX65540:CUZ65606 CLB65540:CLD65606 CBF65540:CBH65606 BRJ65540:BRL65606 BHN65540:BHP65606 AXR65540:AXT65606 ANV65540:ANX65606 ADZ65540:AEB65606 UD65540:UF65606 KH65540:KJ65606 AL65540:AN65606 WWT2:WWV68 WMX2:WMZ68 WDB2:WDD68 VTF2:VTH68 VJJ2:VJL68 UZN2:UZP68 UPR2:UPT68 UFV2:UFX68 TVZ2:TWB68 TMD2:TMF68 TCH2:TCJ68 SSL2:SSN68 SIP2:SIR68 RYT2:RYV68 ROX2:ROZ68 RFB2:RFD68 QVF2:QVH68 QLJ2:QLL68 QBN2:QBP68 PRR2:PRT68 PHV2:PHX68 OXZ2:OYB68 OOD2:OOF68 OEH2:OEJ68 NUL2:NUN68 NKP2:NKR68 NAT2:NAV68 MQX2:MQZ68 MHB2:MHD68 LXF2:LXH68 LNJ2:LNL68 LDN2:LDP68 KTR2:KTT68 KJV2:KJX68 JZZ2:KAB68 JQD2:JQF68 JGH2:JGJ68 IWL2:IWN68 IMP2:IMR68 ICT2:ICV68 HSX2:HSZ68 HJB2:HJD68 GZF2:GZH68 GPJ2:GPL68 GFN2:GFP68 FVR2:FVT68 FLV2:FLX68 FBZ2:FCB68 ESD2:ESF68 EIH2:EIJ68 DYL2:DYN68 DOP2:DOR68 DET2:DEV68 CUX2:CUZ68 CLB2:CLD68 CBF2:CBH68 BRJ2:BRL68 BHN2:BHP68 AXR2:AXT68 ANV2:ANX68 ADZ2:AEB68 UD2:UF68 KH2:KJ68" xr:uid="{00000000-0002-0000-0100-000001000000}">
      <formula1>#REF!</formula1>
    </dataValidation>
    <dataValidation type="list" allowBlank="1" showInputMessage="1" showErrorMessage="1" sqref="AS61:AT68 WWX983068:WWY983101 WNB983068:WNC983101 WDF983068:WDG983101 VTJ983068:VTK983101 VJN983068:VJO983101 UZR983068:UZS983101 UPV983068:UPW983101 UFZ983068:UGA983101 TWD983068:TWE983101 TMH983068:TMI983101 TCL983068:TCM983101 SSP983068:SSQ983101 SIT983068:SIU983101 RYX983068:RYY983101 RPB983068:RPC983101 RFF983068:RFG983101 QVJ983068:QVK983101 QLN983068:QLO983101 QBR983068:QBS983101 PRV983068:PRW983101 PHZ983068:PIA983101 OYD983068:OYE983101 OOH983068:OOI983101 OEL983068:OEM983101 NUP983068:NUQ983101 NKT983068:NKU983101 NAX983068:NAY983101 MRB983068:MRC983101 MHF983068:MHG983101 LXJ983068:LXK983101 LNN983068:LNO983101 LDR983068:LDS983101 KTV983068:KTW983101 KJZ983068:KKA983101 KAD983068:KAE983101 JQH983068:JQI983101 JGL983068:JGM983101 IWP983068:IWQ983101 IMT983068:IMU983101 ICX983068:ICY983101 HTB983068:HTC983101 HJF983068:HJG983101 GZJ983068:GZK983101 GPN983068:GPO983101 GFR983068:GFS983101 FVV983068:FVW983101 FLZ983068:FMA983101 FCD983068:FCE983101 ESH983068:ESI983101 EIL983068:EIM983101 DYP983068:DYQ983101 DOT983068:DOU983101 DEX983068:DEY983101 CVB983068:CVC983101 CLF983068:CLG983101 CBJ983068:CBK983101 BRN983068:BRO983101 BHR983068:BHS983101 AXV983068:AXW983101 ANZ983068:AOA983101 AED983068:AEE983101 UH983068:UI983101 KL983068:KM983101 AS983068:AT983101 WWX917532:WWY917565 WNB917532:WNC917565 WDF917532:WDG917565 VTJ917532:VTK917565 VJN917532:VJO917565 UZR917532:UZS917565 UPV917532:UPW917565 UFZ917532:UGA917565 TWD917532:TWE917565 TMH917532:TMI917565 TCL917532:TCM917565 SSP917532:SSQ917565 SIT917532:SIU917565 RYX917532:RYY917565 RPB917532:RPC917565 RFF917532:RFG917565 QVJ917532:QVK917565 QLN917532:QLO917565 QBR917532:QBS917565 PRV917532:PRW917565 PHZ917532:PIA917565 OYD917532:OYE917565 OOH917532:OOI917565 OEL917532:OEM917565 NUP917532:NUQ917565 NKT917532:NKU917565 NAX917532:NAY917565 MRB917532:MRC917565 MHF917532:MHG917565 LXJ917532:LXK917565 LNN917532:LNO917565 LDR917532:LDS917565 KTV917532:KTW917565 KJZ917532:KKA917565 KAD917532:KAE917565 JQH917532:JQI917565 JGL917532:JGM917565 IWP917532:IWQ917565 IMT917532:IMU917565 ICX917532:ICY917565 HTB917532:HTC917565 HJF917532:HJG917565 GZJ917532:GZK917565 GPN917532:GPO917565 GFR917532:GFS917565 FVV917532:FVW917565 FLZ917532:FMA917565 FCD917532:FCE917565 ESH917532:ESI917565 EIL917532:EIM917565 DYP917532:DYQ917565 DOT917532:DOU917565 DEX917532:DEY917565 CVB917532:CVC917565 CLF917532:CLG917565 CBJ917532:CBK917565 BRN917532:BRO917565 BHR917532:BHS917565 AXV917532:AXW917565 ANZ917532:AOA917565 AED917532:AEE917565 UH917532:UI917565 KL917532:KM917565 AS917532:AT917565 WWX851996:WWY852029 WNB851996:WNC852029 WDF851996:WDG852029 VTJ851996:VTK852029 VJN851996:VJO852029 UZR851996:UZS852029 UPV851996:UPW852029 UFZ851996:UGA852029 TWD851996:TWE852029 TMH851996:TMI852029 TCL851996:TCM852029 SSP851996:SSQ852029 SIT851996:SIU852029 RYX851996:RYY852029 RPB851996:RPC852029 RFF851996:RFG852029 QVJ851996:QVK852029 QLN851996:QLO852029 QBR851996:QBS852029 PRV851996:PRW852029 PHZ851996:PIA852029 OYD851996:OYE852029 OOH851996:OOI852029 OEL851996:OEM852029 NUP851996:NUQ852029 NKT851996:NKU852029 NAX851996:NAY852029 MRB851996:MRC852029 MHF851996:MHG852029 LXJ851996:LXK852029 LNN851996:LNO852029 LDR851996:LDS852029 KTV851996:KTW852029 KJZ851996:KKA852029 KAD851996:KAE852029 JQH851996:JQI852029 JGL851996:JGM852029 IWP851996:IWQ852029 IMT851996:IMU852029 ICX851996:ICY852029 HTB851996:HTC852029 HJF851996:HJG852029 GZJ851996:GZK852029 GPN851996:GPO852029 GFR851996:GFS852029 FVV851996:FVW852029 FLZ851996:FMA852029 FCD851996:FCE852029 ESH851996:ESI852029 EIL851996:EIM852029 DYP851996:DYQ852029 DOT851996:DOU852029 DEX851996:DEY852029 CVB851996:CVC852029 CLF851996:CLG852029 CBJ851996:CBK852029 BRN851996:BRO852029 BHR851996:BHS852029 AXV851996:AXW852029 ANZ851996:AOA852029 AED851996:AEE852029 UH851996:UI852029 KL851996:KM852029 AS851996:AT852029 WWX786460:WWY786493 WNB786460:WNC786493 WDF786460:WDG786493 VTJ786460:VTK786493 VJN786460:VJO786493 UZR786460:UZS786493 UPV786460:UPW786493 UFZ786460:UGA786493 TWD786460:TWE786493 TMH786460:TMI786493 TCL786460:TCM786493 SSP786460:SSQ786493 SIT786460:SIU786493 RYX786460:RYY786493 RPB786460:RPC786493 RFF786460:RFG786493 QVJ786460:QVK786493 QLN786460:QLO786493 QBR786460:QBS786493 PRV786460:PRW786493 PHZ786460:PIA786493 OYD786460:OYE786493 OOH786460:OOI786493 OEL786460:OEM786493 NUP786460:NUQ786493 NKT786460:NKU786493 NAX786460:NAY786493 MRB786460:MRC786493 MHF786460:MHG786493 LXJ786460:LXK786493 LNN786460:LNO786493 LDR786460:LDS786493 KTV786460:KTW786493 KJZ786460:KKA786493 KAD786460:KAE786493 JQH786460:JQI786493 JGL786460:JGM786493 IWP786460:IWQ786493 IMT786460:IMU786493 ICX786460:ICY786493 HTB786460:HTC786493 HJF786460:HJG786493 GZJ786460:GZK786493 GPN786460:GPO786493 GFR786460:GFS786493 FVV786460:FVW786493 FLZ786460:FMA786493 FCD786460:FCE786493 ESH786460:ESI786493 EIL786460:EIM786493 DYP786460:DYQ786493 DOT786460:DOU786493 DEX786460:DEY786493 CVB786460:CVC786493 CLF786460:CLG786493 CBJ786460:CBK786493 BRN786460:BRO786493 BHR786460:BHS786493 AXV786460:AXW786493 ANZ786460:AOA786493 AED786460:AEE786493 UH786460:UI786493 KL786460:KM786493 AS786460:AT786493 WWX720924:WWY720957 WNB720924:WNC720957 WDF720924:WDG720957 VTJ720924:VTK720957 VJN720924:VJO720957 UZR720924:UZS720957 UPV720924:UPW720957 UFZ720924:UGA720957 TWD720924:TWE720957 TMH720924:TMI720957 TCL720924:TCM720957 SSP720924:SSQ720957 SIT720924:SIU720957 RYX720924:RYY720957 RPB720924:RPC720957 RFF720924:RFG720957 QVJ720924:QVK720957 QLN720924:QLO720957 QBR720924:QBS720957 PRV720924:PRW720957 PHZ720924:PIA720957 OYD720924:OYE720957 OOH720924:OOI720957 OEL720924:OEM720957 NUP720924:NUQ720957 NKT720924:NKU720957 NAX720924:NAY720957 MRB720924:MRC720957 MHF720924:MHG720957 LXJ720924:LXK720957 LNN720924:LNO720957 LDR720924:LDS720957 KTV720924:KTW720957 KJZ720924:KKA720957 KAD720924:KAE720957 JQH720924:JQI720957 JGL720924:JGM720957 IWP720924:IWQ720957 IMT720924:IMU720957 ICX720924:ICY720957 HTB720924:HTC720957 HJF720924:HJG720957 GZJ720924:GZK720957 GPN720924:GPO720957 GFR720924:GFS720957 FVV720924:FVW720957 FLZ720924:FMA720957 FCD720924:FCE720957 ESH720924:ESI720957 EIL720924:EIM720957 DYP720924:DYQ720957 DOT720924:DOU720957 DEX720924:DEY720957 CVB720924:CVC720957 CLF720924:CLG720957 CBJ720924:CBK720957 BRN720924:BRO720957 BHR720924:BHS720957 AXV720924:AXW720957 ANZ720924:AOA720957 AED720924:AEE720957 UH720924:UI720957 KL720924:KM720957 AS720924:AT720957 WWX655388:WWY655421 WNB655388:WNC655421 WDF655388:WDG655421 VTJ655388:VTK655421 VJN655388:VJO655421 UZR655388:UZS655421 UPV655388:UPW655421 UFZ655388:UGA655421 TWD655388:TWE655421 TMH655388:TMI655421 TCL655388:TCM655421 SSP655388:SSQ655421 SIT655388:SIU655421 RYX655388:RYY655421 RPB655388:RPC655421 RFF655388:RFG655421 QVJ655388:QVK655421 QLN655388:QLO655421 QBR655388:QBS655421 PRV655388:PRW655421 PHZ655388:PIA655421 OYD655388:OYE655421 OOH655388:OOI655421 OEL655388:OEM655421 NUP655388:NUQ655421 NKT655388:NKU655421 NAX655388:NAY655421 MRB655388:MRC655421 MHF655388:MHG655421 LXJ655388:LXK655421 LNN655388:LNO655421 LDR655388:LDS655421 KTV655388:KTW655421 KJZ655388:KKA655421 KAD655388:KAE655421 JQH655388:JQI655421 JGL655388:JGM655421 IWP655388:IWQ655421 IMT655388:IMU655421 ICX655388:ICY655421 HTB655388:HTC655421 HJF655388:HJG655421 GZJ655388:GZK655421 GPN655388:GPO655421 GFR655388:GFS655421 FVV655388:FVW655421 FLZ655388:FMA655421 FCD655388:FCE655421 ESH655388:ESI655421 EIL655388:EIM655421 DYP655388:DYQ655421 DOT655388:DOU655421 DEX655388:DEY655421 CVB655388:CVC655421 CLF655388:CLG655421 CBJ655388:CBK655421 BRN655388:BRO655421 BHR655388:BHS655421 AXV655388:AXW655421 ANZ655388:AOA655421 AED655388:AEE655421 UH655388:UI655421 KL655388:KM655421 AS655388:AT655421 WWX589852:WWY589885 WNB589852:WNC589885 WDF589852:WDG589885 VTJ589852:VTK589885 VJN589852:VJO589885 UZR589852:UZS589885 UPV589852:UPW589885 UFZ589852:UGA589885 TWD589852:TWE589885 TMH589852:TMI589885 TCL589852:TCM589885 SSP589852:SSQ589885 SIT589852:SIU589885 RYX589852:RYY589885 RPB589852:RPC589885 RFF589852:RFG589885 QVJ589852:QVK589885 QLN589852:QLO589885 QBR589852:QBS589885 PRV589852:PRW589885 PHZ589852:PIA589885 OYD589852:OYE589885 OOH589852:OOI589885 OEL589852:OEM589885 NUP589852:NUQ589885 NKT589852:NKU589885 NAX589852:NAY589885 MRB589852:MRC589885 MHF589852:MHG589885 LXJ589852:LXK589885 LNN589852:LNO589885 LDR589852:LDS589885 KTV589852:KTW589885 KJZ589852:KKA589885 KAD589852:KAE589885 JQH589852:JQI589885 JGL589852:JGM589885 IWP589852:IWQ589885 IMT589852:IMU589885 ICX589852:ICY589885 HTB589852:HTC589885 HJF589852:HJG589885 GZJ589852:GZK589885 GPN589852:GPO589885 GFR589852:GFS589885 FVV589852:FVW589885 FLZ589852:FMA589885 FCD589852:FCE589885 ESH589852:ESI589885 EIL589852:EIM589885 DYP589852:DYQ589885 DOT589852:DOU589885 DEX589852:DEY589885 CVB589852:CVC589885 CLF589852:CLG589885 CBJ589852:CBK589885 BRN589852:BRO589885 BHR589852:BHS589885 AXV589852:AXW589885 ANZ589852:AOA589885 AED589852:AEE589885 UH589852:UI589885 KL589852:KM589885 AS589852:AT589885 WWX524316:WWY524349 WNB524316:WNC524349 WDF524316:WDG524349 VTJ524316:VTK524349 VJN524316:VJO524349 UZR524316:UZS524349 UPV524316:UPW524349 UFZ524316:UGA524349 TWD524316:TWE524349 TMH524316:TMI524349 TCL524316:TCM524349 SSP524316:SSQ524349 SIT524316:SIU524349 RYX524316:RYY524349 RPB524316:RPC524349 RFF524316:RFG524349 QVJ524316:QVK524349 QLN524316:QLO524349 QBR524316:QBS524349 PRV524316:PRW524349 PHZ524316:PIA524349 OYD524316:OYE524349 OOH524316:OOI524349 OEL524316:OEM524349 NUP524316:NUQ524349 NKT524316:NKU524349 NAX524316:NAY524349 MRB524316:MRC524349 MHF524316:MHG524349 LXJ524316:LXK524349 LNN524316:LNO524349 LDR524316:LDS524349 KTV524316:KTW524349 KJZ524316:KKA524349 KAD524316:KAE524349 JQH524316:JQI524349 JGL524316:JGM524349 IWP524316:IWQ524349 IMT524316:IMU524349 ICX524316:ICY524349 HTB524316:HTC524349 HJF524316:HJG524349 GZJ524316:GZK524349 GPN524316:GPO524349 GFR524316:GFS524349 FVV524316:FVW524349 FLZ524316:FMA524349 FCD524316:FCE524349 ESH524316:ESI524349 EIL524316:EIM524349 DYP524316:DYQ524349 DOT524316:DOU524349 DEX524316:DEY524349 CVB524316:CVC524349 CLF524316:CLG524349 CBJ524316:CBK524349 BRN524316:BRO524349 BHR524316:BHS524349 AXV524316:AXW524349 ANZ524316:AOA524349 AED524316:AEE524349 UH524316:UI524349 KL524316:KM524349 AS524316:AT524349 WWX458780:WWY458813 WNB458780:WNC458813 WDF458780:WDG458813 VTJ458780:VTK458813 VJN458780:VJO458813 UZR458780:UZS458813 UPV458780:UPW458813 UFZ458780:UGA458813 TWD458780:TWE458813 TMH458780:TMI458813 TCL458780:TCM458813 SSP458780:SSQ458813 SIT458780:SIU458813 RYX458780:RYY458813 RPB458780:RPC458813 RFF458780:RFG458813 QVJ458780:QVK458813 QLN458780:QLO458813 QBR458780:QBS458813 PRV458780:PRW458813 PHZ458780:PIA458813 OYD458780:OYE458813 OOH458780:OOI458813 OEL458780:OEM458813 NUP458780:NUQ458813 NKT458780:NKU458813 NAX458780:NAY458813 MRB458780:MRC458813 MHF458780:MHG458813 LXJ458780:LXK458813 LNN458780:LNO458813 LDR458780:LDS458813 KTV458780:KTW458813 KJZ458780:KKA458813 KAD458780:KAE458813 JQH458780:JQI458813 JGL458780:JGM458813 IWP458780:IWQ458813 IMT458780:IMU458813 ICX458780:ICY458813 HTB458780:HTC458813 HJF458780:HJG458813 GZJ458780:GZK458813 GPN458780:GPO458813 GFR458780:GFS458813 FVV458780:FVW458813 FLZ458780:FMA458813 FCD458780:FCE458813 ESH458780:ESI458813 EIL458780:EIM458813 DYP458780:DYQ458813 DOT458780:DOU458813 DEX458780:DEY458813 CVB458780:CVC458813 CLF458780:CLG458813 CBJ458780:CBK458813 BRN458780:BRO458813 BHR458780:BHS458813 AXV458780:AXW458813 ANZ458780:AOA458813 AED458780:AEE458813 UH458780:UI458813 KL458780:KM458813 AS458780:AT458813 WWX393244:WWY393277 WNB393244:WNC393277 WDF393244:WDG393277 VTJ393244:VTK393277 VJN393244:VJO393277 UZR393244:UZS393277 UPV393244:UPW393277 UFZ393244:UGA393277 TWD393244:TWE393277 TMH393244:TMI393277 TCL393244:TCM393277 SSP393244:SSQ393277 SIT393244:SIU393277 RYX393244:RYY393277 RPB393244:RPC393277 RFF393244:RFG393277 QVJ393244:QVK393277 QLN393244:QLO393277 QBR393244:QBS393277 PRV393244:PRW393277 PHZ393244:PIA393277 OYD393244:OYE393277 OOH393244:OOI393277 OEL393244:OEM393277 NUP393244:NUQ393277 NKT393244:NKU393277 NAX393244:NAY393277 MRB393244:MRC393277 MHF393244:MHG393277 LXJ393244:LXK393277 LNN393244:LNO393277 LDR393244:LDS393277 KTV393244:KTW393277 KJZ393244:KKA393277 KAD393244:KAE393277 JQH393244:JQI393277 JGL393244:JGM393277 IWP393244:IWQ393277 IMT393244:IMU393277 ICX393244:ICY393277 HTB393244:HTC393277 HJF393244:HJG393277 GZJ393244:GZK393277 GPN393244:GPO393277 GFR393244:GFS393277 FVV393244:FVW393277 FLZ393244:FMA393277 FCD393244:FCE393277 ESH393244:ESI393277 EIL393244:EIM393277 DYP393244:DYQ393277 DOT393244:DOU393277 DEX393244:DEY393277 CVB393244:CVC393277 CLF393244:CLG393277 CBJ393244:CBK393277 BRN393244:BRO393277 BHR393244:BHS393277 AXV393244:AXW393277 ANZ393244:AOA393277 AED393244:AEE393277 UH393244:UI393277 KL393244:KM393277 AS393244:AT393277 WWX327708:WWY327741 WNB327708:WNC327741 WDF327708:WDG327741 VTJ327708:VTK327741 VJN327708:VJO327741 UZR327708:UZS327741 UPV327708:UPW327741 UFZ327708:UGA327741 TWD327708:TWE327741 TMH327708:TMI327741 TCL327708:TCM327741 SSP327708:SSQ327741 SIT327708:SIU327741 RYX327708:RYY327741 RPB327708:RPC327741 RFF327708:RFG327741 QVJ327708:QVK327741 QLN327708:QLO327741 QBR327708:QBS327741 PRV327708:PRW327741 PHZ327708:PIA327741 OYD327708:OYE327741 OOH327708:OOI327741 OEL327708:OEM327741 NUP327708:NUQ327741 NKT327708:NKU327741 NAX327708:NAY327741 MRB327708:MRC327741 MHF327708:MHG327741 LXJ327708:LXK327741 LNN327708:LNO327741 LDR327708:LDS327741 KTV327708:KTW327741 KJZ327708:KKA327741 KAD327708:KAE327741 JQH327708:JQI327741 JGL327708:JGM327741 IWP327708:IWQ327741 IMT327708:IMU327741 ICX327708:ICY327741 HTB327708:HTC327741 HJF327708:HJG327741 GZJ327708:GZK327741 GPN327708:GPO327741 GFR327708:GFS327741 FVV327708:FVW327741 FLZ327708:FMA327741 FCD327708:FCE327741 ESH327708:ESI327741 EIL327708:EIM327741 DYP327708:DYQ327741 DOT327708:DOU327741 DEX327708:DEY327741 CVB327708:CVC327741 CLF327708:CLG327741 CBJ327708:CBK327741 BRN327708:BRO327741 BHR327708:BHS327741 AXV327708:AXW327741 ANZ327708:AOA327741 AED327708:AEE327741 UH327708:UI327741 KL327708:KM327741 AS327708:AT327741 WWX262172:WWY262205 WNB262172:WNC262205 WDF262172:WDG262205 VTJ262172:VTK262205 VJN262172:VJO262205 UZR262172:UZS262205 UPV262172:UPW262205 UFZ262172:UGA262205 TWD262172:TWE262205 TMH262172:TMI262205 TCL262172:TCM262205 SSP262172:SSQ262205 SIT262172:SIU262205 RYX262172:RYY262205 RPB262172:RPC262205 RFF262172:RFG262205 QVJ262172:QVK262205 QLN262172:QLO262205 QBR262172:QBS262205 PRV262172:PRW262205 PHZ262172:PIA262205 OYD262172:OYE262205 OOH262172:OOI262205 OEL262172:OEM262205 NUP262172:NUQ262205 NKT262172:NKU262205 NAX262172:NAY262205 MRB262172:MRC262205 MHF262172:MHG262205 LXJ262172:LXK262205 LNN262172:LNO262205 LDR262172:LDS262205 KTV262172:KTW262205 KJZ262172:KKA262205 KAD262172:KAE262205 JQH262172:JQI262205 JGL262172:JGM262205 IWP262172:IWQ262205 IMT262172:IMU262205 ICX262172:ICY262205 HTB262172:HTC262205 HJF262172:HJG262205 GZJ262172:GZK262205 GPN262172:GPO262205 GFR262172:GFS262205 FVV262172:FVW262205 FLZ262172:FMA262205 FCD262172:FCE262205 ESH262172:ESI262205 EIL262172:EIM262205 DYP262172:DYQ262205 DOT262172:DOU262205 DEX262172:DEY262205 CVB262172:CVC262205 CLF262172:CLG262205 CBJ262172:CBK262205 BRN262172:BRO262205 BHR262172:BHS262205 AXV262172:AXW262205 ANZ262172:AOA262205 AED262172:AEE262205 UH262172:UI262205 KL262172:KM262205 AS262172:AT262205 WWX196636:WWY196669 WNB196636:WNC196669 WDF196636:WDG196669 VTJ196636:VTK196669 VJN196636:VJO196669 UZR196636:UZS196669 UPV196636:UPW196669 UFZ196636:UGA196669 TWD196636:TWE196669 TMH196636:TMI196669 TCL196636:TCM196669 SSP196636:SSQ196669 SIT196636:SIU196669 RYX196636:RYY196669 RPB196636:RPC196669 RFF196636:RFG196669 QVJ196636:QVK196669 QLN196636:QLO196669 QBR196636:QBS196669 PRV196636:PRW196669 PHZ196636:PIA196669 OYD196636:OYE196669 OOH196636:OOI196669 OEL196636:OEM196669 NUP196636:NUQ196669 NKT196636:NKU196669 NAX196636:NAY196669 MRB196636:MRC196669 MHF196636:MHG196669 LXJ196636:LXK196669 LNN196636:LNO196669 LDR196636:LDS196669 KTV196636:KTW196669 KJZ196636:KKA196669 KAD196636:KAE196669 JQH196636:JQI196669 JGL196636:JGM196669 IWP196636:IWQ196669 IMT196636:IMU196669 ICX196636:ICY196669 HTB196636:HTC196669 HJF196636:HJG196669 GZJ196636:GZK196669 GPN196636:GPO196669 GFR196636:GFS196669 FVV196636:FVW196669 FLZ196636:FMA196669 FCD196636:FCE196669 ESH196636:ESI196669 EIL196636:EIM196669 DYP196636:DYQ196669 DOT196636:DOU196669 DEX196636:DEY196669 CVB196636:CVC196669 CLF196636:CLG196669 CBJ196636:CBK196669 BRN196636:BRO196669 BHR196636:BHS196669 AXV196636:AXW196669 ANZ196636:AOA196669 AED196636:AEE196669 UH196636:UI196669 KL196636:KM196669 AS196636:AT196669 WWX131100:WWY131133 WNB131100:WNC131133 WDF131100:WDG131133 VTJ131100:VTK131133 VJN131100:VJO131133 UZR131100:UZS131133 UPV131100:UPW131133 UFZ131100:UGA131133 TWD131100:TWE131133 TMH131100:TMI131133 TCL131100:TCM131133 SSP131100:SSQ131133 SIT131100:SIU131133 RYX131100:RYY131133 RPB131100:RPC131133 RFF131100:RFG131133 QVJ131100:QVK131133 QLN131100:QLO131133 QBR131100:QBS131133 PRV131100:PRW131133 PHZ131100:PIA131133 OYD131100:OYE131133 OOH131100:OOI131133 OEL131100:OEM131133 NUP131100:NUQ131133 NKT131100:NKU131133 NAX131100:NAY131133 MRB131100:MRC131133 MHF131100:MHG131133 LXJ131100:LXK131133 LNN131100:LNO131133 LDR131100:LDS131133 KTV131100:KTW131133 KJZ131100:KKA131133 KAD131100:KAE131133 JQH131100:JQI131133 JGL131100:JGM131133 IWP131100:IWQ131133 IMT131100:IMU131133 ICX131100:ICY131133 HTB131100:HTC131133 HJF131100:HJG131133 GZJ131100:GZK131133 GPN131100:GPO131133 GFR131100:GFS131133 FVV131100:FVW131133 FLZ131100:FMA131133 FCD131100:FCE131133 ESH131100:ESI131133 EIL131100:EIM131133 DYP131100:DYQ131133 DOT131100:DOU131133 DEX131100:DEY131133 CVB131100:CVC131133 CLF131100:CLG131133 CBJ131100:CBK131133 BRN131100:BRO131133 BHR131100:BHS131133 AXV131100:AXW131133 ANZ131100:AOA131133 AED131100:AEE131133 UH131100:UI131133 KL131100:KM131133 AS131100:AT131133 WWX65564:WWY65597 WNB65564:WNC65597 WDF65564:WDG65597 VTJ65564:VTK65597 VJN65564:VJO65597 UZR65564:UZS65597 UPV65564:UPW65597 UFZ65564:UGA65597 TWD65564:TWE65597 TMH65564:TMI65597 TCL65564:TCM65597 SSP65564:SSQ65597 SIT65564:SIU65597 RYX65564:RYY65597 RPB65564:RPC65597 RFF65564:RFG65597 QVJ65564:QVK65597 QLN65564:QLO65597 QBR65564:QBS65597 PRV65564:PRW65597 PHZ65564:PIA65597 OYD65564:OYE65597 OOH65564:OOI65597 OEL65564:OEM65597 NUP65564:NUQ65597 NKT65564:NKU65597 NAX65564:NAY65597 MRB65564:MRC65597 MHF65564:MHG65597 LXJ65564:LXK65597 LNN65564:LNO65597 LDR65564:LDS65597 KTV65564:KTW65597 KJZ65564:KKA65597 KAD65564:KAE65597 JQH65564:JQI65597 JGL65564:JGM65597 IWP65564:IWQ65597 IMT65564:IMU65597 ICX65564:ICY65597 HTB65564:HTC65597 HJF65564:HJG65597 GZJ65564:GZK65597 GPN65564:GPO65597 GFR65564:GFS65597 FVV65564:FVW65597 FLZ65564:FMA65597 FCD65564:FCE65597 ESH65564:ESI65597 EIL65564:EIM65597 DYP65564:DYQ65597 DOT65564:DOU65597 DEX65564:DEY65597 CVB65564:CVC65597 CLF65564:CLG65597 CBJ65564:CBK65597 BRN65564:BRO65597 BHR65564:BHS65597 AXV65564:AXW65597 ANZ65564:AOA65597 AED65564:AEE65597 UH65564:UI65597 KL65564:KM65597 AS65564:AT65597 WWX26:WWY59 WNB26:WNC59 WDF26:WDG59 VTJ26:VTK59 VJN26:VJO59 UZR26:UZS59 UPV26:UPW59 UFZ26:UGA59 TWD26:TWE59 TMH26:TMI59 TCL26:TCM59 SSP26:SSQ59 SIT26:SIU59 RYX26:RYY59 RPB26:RPC59 RFF26:RFG59 QVJ26:QVK59 QLN26:QLO59 QBR26:QBS59 PRV26:PRW59 PHZ26:PIA59 OYD26:OYE59 OOH26:OOI59 OEL26:OEM59 NUP26:NUQ59 NKT26:NKU59 NAX26:NAY59 MRB26:MRC59 MHF26:MHG59 LXJ26:LXK59 LNN26:LNO59 LDR26:LDS59 KTV26:KTW59 KJZ26:KKA59 KAD26:KAE59 JQH26:JQI59 JGL26:JGM59 IWP26:IWQ59 IMT26:IMU59 ICX26:ICY59 HTB26:HTC59 HJF26:HJG59 GZJ26:GZK59 GPN26:GPO59 GFR26:GFS59 FVV26:FVW59 FLZ26:FMA59 FCD26:FCE59 ESH26:ESI59 EIL26:EIM59 DYP26:DYQ59 DOT26:DOU59 DEX26:DEY59 CVB26:CVC59 CLF26:CLG59 CBJ26:CBK59 BRN26:BRO59 BHR26:BHS59 AXV26:AXW59 ANZ26:AOA59 AED26:AEE59 UH26:UI59 KL26:KM59 AS26:AT59 WWX983044:WWY983047 WNB983044:WNC983047 WDF983044:WDG983047 VTJ983044:VTK983047 VJN983044:VJO983047 UZR983044:UZS983047 UPV983044:UPW983047 UFZ983044:UGA983047 TWD983044:TWE983047 TMH983044:TMI983047 TCL983044:TCM983047 SSP983044:SSQ983047 SIT983044:SIU983047 RYX983044:RYY983047 RPB983044:RPC983047 RFF983044:RFG983047 QVJ983044:QVK983047 QLN983044:QLO983047 QBR983044:QBS983047 PRV983044:PRW983047 PHZ983044:PIA983047 OYD983044:OYE983047 OOH983044:OOI983047 OEL983044:OEM983047 NUP983044:NUQ983047 NKT983044:NKU983047 NAX983044:NAY983047 MRB983044:MRC983047 MHF983044:MHG983047 LXJ983044:LXK983047 LNN983044:LNO983047 LDR983044:LDS983047 KTV983044:KTW983047 KJZ983044:KKA983047 KAD983044:KAE983047 JQH983044:JQI983047 JGL983044:JGM983047 IWP983044:IWQ983047 IMT983044:IMU983047 ICX983044:ICY983047 HTB983044:HTC983047 HJF983044:HJG983047 GZJ983044:GZK983047 GPN983044:GPO983047 GFR983044:GFS983047 FVV983044:FVW983047 FLZ983044:FMA983047 FCD983044:FCE983047 ESH983044:ESI983047 EIL983044:EIM983047 DYP983044:DYQ983047 DOT983044:DOU983047 DEX983044:DEY983047 CVB983044:CVC983047 CLF983044:CLG983047 CBJ983044:CBK983047 BRN983044:BRO983047 BHR983044:BHS983047 AXV983044:AXW983047 ANZ983044:AOA983047 AED983044:AEE983047 UH983044:UI983047 KL983044:KM983047 AS983044:AT983047 WWX917508:WWY917511 WNB917508:WNC917511 WDF917508:WDG917511 VTJ917508:VTK917511 VJN917508:VJO917511 UZR917508:UZS917511 UPV917508:UPW917511 UFZ917508:UGA917511 TWD917508:TWE917511 TMH917508:TMI917511 TCL917508:TCM917511 SSP917508:SSQ917511 SIT917508:SIU917511 RYX917508:RYY917511 RPB917508:RPC917511 RFF917508:RFG917511 QVJ917508:QVK917511 QLN917508:QLO917511 QBR917508:QBS917511 PRV917508:PRW917511 PHZ917508:PIA917511 OYD917508:OYE917511 OOH917508:OOI917511 OEL917508:OEM917511 NUP917508:NUQ917511 NKT917508:NKU917511 NAX917508:NAY917511 MRB917508:MRC917511 MHF917508:MHG917511 LXJ917508:LXK917511 LNN917508:LNO917511 LDR917508:LDS917511 KTV917508:KTW917511 KJZ917508:KKA917511 KAD917508:KAE917511 JQH917508:JQI917511 JGL917508:JGM917511 IWP917508:IWQ917511 IMT917508:IMU917511 ICX917508:ICY917511 HTB917508:HTC917511 HJF917508:HJG917511 GZJ917508:GZK917511 GPN917508:GPO917511 GFR917508:GFS917511 FVV917508:FVW917511 FLZ917508:FMA917511 FCD917508:FCE917511 ESH917508:ESI917511 EIL917508:EIM917511 DYP917508:DYQ917511 DOT917508:DOU917511 DEX917508:DEY917511 CVB917508:CVC917511 CLF917508:CLG917511 CBJ917508:CBK917511 BRN917508:BRO917511 BHR917508:BHS917511 AXV917508:AXW917511 ANZ917508:AOA917511 AED917508:AEE917511 UH917508:UI917511 KL917508:KM917511 AS917508:AT917511 WWX851972:WWY851975 WNB851972:WNC851975 WDF851972:WDG851975 VTJ851972:VTK851975 VJN851972:VJO851975 UZR851972:UZS851975 UPV851972:UPW851975 UFZ851972:UGA851975 TWD851972:TWE851975 TMH851972:TMI851975 TCL851972:TCM851975 SSP851972:SSQ851975 SIT851972:SIU851975 RYX851972:RYY851975 RPB851972:RPC851975 RFF851972:RFG851975 QVJ851972:QVK851975 QLN851972:QLO851975 QBR851972:QBS851975 PRV851972:PRW851975 PHZ851972:PIA851975 OYD851972:OYE851975 OOH851972:OOI851975 OEL851972:OEM851975 NUP851972:NUQ851975 NKT851972:NKU851975 NAX851972:NAY851975 MRB851972:MRC851975 MHF851972:MHG851975 LXJ851972:LXK851975 LNN851972:LNO851975 LDR851972:LDS851975 KTV851972:KTW851975 KJZ851972:KKA851975 KAD851972:KAE851975 JQH851972:JQI851975 JGL851972:JGM851975 IWP851972:IWQ851975 IMT851972:IMU851975 ICX851972:ICY851975 HTB851972:HTC851975 HJF851972:HJG851975 GZJ851972:GZK851975 GPN851972:GPO851975 GFR851972:GFS851975 FVV851972:FVW851975 FLZ851972:FMA851975 FCD851972:FCE851975 ESH851972:ESI851975 EIL851972:EIM851975 DYP851972:DYQ851975 DOT851972:DOU851975 DEX851972:DEY851975 CVB851972:CVC851975 CLF851972:CLG851975 CBJ851972:CBK851975 BRN851972:BRO851975 BHR851972:BHS851975 AXV851972:AXW851975 ANZ851972:AOA851975 AED851972:AEE851975 UH851972:UI851975 KL851972:KM851975 AS851972:AT851975 WWX786436:WWY786439 WNB786436:WNC786439 WDF786436:WDG786439 VTJ786436:VTK786439 VJN786436:VJO786439 UZR786436:UZS786439 UPV786436:UPW786439 UFZ786436:UGA786439 TWD786436:TWE786439 TMH786436:TMI786439 TCL786436:TCM786439 SSP786436:SSQ786439 SIT786436:SIU786439 RYX786436:RYY786439 RPB786436:RPC786439 RFF786436:RFG786439 QVJ786436:QVK786439 QLN786436:QLO786439 QBR786436:QBS786439 PRV786436:PRW786439 PHZ786436:PIA786439 OYD786436:OYE786439 OOH786436:OOI786439 OEL786436:OEM786439 NUP786436:NUQ786439 NKT786436:NKU786439 NAX786436:NAY786439 MRB786436:MRC786439 MHF786436:MHG786439 LXJ786436:LXK786439 LNN786436:LNO786439 LDR786436:LDS786439 KTV786436:KTW786439 KJZ786436:KKA786439 KAD786436:KAE786439 JQH786436:JQI786439 JGL786436:JGM786439 IWP786436:IWQ786439 IMT786436:IMU786439 ICX786436:ICY786439 HTB786436:HTC786439 HJF786436:HJG786439 GZJ786436:GZK786439 GPN786436:GPO786439 GFR786436:GFS786439 FVV786436:FVW786439 FLZ786436:FMA786439 FCD786436:FCE786439 ESH786436:ESI786439 EIL786436:EIM786439 DYP786436:DYQ786439 DOT786436:DOU786439 DEX786436:DEY786439 CVB786436:CVC786439 CLF786436:CLG786439 CBJ786436:CBK786439 BRN786436:BRO786439 BHR786436:BHS786439 AXV786436:AXW786439 ANZ786436:AOA786439 AED786436:AEE786439 UH786436:UI786439 KL786436:KM786439 AS786436:AT786439 WWX720900:WWY720903 WNB720900:WNC720903 WDF720900:WDG720903 VTJ720900:VTK720903 VJN720900:VJO720903 UZR720900:UZS720903 UPV720900:UPW720903 UFZ720900:UGA720903 TWD720900:TWE720903 TMH720900:TMI720903 TCL720900:TCM720903 SSP720900:SSQ720903 SIT720900:SIU720903 RYX720900:RYY720903 RPB720900:RPC720903 RFF720900:RFG720903 QVJ720900:QVK720903 QLN720900:QLO720903 QBR720900:QBS720903 PRV720900:PRW720903 PHZ720900:PIA720903 OYD720900:OYE720903 OOH720900:OOI720903 OEL720900:OEM720903 NUP720900:NUQ720903 NKT720900:NKU720903 NAX720900:NAY720903 MRB720900:MRC720903 MHF720900:MHG720903 LXJ720900:LXK720903 LNN720900:LNO720903 LDR720900:LDS720903 KTV720900:KTW720903 KJZ720900:KKA720903 KAD720900:KAE720903 JQH720900:JQI720903 JGL720900:JGM720903 IWP720900:IWQ720903 IMT720900:IMU720903 ICX720900:ICY720903 HTB720900:HTC720903 HJF720900:HJG720903 GZJ720900:GZK720903 GPN720900:GPO720903 GFR720900:GFS720903 FVV720900:FVW720903 FLZ720900:FMA720903 FCD720900:FCE720903 ESH720900:ESI720903 EIL720900:EIM720903 DYP720900:DYQ720903 DOT720900:DOU720903 DEX720900:DEY720903 CVB720900:CVC720903 CLF720900:CLG720903 CBJ720900:CBK720903 BRN720900:BRO720903 BHR720900:BHS720903 AXV720900:AXW720903 ANZ720900:AOA720903 AED720900:AEE720903 UH720900:UI720903 KL720900:KM720903 AS720900:AT720903 WWX655364:WWY655367 WNB655364:WNC655367 WDF655364:WDG655367 VTJ655364:VTK655367 VJN655364:VJO655367 UZR655364:UZS655367 UPV655364:UPW655367 UFZ655364:UGA655367 TWD655364:TWE655367 TMH655364:TMI655367 TCL655364:TCM655367 SSP655364:SSQ655367 SIT655364:SIU655367 RYX655364:RYY655367 RPB655364:RPC655367 RFF655364:RFG655367 QVJ655364:QVK655367 QLN655364:QLO655367 QBR655364:QBS655367 PRV655364:PRW655367 PHZ655364:PIA655367 OYD655364:OYE655367 OOH655364:OOI655367 OEL655364:OEM655367 NUP655364:NUQ655367 NKT655364:NKU655367 NAX655364:NAY655367 MRB655364:MRC655367 MHF655364:MHG655367 LXJ655364:LXK655367 LNN655364:LNO655367 LDR655364:LDS655367 KTV655364:KTW655367 KJZ655364:KKA655367 KAD655364:KAE655367 JQH655364:JQI655367 JGL655364:JGM655367 IWP655364:IWQ655367 IMT655364:IMU655367 ICX655364:ICY655367 HTB655364:HTC655367 HJF655364:HJG655367 GZJ655364:GZK655367 GPN655364:GPO655367 GFR655364:GFS655367 FVV655364:FVW655367 FLZ655364:FMA655367 FCD655364:FCE655367 ESH655364:ESI655367 EIL655364:EIM655367 DYP655364:DYQ655367 DOT655364:DOU655367 DEX655364:DEY655367 CVB655364:CVC655367 CLF655364:CLG655367 CBJ655364:CBK655367 BRN655364:BRO655367 BHR655364:BHS655367 AXV655364:AXW655367 ANZ655364:AOA655367 AED655364:AEE655367 UH655364:UI655367 KL655364:KM655367 AS655364:AT655367 WWX589828:WWY589831 WNB589828:WNC589831 WDF589828:WDG589831 VTJ589828:VTK589831 VJN589828:VJO589831 UZR589828:UZS589831 UPV589828:UPW589831 UFZ589828:UGA589831 TWD589828:TWE589831 TMH589828:TMI589831 TCL589828:TCM589831 SSP589828:SSQ589831 SIT589828:SIU589831 RYX589828:RYY589831 RPB589828:RPC589831 RFF589828:RFG589831 QVJ589828:QVK589831 QLN589828:QLO589831 QBR589828:QBS589831 PRV589828:PRW589831 PHZ589828:PIA589831 OYD589828:OYE589831 OOH589828:OOI589831 OEL589828:OEM589831 NUP589828:NUQ589831 NKT589828:NKU589831 NAX589828:NAY589831 MRB589828:MRC589831 MHF589828:MHG589831 LXJ589828:LXK589831 LNN589828:LNO589831 LDR589828:LDS589831 KTV589828:KTW589831 KJZ589828:KKA589831 KAD589828:KAE589831 JQH589828:JQI589831 JGL589828:JGM589831 IWP589828:IWQ589831 IMT589828:IMU589831 ICX589828:ICY589831 HTB589828:HTC589831 HJF589828:HJG589831 GZJ589828:GZK589831 GPN589828:GPO589831 GFR589828:GFS589831 FVV589828:FVW589831 FLZ589828:FMA589831 FCD589828:FCE589831 ESH589828:ESI589831 EIL589828:EIM589831 DYP589828:DYQ589831 DOT589828:DOU589831 DEX589828:DEY589831 CVB589828:CVC589831 CLF589828:CLG589831 CBJ589828:CBK589831 BRN589828:BRO589831 BHR589828:BHS589831 AXV589828:AXW589831 ANZ589828:AOA589831 AED589828:AEE589831 UH589828:UI589831 KL589828:KM589831 AS589828:AT589831 WWX524292:WWY524295 WNB524292:WNC524295 WDF524292:WDG524295 VTJ524292:VTK524295 VJN524292:VJO524295 UZR524292:UZS524295 UPV524292:UPW524295 UFZ524292:UGA524295 TWD524292:TWE524295 TMH524292:TMI524295 TCL524292:TCM524295 SSP524292:SSQ524295 SIT524292:SIU524295 RYX524292:RYY524295 RPB524292:RPC524295 RFF524292:RFG524295 QVJ524292:QVK524295 QLN524292:QLO524295 QBR524292:QBS524295 PRV524292:PRW524295 PHZ524292:PIA524295 OYD524292:OYE524295 OOH524292:OOI524295 OEL524292:OEM524295 NUP524292:NUQ524295 NKT524292:NKU524295 NAX524292:NAY524295 MRB524292:MRC524295 MHF524292:MHG524295 LXJ524292:LXK524295 LNN524292:LNO524295 LDR524292:LDS524295 KTV524292:KTW524295 KJZ524292:KKA524295 KAD524292:KAE524295 JQH524292:JQI524295 JGL524292:JGM524295 IWP524292:IWQ524295 IMT524292:IMU524295 ICX524292:ICY524295 HTB524292:HTC524295 HJF524292:HJG524295 GZJ524292:GZK524295 GPN524292:GPO524295 GFR524292:GFS524295 FVV524292:FVW524295 FLZ524292:FMA524295 FCD524292:FCE524295 ESH524292:ESI524295 EIL524292:EIM524295 DYP524292:DYQ524295 DOT524292:DOU524295 DEX524292:DEY524295 CVB524292:CVC524295 CLF524292:CLG524295 CBJ524292:CBK524295 BRN524292:BRO524295 BHR524292:BHS524295 AXV524292:AXW524295 ANZ524292:AOA524295 AED524292:AEE524295 UH524292:UI524295 KL524292:KM524295 AS524292:AT524295 WWX458756:WWY458759 WNB458756:WNC458759 WDF458756:WDG458759 VTJ458756:VTK458759 VJN458756:VJO458759 UZR458756:UZS458759 UPV458756:UPW458759 UFZ458756:UGA458759 TWD458756:TWE458759 TMH458756:TMI458759 TCL458756:TCM458759 SSP458756:SSQ458759 SIT458756:SIU458759 RYX458756:RYY458759 RPB458756:RPC458759 RFF458756:RFG458759 QVJ458756:QVK458759 QLN458756:QLO458759 QBR458756:QBS458759 PRV458756:PRW458759 PHZ458756:PIA458759 OYD458756:OYE458759 OOH458756:OOI458759 OEL458756:OEM458759 NUP458756:NUQ458759 NKT458756:NKU458759 NAX458756:NAY458759 MRB458756:MRC458759 MHF458756:MHG458759 LXJ458756:LXK458759 LNN458756:LNO458759 LDR458756:LDS458759 KTV458756:KTW458759 KJZ458756:KKA458759 KAD458756:KAE458759 JQH458756:JQI458759 JGL458756:JGM458759 IWP458756:IWQ458759 IMT458756:IMU458759 ICX458756:ICY458759 HTB458756:HTC458759 HJF458756:HJG458759 GZJ458756:GZK458759 GPN458756:GPO458759 GFR458756:GFS458759 FVV458756:FVW458759 FLZ458756:FMA458759 FCD458756:FCE458759 ESH458756:ESI458759 EIL458756:EIM458759 DYP458756:DYQ458759 DOT458756:DOU458759 DEX458756:DEY458759 CVB458756:CVC458759 CLF458756:CLG458759 CBJ458756:CBK458759 BRN458756:BRO458759 BHR458756:BHS458759 AXV458756:AXW458759 ANZ458756:AOA458759 AED458756:AEE458759 UH458756:UI458759 KL458756:KM458759 AS458756:AT458759 WWX393220:WWY393223 WNB393220:WNC393223 WDF393220:WDG393223 VTJ393220:VTK393223 VJN393220:VJO393223 UZR393220:UZS393223 UPV393220:UPW393223 UFZ393220:UGA393223 TWD393220:TWE393223 TMH393220:TMI393223 TCL393220:TCM393223 SSP393220:SSQ393223 SIT393220:SIU393223 RYX393220:RYY393223 RPB393220:RPC393223 RFF393220:RFG393223 QVJ393220:QVK393223 QLN393220:QLO393223 QBR393220:QBS393223 PRV393220:PRW393223 PHZ393220:PIA393223 OYD393220:OYE393223 OOH393220:OOI393223 OEL393220:OEM393223 NUP393220:NUQ393223 NKT393220:NKU393223 NAX393220:NAY393223 MRB393220:MRC393223 MHF393220:MHG393223 LXJ393220:LXK393223 LNN393220:LNO393223 LDR393220:LDS393223 KTV393220:KTW393223 KJZ393220:KKA393223 KAD393220:KAE393223 JQH393220:JQI393223 JGL393220:JGM393223 IWP393220:IWQ393223 IMT393220:IMU393223 ICX393220:ICY393223 HTB393220:HTC393223 HJF393220:HJG393223 GZJ393220:GZK393223 GPN393220:GPO393223 GFR393220:GFS393223 FVV393220:FVW393223 FLZ393220:FMA393223 FCD393220:FCE393223 ESH393220:ESI393223 EIL393220:EIM393223 DYP393220:DYQ393223 DOT393220:DOU393223 DEX393220:DEY393223 CVB393220:CVC393223 CLF393220:CLG393223 CBJ393220:CBK393223 BRN393220:BRO393223 BHR393220:BHS393223 AXV393220:AXW393223 ANZ393220:AOA393223 AED393220:AEE393223 UH393220:UI393223 KL393220:KM393223 AS393220:AT393223 WWX327684:WWY327687 WNB327684:WNC327687 WDF327684:WDG327687 VTJ327684:VTK327687 VJN327684:VJO327687 UZR327684:UZS327687 UPV327684:UPW327687 UFZ327684:UGA327687 TWD327684:TWE327687 TMH327684:TMI327687 TCL327684:TCM327687 SSP327684:SSQ327687 SIT327684:SIU327687 RYX327684:RYY327687 RPB327684:RPC327687 RFF327684:RFG327687 QVJ327684:QVK327687 QLN327684:QLO327687 QBR327684:QBS327687 PRV327684:PRW327687 PHZ327684:PIA327687 OYD327684:OYE327687 OOH327684:OOI327687 OEL327684:OEM327687 NUP327684:NUQ327687 NKT327684:NKU327687 NAX327684:NAY327687 MRB327684:MRC327687 MHF327684:MHG327687 LXJ327684:LXK327687 LNN327684:LNO327687 LDR327684:LDS327687 KTV327684:KTW327687 KJZ327684:KKA327687 KAD327684:KAE327687 JQH327684:JQI327687 JGL327684:JGM327687 IWP327684:IWQ327687 IMT327684:IMU327687 ICX327684:ICY327687 HTB327684:HTC327687 HJF327684:HJG327687 GZJ327684:GZK327687 GPN327684:GPO327687 GFR327684:GFS327687 FVV327684:FVW327687 FLZ327684:FMA327687 FCD327684:FCE327687 ESH327684:ESI327687 EIL327684:EIM327687 DYP327684:DYQ327687 DOT327684:DOU327687 DEX327684:DEY327687 CVB327684:CVC327687 CLF327684:CLG327687 CBJ327684:CBK327687 BRN327684:BRO327687 BHR327684:BHS327687 AXV327684:AXW327687 ANZ327684:AOA327687 AED327684:AEE327687 UH327684:UI327687 KL327684:KM327687 AS327684:AT327687 WWX262148:WWY262151 WNB262148:WNC262151 WDF262148:WDG262151 VTJ262148:VTK262151 VJN262148:VJO262151 UZR262148:UZS262151 UPV262148:UPW262151 UFZ262148:UGA262151 TWD262148:TWE262151 TMH262148:TMI262151 TCL262148:TCM262151 SSP262148:SSQ262151 SIT262148:SIU262151 RYX262148:RYY262151 RPB262148:RPC262151 RFF262148:RFG262151 QVJ262148:QVK262151 QLN262148:QLO262151 QBR262148:QBS262151 PRV262148:PRW262151 PHZ262148:PIA262151 OYD262148:OYE262151 OOH262148:OOI262151 OEL262148:OEM262151 NUP262148:NUQ262151 NKT262148:NKU262151 NAX262148:NAY262151 MRB262148:MRC262151 MHF262148:MHG262151 LXJ262148:LXK262151 LNN262148:LNO262151 LDR262148:LDS262151 KTV262148:KTW262151 KJZ262148:KKA262151 KAD262148:KAE262151 JQH262148:JQI262151 JGL262148:JGM262151 IWP262148:IWQ262151 IMT262148:IMU262151 ICX262148:ICY262151 HTB262148:HTC262151 HJF262148:HJG262151 GZJ262148:GZK262151 GPN262148:GPO262151 GFR262148:GFS262151 FVV262148:FVW262151 FLZ262148:FMA262151 FCD262148:FCE262151 ESH262148:ESI262151 EIL262148:EIM262151 DYP262148:DYQ262151 DOT262148:DOU262151 DEX262148:DEY262151 CVB262148:CVC262151 CLF262148:CLG262151 CBJ262148:CBK262151 BRN262148:BRO262151 BHR262148:BHS262151 AXV262148:AXW262151 ANZ262148:AOA262151 AED262148:AEE262151 UH262148:UI262151 KL262148:KM262151 AS262148:AT262151 WWX196612:WWY196615 WNB196612:WNC196615 WDF196612:WDG196615 VTJ196612:VTK196615 VJN196612:VJO196615 UZR196612:UZS196615 UPV196612:UPW196615 UFZ196612:UGA196615 TWD196612:TWE196615 TMH196612:TMI196615 TCL196612:TCM196615 SSP196612:SSQ196615 SIT196612:SIU196615 RYX196612:RYY196615 RPB196612:RPC196615 RFF196612:RFG196615 QVJ196612:QVK196615 QLN196612:QLO196615 QBR196612:QBS196615 PRV196612:PRW196615 PHZ196612:PIA196615 OYD196612:OYE196615 OOH196612:OOI196615 OEL196612:OEM196615 NUP196612:NUQ196615 NKT196612:NKU196615 NAX196612:NAY196615 MRB196612:MRC196615 MHF196612:MHG196615 LXJ196612:LXK196615 LNN196612:LNO196615 LDR196612:LDS196615 KTV196612:KTW196615 KJZ196612:KKA196615 KAD196612:KAE196615 JQH196612:JQI196615 JGL196612:JGM196615 IWP196612:IWQ196615 IMT196612:IMU196615 ICX196612:ICY196615 HTB196612:HTC196615 HJF196612:HJG196615 GZJ196612:GZK196615 GPN196612:GPO196615 GFR196612:GFS196615 FVV196612:FVW196615 FLZ196612:FMA196615 FCD196612:FCE196615 ESH196612:ESI196615 EIL196612:EIM196615 DYP196612:DYQ196615 DOT196612:DOU196615 DEX196612:DEY196615 CVB196612:CVC196615 CLF196612:CLG196615 CBJ196612:CBK196615 BRN196612:BRO196615 BHR196612:BHS196615 AXV196612:AXW196615 ANZ196612:AOA196615 AED196612:AEE196615 UH196612:UI196615 KL196612:KM196615 AS196612:AT196615 WWX131076:WWY131079 WNB131076:WNC131079 WDF131076:WDG131079 VTJ131076:VTK131079 VJN131076:VJO131079 UZR131076:UZS131079 UPV131076:UPW131079 UFZ131076:UGA131079 TWD131076:TWE131079 TMH131076:TMI131079 TCL131076:TCM131079 SSP131076:SSQ131079 SIT131076:SIU131079 RYX131076:RYY131079 RPB131076:RPC131079 RFF131076:RFG131079 QVJ131076:QVK131079 QLN131076:QLO131079 QBR131076:QBS131079 PRV131076:PRW131079 PHZ131076:PIA131079 OYD131076:OYE131079 OOH131076:OOI131079 OEL131076:OEM131079 NUP131076:NUQ131079 NKT131076:NKU131079 NAX131076:NAY131079 MRB131076:MRC131079 MHF131076:MHG131079 LXJ131076:LXK131079 LNN131076:LNO131079 LDR131076:LDS131079 KTV131076:KTW131079 KJZ131076:KKA131079 KAD131076:KAE131079 JQH131076:JQI131079 JGL131076:JGM131079 IWP131076:IWQ131079 IMT131076:IMU131079 ICX131076:ICY131079 HTB131076:HTC131079 HJF131076:HJG131079 GZJ131076:GZK131079 GPN131076:GPO131079 GFR131076:GFS131079 FVV131076:FVW131079 FLZ131076:FMA131079 FCD131076:FCE131079 ESH131076:ESI131079 EIL131076:EIM131079 DYP131076:DYQ131079 DOT131076:DOU131079 DEX131076:DEY131079 CVB131076:CVC131079 CLF131076:CLG131079 CBJ131076:CBK131079 BRN131076:BRO131079 BHR131076:BHS131079 AXV131076:AXW131079 ANZ131076:AOA131079 AED131076:AEE131079 UH131076:UI131079 KL131076:KM131079 AS131076:AT131079 WWX65540:WWY65543 WNB65540:WNC65543 WDF65540:WDG65543 VTJ65540:VTK65543 VJN65540:VJO65543 UZR65540:UZS65543 UPV65540:UPW65543 UFZ65540:UGA65543 TWD65540:TWE65543 TMH65540:TMI65543 TCL65540:TCM65543 SSP65540:SSQ65543 SIT65540:SIU65543 RYX65540:RYY65543 RPB65540:RPC65543 RFF65540:RFG65543 QVJ65540:QVK65543 QLN65540:QLO65543 QBR65540:QBS65543 PRV65540:PRW65543 PHZ65540:PIA65543 OYD65540:OYE65543 OOH65540:OOI65543 OEL65540:OEM65543 NUP65540:NUQ65543 NKT65540:NKU65543 NAX65540:NAY65543 MRB65540:MRC65543 MHF65540:MHG65543 LXJ65540:LXK65543 LNN65540:LNO65543 LDR65540:LDS65543 KTV65540:KTW65543 KJZ65540:KKA65543 KAD65540:KAE65543 JQH65540:JQI65543 JGL65540:JGM65543 IWP65540:IWQ65543 IMT65540:IMU65543 ICX65540:ICY65543 HTB65540:HTC65543 HJF65540:HJG65543 GZJ65540:GZK65543 GPN65540:GPO65543 GFR65540:GFS65543 FVV65540:FVW65543 FLZ65540:FMA65543 FCD65540:FCE65543 ESH65540:ESI65543 EIL65540:EIM65543 DYP65540:DYQ65543 DOT65540:DOU65543 DEX65540:DEY65543 CVB65540:CVC65543 CLF65540:CLG65543 CBJ65540:CBK65543 BRN65540:BRO65543 BHR65540:BHS65543 AXV65540:AXW65543 ANZ65540:AOA65543 AED65540:AEE65543 UH65540:UI65543 KL65540:KM65543 AS65540:AT65543 WWX2:WWY5 WNB2:WNC5 WDF2:WDG5 VTJ2:VTK5 VJN2:VJO5 UZR2:UZS5 UPV2:UPW5 UFZ2:UGA5 TWD2:TWE5 TMH2:TMI5 TCL2:TCM5 SSP2:SSQ5 SIT2:SIU5 RYX2:RYY5 RPB2:RPC5 RFF2:RFG5 QVJ2:QVK5 QLN2:QLO5 QBR2:QBS5 PRV2:PRW5 PHZ2:PIA5 OYD2:OYE5 OOH2:OOI5 OEL2:OEM5 NUP2:NUQ5 NKT2:NKU5 NAX2:NAY5 MRB2:MRC5 MHF2:MHG5 LXJ2:LXK5 LNN2:LNO5 LDR2:LDS5 KTV2:KTW5 KJZ2:KKA5 KAD2:KAE5 JQH2:JQI5 JGL2:JGM5 IWP2:IWQ5 IMT2:IMU5 ICX2:ICY5 HTB2:HTC5 HJF2:HJG5 GZJ2:GZK5 GPN2:GPO5 GFR2:GFS5 FVV2:FVW5 FLZ2:FMA5 FCD2:FCE5 ESH2:ESI5 EIL2:EIM5 DYP2:DYQ5 DOT2:DOU5 DEX2:DEY5 CVB2:CVC5 CLF2:CLG5 CBJ2:CBK5 BRN2:BRO5 BHR2:BHS5 AXV2:AXW5 ANZ2:AOA5 AED2:AEE5 UH2:UI5 KL2:KM5 AS2:AT5 WWX983049:WWY983066 WNB983049:WNC983066 WDF983049:WDG983066 VTJ983049:VTK983066 VJN983049:VJO983066 UZR983049:UZS983066 UPV983049:UPW983066 UFZ983049:UGA983066 TWD983049:TWE983066 TMH983049:TMI983066 TCL983049:TCM983066 SSP983049:SSQ983066 SIT983049:SIU983066 RYX983049:RYY983066 RPB983049:RPC983066 RFF983049:RFG983066 QVJ983049:QVK983066 QLN983049:QLO983066 QBR983049:QBS983066 PRV983049:PRW983066 PHZ983049:PIA983066 OYD983049:OYE983066 OOH983049:OOI983066 OEL983049:OEM983066 NUP983049:NUQ983066 NKT983049:NKU983066 NAX983049:NAY983066 MRB983049:MRC983066 MHF983049:MHG983066 LXJ983049:LXK983066 LNN983049:LNO983066 LDR983049:LDS983066 KTV983049:KTW983066 KJZ983049:KKA983066 KAD983049:KAE983066 JQH983049:JQI983066 JGL983049:JGM983066 IWP983049:IWQ983066 IMT983049:IMU983066 ICX983049:ICY983066 HTB983049:HTC983066 HJF983049:HJG983066 GZJ983049:GZK983066 GPN983049:GPO983066 GFR983049:GFS983066 FVV983049:FVW983066 FLZ983049:FMA983066 FCD983049:FCE983066 ESH983049:ESI983066 EIL983049:EIM983066 DYP983049:DYQ983066 DOT983049:DOU983066 DEX983049:DEY983066 CVB983049:CVC983066 CLF983049:CLG983066 CBJ983049:CBK983066 BRN983049:BRO983066 BHR983049:BHS983066 AXV983049:AXW983066 ANZ983049:AOA983066 AED983049:AEE983066 UH983049:UI983066 KL983049:KM983066 AS983049:AT983066 WWX917513:WWY917530 WNB917513:WNC917530 WDF917513:WDG917530 VTJ917513:VTK917530 VJN917513:VJO917530 UZR917513:UZS917530 UPV917513:UPW917530 UFZ917513:UGA917530 TWD917513:TWE917530 TMH917513:TMI917530 TCL917513:TCM917530 SSP917513:SSQ917530 SIT917513:SIU917530 RYX917513:RYY917530 RPB917513:RPC917530 RFF917513:RFG917530 QVJ917513:QVK917530 QLN917513:QLO917530 QBR917513:QBS917530 PRV917513:PRW917530 PHZ917513:PIA917530 OYD917513:OYE917530 OOH917513:OOI917530 OEL917513:OEM917530 NUP917513:NUQ917530 NKT917513:NKU917530 NAX917513:NAY917530 MRB917513:MRC917530 MHF917513:MHG917530 LXJ917513:LXK917530 LNN917513:LNO917530 LDR917513:LDS917530 KTV917513:KTW917530 KJZ917513:KKA917530 KAD917513:KAE917530 JQH917513:JQI917530 JGL917513:JGM917530 IWP917513:IWQ917530 IMT917513:IMU917530 ICX917513:ICY917530 HTB917513:HTC917530 HJF917513:HJG917530 GZJ917513:GZK917530 GPN917513:GPO917530 GFR917513:GFS917530 FVV917513:FVW917530 FLZ917513:FMA917530 FCD917513:FCE917530 ESH917513:ESI917530 EIL917513:EIM917530 DYP917513:DYQ917530 DOT917513:DOU917530 DEX917513:DEY917530 CVB917513:CVC917530 CLF917513:CLG917530 CBJ917513:CBK917530 BRN917513:BRO917530 BHR917513:BHS917530 AXV917513:AXW917530 ANZ917513:AOA917530 AED917513:AEE917530 UH917513:UI917530 KL917513:KM917530 AS917513:AT917530 WWX851977:WWY851994 WNB851977:WNC851994 WDF851977:WDG851994 VTJ851977:VTK851994 VJN851977:VJO851994 UZR851977:UZS851994 UPV851977:UPW851994 UFZ851977:UGA851994 TWD851977:TWE851994 TMH851977:TMI851994 TCL851977:TCM851994 SSP851977:SSQ851994 SIT851977:SIU851994 RYX851977:RYY851994 RPB851977:RPC851994 RFF851977:RFG851994 QVJ851977:QVK851994 QLN851977:QLO851994 QBR851977:QBS851994 PRV851977:PRW851994 PHZ851977:PIA851994 OYD851977:OYE851994 OOH851977:OOI851994 OEL851977:OEM851994 NUP851977:NUQ851994 NKT851977:NKU851994 NAX851977:NAY851994 MRB851977:MRC851994 MHF851977:MHG851994 LXJ851977:LXK851994 LNN851977:LNO851994 LDR851977:LDS851994 KTV851977:KTW851994 KJZ851977:KKA851994 KAD851977:KAE851994 JQH851977:JQI851994 JGL851977:JGM851994 IWP851977:IWQ851994 IMT851977:IMU851994 ICX851977:ICY851994 HTB851977:HTC851994 HJF851977:HJG851994 GZJ851977:GZK851994 GPN851977:GPO851994 GFR851977:GFS851994 FVV851977:FVW851994 FLZ851977:FMA851994 FCD851977:FCE851994 ESH851977:ESI851994 EIL851977:EIM851994 DYP851977:DYQ851994 DOT851977:DOU851994 DEX851977:DEY851994 CVB851977:CVC851994 CLF851977:CLG851994 CBJ851977:CBK851994 BRN851977:BRO851994 BHR851977:BHS851994 AXV851977:AXW851994 ANZ851977:AOA851994 AED851977:AEE851994 UH851977:UI851994 KL851977:KM851994 AS851977:AT851994 WWX786441:WWY786458 WNB786441:WNC786458 WDF786441:WDG786458 VTJ786441:VTK786458 VJN786441:VJO786458 UZR786441:UZS786458 UPV786441:UPW786458 UFZ786441:UGA786458 TWD786441:TWE786458 TMH786441:TMI786458 TCL786441:TCM786458 SSP786441:SSQ786458 SIT786441:SIU786458 RYX786441:RYY786458 RPB786441:RPC786458 RFF786441:RFG786458 QVJ786441:QVK786458 QLN786441:QLO786458 QBR786441:QBS786458 PRV786441:PRW786458 PHZ786441:PIA786458 OYD786441:OYE786458 OOH786441:OOI786458 OEL786441:OEM786458 NUP786441:NUQ786458 NKT786441:NKU786458 NAX786441:NAY786458 MRB786441:MRC786458 MHF786441:MHG786458 LXJ786441:LXK786458 LNN786441:LNO786458 LDR786441:LDS786458 KTV786441:KTW786458 KJZ786441:KKA786458 KAD786441:KAE786458 JQH786441:JQI786458 JGL786441:JGM786458 IWP786441:IWQ786458 IMT786441:IMU786458 ICX786441:ICY786458 HTB786441:HTC786458 HJF786441:HJG786458 GZJ786441:GZK786458 GPN786441:GPO786458 GFR786441:GFS786458 FVV786441:FVW786458 FLZ786441:FMA786458 FCD786441:FCE786458 ESH786441:ESI786458 EIL786441:EIM786458 DYP786441:DYQ786458 DOT786441:DOU786458 DEX786441:DEY786458 CVB786441:CVC786458 CLF786441:CLG786458 CBJ786441:CBK786458 BRN786441:BRO786458 BHR786441:BHS786458 AXV786441:AXW786458 ANZ786441:AOA786458 AED786441:AEE786458 UH786441:UI786458 KL786441:KM786458 AS786441:AT786458 WWX720905:WWY720922 WNB720905:WNC720922 WDF720905:WDG720922 VTJ720905:VTK720922 VJN720905:VJO720922 UZR720905:UZS720922 UPV720905:UPW720922 UFZ720905:UGA720922 TWD720905:TWE720922 TMH720905:TMI720922 TCL720905:TCM720922 SSP720905:SSQ720922 SIT720905:SIU720922 RYX720905:RYY720922 RPB720905:RPC720922 RFF720905:RFG720922 QVJ720905:QVK720922 QLN720905:QLO720922 QBR720905:QBS720922 PRV720905:PRW720922 PHZ720905:PIA720922 OYD720905:OYE720922 OOH720905:OOI720922 OEL720905:OEM720922 NUP720905:NUQ720922 NKT720905:NKU720922 NAX720905:NAY720922 MRB720905:MRC720922 MHF720905:MHG720922 LXJ720905:LXK720922 LNN720905:LNO720922 LDR720905:LDS720922 KTV720905:KTW720922 KJZ720905:KKA720922 KAD720905:KAE720922 JQH720905:JQI720922 JGL720905:JGM720922 IWP720905:IWQ720922 IMT720905:IMU720922 ICX720905:ICY720922 HTB720905:HTC720922 HJF720905:HJG720922 GZJ720905:GZK720922 GPN720905:GPO720922 GFR720905:GFS720922 FVV720905:FVW720922 FLZ720905:FMA720922 FCD720905:FCE720922 ESH720905:ESI720922 EIL720905:EIM720922 DYP720905:DYQ720922 DOT720905:DOU720922 DEX720905:DEY720922 CVB720905:CVC720922 CLF720905:CLG720922 CBJ720905:CBK720922 BRN720905:BRO720922 BHR720905:BHS720922 AXV720905:AXW720922 ANZ720905:AOA720922 AED720905:AEE720922 UH720905:UI720922 KL720905:KM720922 AS720905:AT720922 WWX655369:WWY655386 WNB655369:WNC655386 WDF655369:WDG655386 VTJ655369:VTK655386 VJN655369:VJO655386 UZR655369:UZS655386 UPV655369:UPW655386 UFZ655369:UGA655386 TWD655369:TWE655386 TMH655369:TMI655386 TCL655369:TCM655386 SSP655369:SSQ655386 SIT655369:SIU655386 RYX655369:RYY655386 RPB655369:RPC655386 RFF655369:RFG655386 QVJ655369:QVK655386 QLN655369:QLO655386 QBR655369:QBS655386 PRV655369:PRW655386 PHZ655369:PIA655386 OYD655369:OYE655386 OOH655369:OOI655386 OEL655369:OEM655386 NUP655369:NUQ655386 NKT655369:NKU655386 NAX655369:NAY655386 MRB655369:MRC655386 MHF655369:MHG655386 LXJ655369:LXK655386 LNN655369:LNO655386 LDR655369:LDS655386 KTV655369:KTW655386 KJZ655369:KKA655386 KAD655369:KAE655386 JQH655369:JQI655386 JGL655369:JGM655386 IWP655369:IWQ655386 IMT655369:IMU655386 ICX655369:ICY655386 HTB655369:HTC655386 HJF655369:HJG655386 GZJ655369:GZK655386 GPN655369:GPO655386 GFR655369:GFS655386 FVV655369:FVW655386 FLZ655369:FMA655386 FCD655369:FCE655386 ESH655369:ESI655386 EIL655369:EIM655386 DYP655369:DYQ655386 DOT655369:DOU655386 DEX655369:DEY655386 CVB655369:CVC655386 CLF655369:CLG655386 CBJ655369:CBK655386 BRN655369:BRO655386 BHR655369:BHS655386 AXV655369:AXW655386 ANZ655369:AOA655386 AED655369:AEE655386 UH655369:UI655386 KL655369:KM655386 AS655369:AT655386 WWX589833:WWY589850 WNB589833:WNC589850 WDF589833:WDG589850 VTJ589833:VTK589850 VJN589833:VJO589850 UZR589833:UZS589850 UPV589833:UPW589850 UFZ589833:UGA589850 TWD589833:TWE589850 TMH589833:TMI589850 TCL589833:TCM589850 SSP589833:SSQ589850 SIT589833:SIU589850 RYX589833:RYY589850 RPB589833:RPC589850 RFF589833:RFG589850 QVJ589833:QVK589850 QLN589833:QLO589850 QBR589833:QBS589850 PRV589833:PRW589850 PHZ589833:PIA589850 OYD589833:OYE589850 OOH589833:OOI589850 OEL589833:OEM589850 NUP589833:NUQ589850 NKT589833:NKU589850 NAX589833:NAY589850 MRB589833:MRC589850 MHF589833:MHG589850 LXJ589833:LXK589850 LNN589833:LNO589850 LDR589833:LDS589850 KTV589833:KTW589850 KJZ589833:KKA589850 KAD589833:KAE589850 JQH589833:JQI589850 JGL589833:JGM589850 IWP589833:IWQ589850 IMT589833:IMU589850 ICX589833:ICY589850 HTB589833:HTC589850 HJF589833:HJG589850 GZJ589833:GZK589850 GPN589833:GPO589850 GFR589833:GFS589850 FVV589833:FVW589850 FLZ589833:FMA589850 FCD589833:FCE589850 ESH589833:ESI589850 EIL589833:EIM589850 DYP589833:DYQ589850 DOT589833:DOU589850 DEX589833:DEY589850 CVB589833:CVC589850 CLF589833:CLG589850 CBJ589833:CBK589850 BRN589833:BRO589850 BHR589833:BHS589850 AXV589833:AXW589850 ANZ589833:AOA589850 AED589833:AEE589850 UH589833:UI589850 KL589833:KM589850 AS589833:AT589850 WWX524297:WWY524314 WNB524297:WNC524314 WDF524297:WDG524314 VTJ524297:VTK524314 VJN524297:VJO524314 UZR524297:UZS524314 UPV524297:UPW524314 UFZ524297:UGA524314 TWD524297:TWE524314 TMH524297:TMI524314 TCL524297:TCM524314 SSP524297:SSQ524314 SIT524297:SIU524314 RYX524297:RYY524314 RPB524297:RPC524314 RFF524297:RFG524314 QVJ524297:QVK524314 QLN524297:QLO524314 QBR524297:QBS524314 PRV524297:PRW524314 PHZ524297:PIA524314 OYD524297:OYE524314 OOH524297:OOI524314 OEL524297:OEM524314 NUP524297:NUQ524314 NKT524297:NKU524314 NAX524297:NAY524314 MRB524297:MRC524314 MHF524297:MHG524314 LXJ524297:LXK524314 LNN524297:LNO524314 LDR524297:LDS524314 KTV524297:KTW524314 KJZ524297:KKA524314 KAD524297:KAE524314 JQH524297:JQI524314 JGL524297:JGM524314 IWP524297:IWQ524314 IMT524297:IMU524314 ICX524297:ICY524314 HTB524297:HTC524314 HJF524297:HJG524314 GZJ524297:GZK524314 GPN524297:GPO524314 GFR524297:GFS524314 FVV524297:FVW524314 FLZ524297:FMA524314 FCD524297:FCE524314 ESH524297:ESI524314 EIL524297:EIM524314 DYP524297:DYQ524314 DOT524297:DOU524314 DEX524297:DEY524314 CVB524297:CVC524314 CLF524297:CLG524314 CBJ524297:CBK524314 BRN524297:BRO524314 BHR524297:BHS524314 AXV524297:AXW524314 ANZ524297:AOA524314 AED524297:AEE524314 UH524297:UI524314 KL524297:KM524314 AS524297:AT524314 WWX458761:WWY458778 WNB458761:WNC458778 WDF458761:WDG458778 VTJ458761:VTK458778 VJN458761:VJO458778 UZR458761:UZS458778 UPV458761:UPW458778 UFZ458761:UGA458778 TWD458761:TWE458778 TMH458761:TMI458778 TCL458761:TCM458778 SSP458761:SSQ458778 SIT458761:SIU458778 RYX458761:RYY458778 RPB458761:RPC458778 RFF458761:RFG458778 QVJ458761:QVK458778 QLN458761:QLO458778 QBR458761:QBS458778 PRV458761:PRW458778 PHZ458761:PIA458778 OYD458761:OYE458778 OOH458761:OOI458778 OEL458761:OEM458778 NUP458761:NUQ458778 NKT458761:NKU458778 NAX458761:NAY458778 MRB458761:MRC458778 MHF458761:MHG458778 LXJ458761:LXK458778 LNN458761:LNO458778 LDR458761:LDS458778 KTV458761:KTW458778 KJZ458761:KKA458778 KAD458761:KAE458778 JQH458761:JQI458778 JGL458761:JGM458778 IWP458761:IWQ458778 IMT458761:IMU458778 ICX458761:ICY458778 HTB458761:HTC458778 HJF458761:HJG458778 GZJ458761:GZK458778 GPN458761:GPO458778 GFR458761:GFS458778 FVV458761:FVW458778 FLZ458761:FMA458778 FCD458761:FCE458778 ESH458761:ESI458778 EIL458761:EIM458778 DYP458761:DYQ458778 DOT458761:DOU458778 DEX458761:DEY458778 CVB458761:CVC458778 CLF458761:CLG458778 CBJ458761:CBK458778 BRN458761:BRO458778 BHR458761:BHS458778 AXV458761:AXW458778 ANZ458761:AOA458778 AED458761:AEE458778 UH458761:UI458778 KL458761:KM458778 AS458761:AT458778 WWX393225:WWY393242 WNB393225:WNC393242 WDF393225:WDG393242 VTJ393225:VTK393242 VJN393225:VJO393242 UZR393225:UZS393242 UPV393225:UPW393242 UFZ393225:UGA393242 TWD393225:TWE393242 TMH393225:TMI393242 TCL393225:TCM393242 SSP393225:SSQ393242 SIT393225:SIU393242 RYX393225:RYY393242 RPB393225:RPC393242 RFF393225:RFG393242 QVJ393225:QVK393242 QLN393225:QLO393242 QBR393225:QBS393242 PRV393225:PRW393242 PHZ393225:PIA393242 OYD393225:OYE393242 OOH393225:OOI393242 OEL393225:OEM393242 NUP393225:NUQ393242 NKT393225:NKU393242 NAX393225:NAY393242 MRB393225:MRC393242 MHF393225:MHG393242 LXJ393225:LXK393242 LNN393225:LNO393242 LDR393225:LDS393242 KTV393225:KTW393242 KJZ393225:KKA393242 KAD393225:KAE393242 JQH393225:JQI393242 JGL393225:JGM393242 IWP393225:IWQ393242 IMT393225:IMU393242 ICX393225:ICY393242 HTB393225:HTC393242 HJF393225:HJG393242 GZJ393225:GZK393242 GPN393225:GPO393242 GFR393225:GFS393242 FVV393225:FVW393242 FLZ393225:FMA393242 FCD393225:FCE393242 ESH393225:ESI393242 EIL393225:EIM393242 DYP393225:DYQ393242 DOT393225:DOU393242 DEX393225:DEY393242 CVB393225:CVC393242 CLF393225:CLG393242 CBJ393225:CBK393242 BRN393225:BRO393242 BHR393225:BHS393242 AXV393225:AXW393242 ANZ393225:AOA393242 AED393225:AEE393242 UH393225:UI393242 KL393225:KM393242 AS393225:AT393242 WWX327689:WWY327706 WNB327689:WNC327706 WDF327689:WDG327706 VTJ327689:VTK327706 VJN327689:VJO327706 UZR327689:UZS327706 UPV327689:UPW327706 UFZ327689:UGA327706 TWD327689:TWE327706 TMH327689:TMI327706 TCL327689:TCM327706 SSP327689:SSQ327706 SIT327689:SIU327706 RYX327689:RYY327706 RPB327689:RPC327706 RFF327689:RFG327706 QVJ327689:QVK327706 QLN327689:QLO327706 QBR327689:QBS327706 PRV327689:PRW327706 PHZ327689:PIA327706 OYD327689:OYE327706 OOH327689:OOI327706 OEL327689:OEM327706 NUP327689:NUQ327706 NKT327689:NKU327706 NAX327689:NAY327706 MRB327689:MRC327706 MHF327689:MHG327706 LXJ327689:LXK327706 LNN327689:LNO327706 LDR327689:LDS327706 KTV327689:KTW327706 KJZ327689:KKA327706 KAD327689:KAE327706 JQH327689:JQI327706 JGL327689:JGM327706 IWP327689:IWQ327706 IMT327689:IMU327706 ICX327689:ICY327706 HTB327689:HTC327706 HJF327689:HJG327706 GZJ327689:GZK327706 GPN327689:GPO327706 GFR327689:GFS327706 FVV327689:FVW327706 FLZ327689:FMA327706 FCD327689:FCE327706 ESH327689:ESI327706 EIL327689:EIM327706 DYP327689:DYQ327706 DOT327689:DOU327706 DEX327689:DEY327706 CVB327689:CVC327706 CLF327689:CLG327706 CBJ327689:CBK327706 BRN327689:BRO327706 BHR327689:BHS327706 AXV327689:AXW327706 ANZ327689:AOA327706 AED327689:AEE327706 UH327689:UI327706 KL327689:KM327706 AS327689:AT327706 WWX262153:WWY262170 WNB262153:WNC262170 WDF262153:WDG262170 VTJ262153:VTK262170 VJN262153:VJO262170 UZR262153:UZS262170 UPV262153:UPW262170 UFZ262153:UGA262170 TWD262153:TWE262170 TMH262153:TMI262170 TCL262153:TCM262170 SSP262153:SSQ262170 SIT262153:SIU262170 RYX262153:RYY262170 RPB262153:RPC262170 RFF262153:RFG262170 QVJ262153:QVK262170 QLN262153:QLO262170 QBR262153:QBS262170 PRV262153:PRW262170 PHZ262153:PIA262170 OYD262153:OYE262170 OOH262153:OOI262170 OEL262153:OEM262170 NUP262153:NUQ262170 NKT262153:NKU262170 NAX262153:NAY262170 MRB262153:MRC262170 MHF262153:MHG262170 LXJ262153:LXK262170 LNN262153:LNO262170 LDR262153:LDS262170 KTV262153:KTW262170 KJZ262153:KKA262170 KAD262153:KAE262170 JQH262153:JQI262170 JGL262153:JGM262170 IWP262153:IWQ262170 IMT262153:IMU262170 ICX262153:ICY262170 HTB262153:HTC262170 HJF262153:HJG262170 GZJ262153:GZK262170 GPN262153:GPO262170 GFR262153:GFS262170 FVV262153:FVW262170 FLZ262153:FMA262170 FCD262153:FCE262170 ESH262153:ESI262170 EIL262153:EIM262170 DYP262153:DYQ262170 DOT262153:DOU262170 DEX262153:DEY262170 CVB262153:CVC262170 CLF262153:CLG262170 CBJ262153:CBK262170 BRN262153:BRO262170 BHR262153:BHS262170 AXV262153:AXW262170 ANZ262153:AOA262170 AED262153:AEE262170 UH262153:UI262170 KL262153:KM262170 AS262153:AT262170 WWX196617:WWY196634 WNB196617:WNC196634 WDF196617:WDG196634 VTJ196617:VTK196634 VJN196617:VJO196634 UZR196617:UZS196634 UPV196617:UPW196634 UFZ196617:UGA196634 TWD196617:TWE196634 TMH196617:TMI196634 TCL196617:TCM196634 SSP196617:SSQ196634 SIT196617:SIU196634 RYX196617:RYY196634 RPB196617:RPC196634 RFF196617:RFG196634 QVJ196617:QVK196634 QLN196617:QLO196634 QBR196617:QBS196634 PRV196617:PRW196634 PHZ196617:PIA196634 OYD196617:OYE196634 OOH196617:OOI196634 OEL196617:OEM196634 NUP196617:NUQ196634 NKT196617:NKU196634 NAX196617:NAY196634 MRB196617:MRC196634 MHF196617:MHG196634 LXJ196617:LXK196634 LNN196617:LNO196634 LDR196617:LDS196634 KTV196617:KTW196634 KJZ196617:KKA196634 KAD196617:KAE196634 JQH196617:JQI196634 JGL196617:JGM196634 IWP196617:IWQ196634 IMT196617:IMU196634 ICX196617:ICY196634 HTB196617:HTC196634 HJF196617:HJG196634 GZJ196617:GZK196634 GPN196617:GPO196634 GFR196617:GFS196634 FVV196617:FVW196634 FLZ196617:FMA196634 FCD196617:FCE196634 ESH196617:ESI196634 EIL196617:EIM196634 DYP196617:DYQ196634 DOT196617:DOU196634 DEX196617:DEY196634 CVB196617:CVC196634 CLF196617:CLG196634 CBJ196617:CBK196634 BRN196617:BRO196634 BHR196617:BHS196634 AXV196617:AXW196634 ANZ196617:AOA196634 AED196617:AEE196634 UH196617:UI196634 KL196617:KM196634 AS196617:AT196634 WWX131081:WWY131098 WNB131081:WNC131098 WDF131081:WDG131098 VTJ131081:VTK131098 VJN131081:VJO131098 UZR131081:UZS131098 UPV131081:UPW131098 UFZ131081:UGA131098 TWD131081:TWE131098 TMH131081:TMI131098 TCL131081:TCM131098 SSP131081:SSQ131098 SIT131081:SIU131098 RYX131081:RYY131098 RPB131081:RPC131098 RFF131081:RFG131098 QVJ131081:QVK131098 QLN131081:QLO131098 QBR131081:QBS131098 PRV131081:PRW131098 PHZ131081:PIA131098 OYD131081:OYE131098 OOH131081:OOI131098 OEL131081:OEM131098 NUP131081:NUQ131098 NKT131081:NKU131098 NAX131081:NAY131098 MRB131081:MRC131098 MHF131081:MHG131098 LXJ131081:LXK131098 LNN131081:LNO131098 LDR131081:LDS131098 KTV131081:KTW131098 KJZ131081:KKA131098 KAD131081:KAE131098 JQH131081:JQI131098 JGL131081:JGM131098 IWP131081:IWQ131098 IMT131081:IMU131098 ICX131081:ICY131098 HTB131081:HTC131098 HJF131081:HJG131098 GZJ131081:GZK131098 GPN131081:GPO131098 GFR131081:GFS131098 FVV131081:FVW131098 FLZ131081:FMA131098 FCD131081:FCE131098 ESH131081:ESI131098 EIL131081:EIM131098 DYP131081:DYQ131098 DOT131081:DOU131098 DEX131081:DEY131098 CVB131081:CVC131098 CLF131081:CLG131098 CBJ131081:CBK131098 BRN131081:BRO131098 BHR131081:BHS131098 AXV131081:AXW131098 ANZ131081:AOA131098 AED131081:AEE131098 UH131081:UI131098 KL131081:KM131098 AS131081:AT131098 WWX65545:WWY65562 WNB65545:WNC65562 WDF65545:WDG65562 VTJ65545:VTK65562 VJN65545:VJO65562 UZR65545:UZS65562 UPV65545:UPW65562 UFZ65545:UGA65562 TWD65545:TWE65562 TMH65545:TMI65562 TCL65545:TCM65562 SSP65545:SSQ65562 SIT65545:SIU65562 RYX65545:RYY65562 RPB65545:RPC65562 RFF65545:RFG65562 QVJ65545:QVK65562 QLN65545:QLO65562 QBR65545:QBS65562 PRV65545:PRW65562 PHZ65545:PIA65562 OYD65545:OYE65562 OOH65545:OOI65562 OEL65545:OEM65562 NUP65545:NUQ65562 NKT65545:NKU65562 NAX65545:NAY65562 MRB65545:MRC65562 MHF65545:MHG65562 LXJ65545:LXK65562 LNN65545:LNO65562 LDR65545:LDS65562 KTV65545:KTW65562 KJZ65545:KKA65562 KAD65545:KAE65562 JQH65545:JQI65562 JGL65545:JGM65562 IWP65545:IWQ65562 IMT65545:IMU65562 ICX65545:ICY65562 HTB65545:HTC65562 HJF65545:HJG65562 GZJ65545:GZK65562 GPN65545:GPO65562 GFR65545:GFS65562 FVV65545:FVW65562 FLZ65545:FMA65562 FCD65545:FCE65562 ESH65545:ESI65562 EIL65545:EIM65562 DYP65545:DYQ65562 DOT65545:DOU65562 DEX65545:DEY65562 CVB65545:CVC65562 CLF65545:CLG65562 CBJ65545:CBK65562 BRN65545:BRO65562 BHR65545:BHS65562 AXV65545:AXW65562 ANZ65545:AOA65562 AED65545:AEE65562 UH65545:UI65562 KL65545:KM65562 AS65545:AT65562 WWX7:WWY24 WNB7:WNC24 WDF7:WDG24 VTJ7:VTK24 VJN7:VJO24 UZR7:UZS24 UPV7:UPW24 UFZ7:UGA24 TWD7:TWE24 TMH7:TMI24 TCL7:TCM24 SSP7:SSQ24 SIT7:SIU24 RYX7:RYY24 RPB7:RPC24 RFF7:RFG24 QVJ7:QVK24 QLN7:QLO24 QBR7:QBS24 PRV7:PRW24 PHZ7:PIA24 OYD7:OYE24 OOH7:OOI24 OEL7:OEM24 NUP7:NUQ24 NKT7:NKU24 NAX7:NAY24 MRB7:MRC24 MHF7:MHG24 LXJ7:LXK24 LNN7:LNO24 LDR7:LDS24 KTV7:KTW24 KJZ7:KKA24 KAD7:KAE24 JQH7:JQI24 JGL7:JGM24 IWP7:IWQ24 IMT7:IMU24 ICX7:ICY24 HTB7:HTC24 HJF7:HJG24 GZJ7:GZK24 GPN7:GPO24 GFR7:GFS24 FVV7:FVW24 FLZ7:FMA24 FCD7:FCE24 ESH7:ESI24 EIL7:EIM24 DYP7:DYQ24 DOT7:DOU24 DEX7:DEY24 CVB7:CVC24 CLF7:CLG24 CBJ7:CBK24 BRN7:BRO24 BHR7:BHS24 AXV7:AXW24 ANZ7:AOA24 AED7:AEE24 UH7:UI24 KL7:KM24 AS7:AT24 WWX983103:WWY983110 WNB983103:WNC983110 WDF983103:WDG983110 VTJ983103:VTK983110 VJN983103:VJO983110 UZR983103:UZS983110 UPV983103:UPW983110 UFZ983103:UGA983110 TWD983103:TWE983110 TMH983103:TMI983110 TCL983103:TCM983110 SSP983103:SSQ983110 SIT983103:SIU983110 RYX983103:RYY983110 RPB983103:RPC983110 RFF983103:RFG983110 QVJ983103:QVK983110 QLN983103:QLO983110 QBR983103:QBS983110 PRV983103:PRW983110 PHZ983103:PIA983110 OYD983103:OYE983110 OOH983103:OOI983110 OEL983103:OEM983110 NUP983103:NUQ983110 NKT983103:NKU983110 NAX983103:NAY983110 MRB983103:MRC983110 MHF983103:MHG983110 LXJ983103:LXK983110 LNN983103:LNO983110 LDR983103:LDS983110 KTV983103:KTW983110 KJZ983103:KKA983110 KAD983103:KAE983110 JQH983103:JQI983110 JGL983103:JGM983110 IWP983103:IWQ983110 IMT983103:IMU983110 ICX983103:ICY983110 HTB983103:HTC983110 HJF983103:HJG983110 GZJ983103:GZK983110 GPN983103:GPO983110 GFR983103:GFS983110 FVV983103:FVW983110 FLZ983103:FMA983110 FCD983103:FCE983110 ESH983103:ESI983110 EIL983103:EIM983110 DYP983103:DYQ983110 DOT983103:DOU983110 DEX983103:DEY983110 CVB983103:CVC983110 CLF983103:CLG983110 CBJ983103:CBK983110 BRN983103:BRO983110 BHR983103:BHS983110 AXV983103:AXW983110 ANZ983103:AOA983110 AED983103:AEE983110 UH983103:UI983110 KL983103:KM983110 AS983103:AT983110 WWX917567:WWY917574 WNB917567:WNC917574 WDF917567:WDG917574 VTJ917567:VTK917574 VJN917567:VJO917574 UZR917567:UZS917574 UPV917567:UPW917574 UFZ917567:UGA917574 TWD917567:TWE917574 TMH917567:TMI917574 TCL917567:TCM917574 SSP917567:SSQ917574 SIT917567:SIU917574 RYX917567:RYY917574 RPB917567:RPC917574 RFF917567:RFG917574 QVJ917567:QVK917574 QLN917567:QLO917574 QBR917567:QBS917574 PRV917567:PRW917574 PHZ917567:PIA917574 OYD917567:OYE917574 OOH917567:OOI917574 OEL917567:OEM917574 NUP917567:NUQ917574 NKT917567:NKU917574 NAX917567:NAY917574 MRB917567:MRC917574 MHF917567:MHG917574 LXJ917567:LXK917574 LNN917567:LNO917574 LDR917567:LDS917574 KTV917567:KTW917574 KJZ917567:KKA917574 KAD917567:KAE917574 JQH917567:JQI917574 JGL917567:JGM917574 IWP917567:IWQ917574 IMT917567:IMU917574 ICX917567:ICY917574 HTB917567:HTC917574 HJF917567:HJG917574 GZJ917567:GZK917574 GPN917567:GPO917574 GFR917567:GFS917574 FVV917567:FVW917574 FLZ917567:FMA917574 FCD917567:FCE917574 ESH917567:ESI917574 EIL917567:EIM917574 DYP917567:DYQ917574 DOT917567:DOU917574 DEX917567:DEY917574 CVB917567:CVC917574 CLF917567:CLG917574 CBJ917567:CBK917574 BRN917567:BRO917574 BHR917567:BHS917574 AXV917567:AXW917574 ANZ917567:AOA917574 AED917567:AEE917574 UH917567:UI917574 KL917567:KM917574 AS917567:AT917574 WWX852031:WWY852038 WNB852031:WNC852038 WDF852031:WDG852038 VTJ852031:VTK852038 VJN852031:VJO852038 UZR852031:UZS852038 UPV852031:UPW852038 UFZ852031:UGA852038 TWD852031:TWE852038 TMH852031:TMI852038 TCL852031:TCM852038 SSP852031:SSQ852038 SIT852031:SIU852038 RYX852031:RYY852038 RPB852031:RPC852038 RFF852031:RFG852038 QVJ852031:QVK852038 QLN852031:QLO852038 QBR852031:QBS852038 PRV852031:PRW852038 PHZ852031:PIA852038 OYD852031:OYE852038 OOH852031:OOI852038 OEL852031:OEM852038 NUP852031:NUQ852038 NKT852031:NKU852038 NAX852031:NAY852038 MRB852031:MRC852038 MHF852031:MHG852038 LXJ852031:LXK852038 LNN852031:LNO852038 LDR852031:LDS852038 KTV852031:KTW852038 KJZ852031:KKA852038 KAD852031:KAE852038 JQH852031:JQI852038 JGL852031:JGM852038 IWP852031:IWQ852038 IMT852031:IMU852038 ICX852031:ICY852038 HTB852031:HTC852038 HJF852031:HJG852038 GZJ852031:GZK852038 GPN852031:GPO852038 GFR852031:GFS852038 FVV852031:FVW852038 FLZ852031:FMA852038 FCD852031:FCE852038 ESH852031:ESI852038 EIL852031:EIM852038 DYP852031:DYQ852038 DOT852031:DOU852038 DEX852031:DEY852038 CVB852031:CVC852038 CLF852031:CLG852038 CBJ852031:CBK852038 BRN852031:BRO852038 BHR852031:BHS852038 AXV852031:AXW852038 ANZ852031:AOA852038 AED852031:AEE852038 UH852031:UI852038 KL852031:KM852038 AS852031:AT852038 WWX786495:WWY786502 WNB786495:WNC786502 WDF786495:WDG786502 VTJ786495:VTK786502 VJN786495:VJO786502 UZR786495:UZS786502 UPV786495:UPW786502 UFZ786495:UGA786502 TWD786495:TWE786502 TMH786495:TMI786502 TCL786495:TCM786502 SSP786495:SSQ786502 SIT786495:SIU786502 RYX786495:RYY786502 RPB786495:RPC786502 RFF786495:RFG786502 QVJ786495:QVK786502 QLN786495:QLO786502 QBR786495:QBS786502 PRV786495:PRW786502 PHZ786495:PIA786502 OYD786495:OYE786502 OOH786495:OOI786502 OEL786495:OEM786502 NUP786495:NUQ786502 NKT786495:NKU786502 NAX786495:NAY786502 MRB786495:MRC786502 MHF786495:MHG786502 LXJ786495:LXK786502 LNN786495:LNO786502 LDR786495:LDS786502 KTV786495:KTW786502 KJZ786495:KKA786502 KAD786495:KAE786502 JQH786495:JQI786502 JGL786495:JGM786502 IWP786495:IWQ786502 IMT786495:IMU786502 ICX786495:ICY786502 HTB786495:HTC786502 HJF786495:HJG786502 GZJ786495:GZK786502 GPN786495:GPO786502 GFR786495:GFS786502 FVV786495:FVW786502 FLZ786495:FMA786502 FCD786495:FCE786502 ESH786495:ESI786502 EIL786495:EIM786502 DYP786495:DYQ786502 DOT786495:DOU786502 DEX786495:DEY786502 CVB786495:CVC786502 CLF786495:CLG786502 CBJ786495:CBK786502 BRN786495:BRO786502 BHR786495:BHS786502 AXV786495:AXW786502 ANZ786495:AOA786502 AED786495:AEE786502 UH786495:UI786502 KL786495:KM786502 AS786495:AT786502 WWX720959:WWY720966 WNB720959:WNC720966 WDF720959:WDG720966 VTJ720959:VTK720966 VJN720959:VJO720966 UZR720959:UZS720966 UPV720959:UPW720966 UFZ720959:UGA720966 TWD720959:TWE720966 TMH720959:TMI720966 TCL720959:TCM720966 SSP720959:SSQ720966 SIT720959:SIU720966 RYX720959:RYY720966 RPB720959:RPC720966 RFF720959:RFG720966 QVJ720959:QVK720966 QLN720959:QLO720966 QBR720959:QBS720966 PRV720959:PRW720966 PHZ720959:PIA720966 OYD720959:OYE720966 OOH720959:OOI720966 OEL720959:OEM720966 NUP720959:NUQ720966 NKT720959:NKU720966 NAX720959:NAY720966 MRB720959:MRC720966 MHF720959:MHG720966 LXJ720959:LXK720966 LNN720959:LNO720966 LDR720959:LDS720966 KTV720959:KTW720966 KJZ720959:KKA720966 KAD720959:KAE720966 JQH720959:JQI720966 JGL720959:JGM720966 IWP720959:IWQ720966 IMT720959:IMU720966 ICX720959:ICY720966 HTB720959:HTC720966 HJF720959:HJG720966 GZJ720959:GZK720966 GPN720959:GPO720966 GFR720959:GFS720966 FVV720959:FVW720966 FLZ720959:FMA720966 FCD720959:FCE720966 ESH720959:ESI720966 EIL720959:EIM720966 DYP720959:DYQ720966 DOT720959:DOU720966 DEX720959:DEY720966 CVB720959:CVC720966 CLF720959:CLG720966 CBJ720959:CBK720966 BRN720959:BRO720966 BHR720959:BHS720966 AXV720959:AXW720966 ANZ720959:AOA720966 AED720959:AEE720966 UH720959:UI720966 KL720959:KM720966 AS720959:AT720966 WWX655423:WWY655430 WNB655423:WNC655430 WDF655423:WDG655430 VTJ655423:VTK655430 VJN655423:VJO655430 UZR655423:UZS655430 UPV655423:UPW655430 UFZ655423:UGA655430 TWD655423:TWE655430 TMH655423:TMI655430 TCL655423:TCM655430 SSP655423:SSQ655430 SIT655423:SIU655430 RYX655423:RYY655430 RPB655423:RPC655430 RFF655423:RFG655430 QVJ655423:QVK655430 QLN655423:QLO655430 QBR655423:QBS655430 PRV655423:PRW655430 PHZ655423:PIA655430 OYD655423:OYE655430 OOH655423:OOI655430 OEL655423:OEM655430 NUP655423:NUQ655430 NKT655423:NKU655430 NAX655423:NAY655430 MRB655423:MRC655430 MHF655423:MHG655430 LXJ655423:LXK655430 LNN655423:LNO655430 LDR655423:LDS655430 KTV655423:KTW655430 KJZ655423:KKA655430 KAD655423:KAE655430 JQH655423:JQI655430 JGL655423:JGM655430 IWP655423:IWQ655430 IMT655423:IMU655430 ICX655423:ICY655430 HTB655423:HTC655430 HJF655423:HJG655430 GZJ655423:GZK655430 GPN655423:GPO655430 GFR655423:GFS655430 FVV655423:FVW655430 FLZ655423:FMA655430 FCD655423:FCE655430 ESH655423:ESI655430 EIL655423:EIM655430 DYP655423:DYQ655430 DOT655423:DOU655430 DEX655423:DEY655430 CVB655423:CVC655430 CLF655423:CLG655430 CBJ655423:CBK655430 BRN655423:BRO655430 BHR655423:BHS655430 AXV655423:AXW655430 ANZ655423:AOA655430 AED655423:AEE655430 UH655423:UI655430 KL655423:KM655430 AS655423:AT655430 WWX589887:WWY589894 WNB589887:WNC589894 WDF589887:WDG589894 VTJ589887:VTK589894 VJN589887:VJO589894 UZR589887:UZS589894 UPV589887:UPW589894 UFZ589887:UGA589894 TWD589887:TWE589894 TMH589887:TMI589894 TCL589887:TCM589894 SSP589887:SSQ589894 SIT589887:SIU589894 RYX589887:RYY589894 RPB589887:RPC589894 RFF589887:RFG589894 QVJ589887:QVK589894 QLN589887:QLO589894 QBR589887:QBS589894 PRV589887:PRW589894 PHZ589887:PIA589894 OYD589887:OYE589894 OOH589887:OOI589894 OEL589887:OEM589894 NUP589887:NUQ589894 NKT589887:NKU589894 NAX589887:NAY589894 MRB589887:MRC589894 MHF589887:MHG589894 LXJ589887:LXK589894 LNN589887:LNO589894 LDR589887:LDS589894 KTV589887:KTW589894 KJZ589887:KKA589894 KAD589887:KAE589894 JQH589887:JQI589894 JGL589887:JGM589894 IWP589887:IWQ589894 IMT589887:IMU589894 ICX589887:ICY589894 HTB589887:HTC589894 HJF589887:HJG589894 GZJ589887:GZK589894 GPN589887:GPO589894 GFR589887:GFS589894 FVV589887:FVW589894 FLZ589887:FMA589894 FCD589887:FCE589894 ESH589887:ESI589894 EIL589887:EIM589894 DYP589887:DYQ589894 DOT589887:DOU589894 DEX589887:DEY589894 CVB589887:CVC589894 CLF589887:CLG589894 CBJ589887:CBK589894 BRN589887:BRO589894 BHR589887:BHS589894 AXV589887:AXW589894 ANZ589887:AOA589894 AED589887:AEE589894 UH589887:UI589894 KL589887:KM589894 AS589887:AT589894 WWX524351:WWY524358 WNB524351:WNC524358 WDF524351:WDG524358 VTJ524351:VTK524358 VJN524351:VJO524358 UZR524351:UZS524358 UPV524351:UPW524358 UFZ524351:UGA524358 TWD524351:TWE524358 TMH524351:TMI524358 TCL524351:TCM524358 SSP524351:SSQ524358 SIT524351:SIU524358 RYX524351:RYY524358 RPB524351:RPC524358 RFF524351:RFG524358 QVJ524351:QVK524358 QLN524351:QLO524358 QBR524351:QBS524358 PRV524351:PRW524358 PHZ524351:PIA524358 OYD524351:OYE524358 OOH524351:OOI524358 OEL524351:OEM524358 NUP524351:NUQ524358 NKT524351:NKU524358 NAX524351:NAY524358 MRB524351:MRC524358 MHF524351:MHG524358 LXJ524351:LXK524358 LNN524351:LNO524358 LDR524351:LDS524358 KTV524351:KTW524358 KJZ524351:KKA524358 KAD524351:KAE524358 JQH524351:JQI524358 JGL524351:JGM524358 IWP524351:IWQ524358 IMT524351:IMU524358 ICX524351:ICY524358 HTB524351:HTC524358 HJF524351:HJG524358 GZJ524351:GZK524358 GPN524351:GPO524358 GFR524351:GFS524358 FVV524351:FVW524358 FLZ524351:FMA524358 FCD524351:FCE524358 ESH524351:ESI524358 EIL524351:EIM524358 DYP524351:DYQ524358 DOT524351:DOU524358 DEX524351:DEY524358 CVB524351:CVC524358 CLF524351:CLG524358 CBJ524351:CBK524358 BRN524351:BRO524358 BHR524351:BHS524358 AXV524351:AXW524358 ANZ524351:AOA524358 AED524351:AEE524358 UH524351:UI524358 KL524351:KM524358 AS524351:AT524358 WWX458815:WWY458822 WNB458815:WNC458822 WDF458815:WDG458822 VTJ458815:VTK458822 VJN458815:VJO458822 UZR458815:UZS458822 UPV458815:UPW458822 UFZ458815:UGA458822 TWD458815:TWE458822 TMH458815:TMI458822 TCL458815:TCM458822 SSP458815:SSQ458822 SIT458815:SIU458822 RYX458815:RYY458822 RPB458815:RPC458822 RFF458815:RFG458822 QVJ458815:QVK458822 QLN458815:QLO458822 QBR458815:QBS458822 PRV458815:PRW458822 PHZ458815:PIA458822 OYD458815:OYE458822 OOH458815:OOI458822 OEL458815:OEM458822 NUP458815:NUQ458822 NKT458815:NKU458822 NAX458815:NAY458822 MRB458815:MRC458822 MHF458815:MHG458822 LXJ458815:LXK458822 LNN458815:LNO458822 LDR458815:LDS458822 KTV458815:KTW458822 KJZ458815:KKA458822 KAD458815:KAE458822 JQH458815:JQI458822 JGL458815:JGM458822 IWP458815:IWQ458822 IMT458815:IMU458822 ICX458815:ICY458822 HTB458815:HTC458822 HJF458815:HJG458822 GZJ458815:GZK458822 GPN458815:GPO458822 GFR458815:GFS458822 FVV458815:FVW458822 FLZ458815:FMA458822 FCD458815:FCE458822 ESH458815:ESI458822 EIL458815:EIM458822 DYP458815:DYQ458822 DOT458815:DOU458822 DEX458815:DEY458822 CVB458815:CVC458822 CLF458815:CLG458822 CBJ458815:CBK458822 BRN458815:BRO458822 BHR458815:BHS458822 AXV458815:AXW458822 ANZ458815:AOA458822 AED458815:AEE458822 UH458815:UI458822 KL458815:KM458822 AS458815:AT458822 WWX393279:WWY393286 WNB393279:WNC393286 WDF393279:WDG393286 VTJ393279:VTK393286 VJN393279:VJO393286 UZR393279:UZS393286 UPV393279:UPW393286 UFZ393279:UGA393286 TWD393279:TWE393286 TMH393279:TMI393286 TCL393279:TCM393286 SSP393279:SSQ393286 SIT393279:SIU393286 RYX393279:RYY393286 RPB393279:RPC393286 RFF393279:RFG393286 QVJ393279:QVK393286 QLN393279:QLO393286 QBR393279:QBS393286 PRV393279:PRW393286 PHZ393279:PIA393286 OYD393279:OYE393286 OOH393279:OOI393286 OEL393279:OEM393286 NUP393279:NUQ393286 NKT393279:NKU393286 NAX393279:NAY393286 MRB393279:MRC393286 MHF393279:MHG393286 LXJ393279:LXK393286 LNN393279:LNO393286 LDR393279:LDS393286 KTV393279:KTW393286 KJZ393279:KKA393286 KAD393279:KAE393286 JQH393279:JQI393286 JGL393279:JGM393286 IWP393279:IWQ393286 IMT393279:IMU393286 ICX393279:ICY393286 HTB393279:HTC393286 HJF393279:HJG393286 GZJ393279:GZK393286 GPN393279:GPO393286 GFR393279:GFS393286 FVV393279:FVW393286 FLZ393279:FMA393286 FCD393279:FCE393286 ESH393279:ESI393286 EIL393279:EIM393286 DYP393279:DYQ393286 DOT393279:DOU393286 DEX393279:DEY393286 CVB393279:CVC393286 CLF393279:CLG393286 CBJ393279:CBK393286 BRN393279:BRO393286 BHR393279:BHS393286 AXV393279:AXW393286 ANZ393279:AOA393286 AED393279:AEE393286 UH393279:UI393286 KL393279:KM393286 AS393279:AT393286 WWX327743:WWY327750 WNB327743:WNC327750 WDF327743:WDG327750 VTJ327743:VTK327750 VJN327743:VJO327750 UZR327743:UZS327750 UPV327743:UPW327750 UFZ327743:UGA327750 TWD327743:TWE327750 TMH327743:TMI327750 TCL327743:TCM327750 SSP327743:SSQ327750 SIT327743:SIU327750 RYX327743:RYY327750 RPB327743:RPC327750 RFF327743:RFG327750 QVJ327743:QVK327750 QLN327743:QLO327750 QBR327743:QBS327750 PRV327743:PRW327750 PHZ327743:PIA327750 OYD327743:OYE327750 OOH327743:OOI327750 OEL327743:OEM327750 NUP327743:NUQ327750 NKT327743:NKU327750 NAX327743:NAY327750 MRB327743:MRC327750 MHF327743:MHG327750 LXJ327743:LXK327750 LNN327743:LNO327750 LDR327743:LDS327750 KTV327743:KTW327750 KJZ327743:KKA327750 KAD327743:KAE327750 JQH327743:JQI327750 JGL327743:JGM327750 IWP327743:IWQ327750 IMT327743:IMU327750 ICX327743:ICY327750 HTB327743:HTC327750 HJF327743:HJG327750 GZJ327743:GZK327750 GPN327743:GPO327750 GFR327743:GFS327750 FVV327743:FVW327750 FLZ327743:FMA327750 FCD327743:FCE327750 ESH327743:ESI327750 EIL327743:EIM327750 DYP327743:DYQ327750 DOT327743:DOU327750 DEX327743:DEY327750 CVB327743:CVC327750 CLF327743:CLG327750 CBJ327743:CBK327750 BRN327743:BRO327750 BHR327743:BHS327750 AXV327743:AXW327750 ANZ327743:AOA327750 AED327743:AEE327750 UH327743:UI327750 KL327743:KM327750 AS327743:AT327750 WWX262207:WWY262214 WNB262207:WNC262214 WDF262207:WDG262214 VTJ262207:VTK262214 VJN262207:VJO262214 UZR262207:UZS262214 UPV262207:UPW262214 UFZ262207:UGA262214 TWD262207:TWE262214 TMH262207:TMI262214 TCL262207:TCM262214 SSP262207:SSQ262214 SIT262207:SIU262214 RYX262207:RYY262214 RPB262207:RPC262214 RFF262207:RFG262214 QVJ262207:QVK262214 QLN262207:QLO262214 QBR262207:QBS262214 PRV262207:PRW262214 PHZ262207:PIA262214 OYD262207:OYE262214 OOH262207:OOI262214 OEL262207:OEM262214 NUP262207:NUQ262214 NKT262207:NKU262214 NAX262207:NAY262214 MRB262207:MRC262214 MHF262207:MHG262214 LXJ262207:LXK262214 LNN262207:LNO262214 LDR262207:LDS262214 KTV262207:KTW262214 KJZ262207:KKA262214 KAD262207:KAE262214 JQH262207:JQI262214 JGL262207:JGM262214 IWP262207:IWQ262214 IMT262207:IMU262214 ICX262207:ICY262214 HTB262207:HTC262214 HJF262207:HJG262214 GZJ262207:GZK262214 GPN262207:GPO262214 GFR262207:GFS262214 FVV262207:FVW262214 FLZ262207:FMA262214 FCD262207:FCE262214 ESH262207:ESI262214 EIL262207:EIM262214 DYP262207:DYQ262214 DOT262207:DOU262214 DEX262207:DEY262214 CVB262207:CVC262214 CLF262207:CLG262214 CBJ262207:CBK262214 BRN262207:BRO262214 BHR262207:BHS262214 AXV262207:AXW262214 ANZ262207:AOA262214 AED262207:AEE262214 UH262207:UI262214 KL262207:KM262214 AS262207:AT262214 WWX196671:WWY196678 WNB196671:WNC196678 WDF196671:WDG196678 VTJ196671:VTK196678 VJN196671:VJO196678 UZR196671:UZS196678 UPV196671:UPW196678 UFZ196671:UGA196678 TWD196671:TWE196678 TMH196671:TMI196678 TCL196671:TCM196678 SSP196671:SSQ196678 SIT196671:SIU196678 RYX196671:RYY196678 RPB196671:RPC196678 RFF196671:RFG196678 QVJ196671:QVK196678 QLN196671:QLO196678 QBR196671:QBS196678 PRV196671:PRW196678 PHZ196671:PIA196678 OYD196671:OYE196678 OOH196671:OOI196678 OEL196671:OEM196678 NUP196671:NUQ196678 NKT196671:NKU196678 NAX196671:NAY196678 MRB196671:MRC196678 MHF196671:MHG196678 LXJ196671:LXK196678 LNN196671:LNO196678 LDR196671:LDS196678 KTV196671:KTW196678 KJZ196671:KKA196678 KAD196671:KAE196678 JQH196671:JQI196678 JGL196671:JGM196678 IWP196671:IWQ196678 IMT196671:IMU196678 ICX196671:ICY196678 HTB196671:HTC196678 HJF196671:HJG196678 GZJ196671:GZK196678 GPN196671:GPO196678 GFR196671:GFS196678 FVV196671:FVW196678 FLZ196671:FMA196678 FCD196671:FCE196678 ESH196671:ESI196678 EIL196671:EIM196678 DYP196671:DYQ196678 DOT196671:DOU196678 DEX196671:DEY196678 CVB196671:CVC196678 CLF196671:CLG196678 CBJ196671:CBK196678 BRN196671:BRO196678 BHR196671:BHS196678 AXV196671:AXW196678 ANZ196671:AOA196678 AED196671:AEE196678 UH196671:UI196678 KL196671:KM196678 AS196671:AT196678 WWX131135:WWY131142 WNB131135:WNC131142 WDF131135:WDG131142 VTJ131135:VTK131142 VJN131135:VJO131142 UZR131135:UZS131142 UPV131135:UPW131142 UFZ131135:UGA131142 TWD131135:TWE131142 TMH131135:TMI131142 TCL131135:TCM131142 SSP131135:SSQ131142 SIT131135:SIU131142 RYX131135:RYY131142 RPB131135:RPC131142 RFF131135:RFG131142 QVJ131135:QVK131142 QLN131135:QLO131142 QBR131135:QBS131142 PRV131135:PRW131142 PHZ131135:PIA131142 OYD131135:OYE131142 OOH131135:OOI131142 OEL131135:OEM131142 NUP131135:NUQ131142 NKT131135:NKU131142 NAX131135:NAY131142 MRB131135:MRC131142 MHF131135:MHG131142 LXJ131135:LXK131142 LNN131135:LNO131142 LDR131135:LDS131142 KTV131135:KTW131142 KJZ131135:KKA131142 KAD131135:KAE131142 JQH131135:JQI131142 JGL131135:JGM131142 IWP131135:IWQ131142 IMT131135:IMU131142 ICX131135:ICY131142 HTB131135:HTC131142 HJF131135:HJG131142 GZJ131135:GZK131142 GPN131135:GPO131142 GFR131135:GFS131142 FVV131135:FVW131142 FLZ131135:FMA131142 FCD131135:FCE131142 ESH131135:ESI131142 EIL131135:EIM131142 DYP131135:DYQ131142 DOT131135:DOU131142 DEX131135:DEY131142 CVB131135:CVC131142 CLF131135:CLG131142 CBJ131135:CBK131142 BRN131135:BRO131142 BHR131135:BHS131142 AXV131135:AXW131142 ANZ131135:AOA131142 AED131135:AEE131142 UH131135:UI131142 KL131135:KM131142 AS131135:AT131142 WWX65599:WWY65606 WNB65599:WNC65606 WDF65599:WDG65606 VTJ65599:VTK65606 VJN65599:VJO65606 UZR65599:UZS65606 UPV65599:UPW65606 UFZ65599:UGA65606 TWD65599:TWE65606 TMH65599:TMI65606 TCL65599:TCM65606 SSP65599:SSQ65606 SIT65599:SIU65606 RYX65599:RYY65606 RPB65599:RPC65606 RFF65599:RFG65606 QVJ65599:QVK65606 QLN65599:QLO65606 QBR65599:QBS65606 PRV65599:PRW65606 PHZ65599:PIA65606 OYD65599:OYE65606 OOH65599:OOI65606 OEL65599:OEM65606 NUP65599:NUQ65606 NKT65599:NKU65606 NAX65599:NAY65606 MRB65599:MRC65606 MHF65599:MHG65606 LXJ65599:LXK65606 LNN65599:LNO65606 LDR65599:LDS65606 KTV65599:KTW65606 KJZ65599:KKA65606 KAD65599:KAE65606 JQH65599:JQI65606 JGL65599:JGM65606 IWP65599:IWQ65606 IMT65599:IMU65606 ICX65599:ICY65606 HTB65599:HTC65606 HJF65599:HJG65606 GZJ65599:GZK65606 GPN65599:GPO65606 GFR65599:GFS65606 FVV65599:FVW65606 FLZ65599:FMA65606 FCD65599:FCE65606 ESH65599:ESI65606 EIL65599:EIM65606 DYP65599:DYQ65606 DOT65599:DOU65606 DEX65599:DEY65606 CVB65599:CVC65606 CLF65599:CLG65606 CBJ65599:CBK65606 BRN65599:BRO65606 BHR65599:BHS65606 AXV65599:AXW65606 ANZ65599:AOA65606 AED65599:AEE65606 UH65599:UI65606 KL65599:KM65606 AS65599:AT65606 WWX61:WWY68 WNB61:WNC68 WDF61:WDG68 VTJ61:VTK68 VJN61:VJO68 UZR61:UZS68 UPV61:UPW68 UFZ61:UGA68 TWD61:TWE68 TMH61:TMI68 TCL61:TCM68 SSP61:SSQ68 SIT61:SIU68 RYX61:RYY68 RPB61:RPC68 RFF61:RFG68 QVJ61:QVK68 QLN61:QLO68 QBR61:QBS68 PRV61:PRW68 PHZ61:PIA68 OYD61:OYE68 OOH61:OOI68 OEL61:OEM68 NUP61:NUQ68 NKT61:NKU68 NAX61:NAY68 MRB61:MRC68 MHF61:MHG68 LXJ61:LXK68 LNN61:LNO68 LDR61:LDS68 KTV61:KTW68 KJZ61:KKA68 KAD61:KAE68 JQH61:JQI68 JGL61:JGM68 IWP61:IWQ68 IMT61:IMU68 ICX61:ICY68 HTB61:HTC68 HJF61:HJG68 GZJ61:GZK68 GPN61:GPO68 GFR61:GFS68 FVV61:FVW68 FLZ61:FMA68 FCD61:FCE68 ESH61:ESI68 EIL61:EIM68 DYP61:DYQ68 DOT61:DOU68 DEX61:DEY68 CVB61:CVC68 CLF61:CLG68 CBJ61:CBK68 BRN61:BRO68 BHR61:BHS68 AXV61:AXW68 ANZ61:AOA68 AED61:AEE68 UH61:UI68 KL61:KM68" xr:uid="{00000000-0002-0000-0100-000003000000}">
      <formula1>$AU$13:$AU$18</formula1>
    </dataValidation>
    <dataValidation type="list" allowBlank="1" showInputMessage="1" showErrorMessage="1" sqref="AW3:AW68 AP3:AR68" xr:uid="{BDEC2C91-8905-41EC-BD04-7326619AF880}">
      <formula1>$AU$74:$AU$79</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6E8AC-B9AE-40DB-A6BD-83BF4F74D13A}">
  <dimension ref="A1:AK96"/>
  <sheetViews>
    <sheetView zoomScale="69" zoomScaleNormal="69" workbookViewId="0">
      <selection activeCell="R23" sqref="R23"/>
    </sheetView>
  </sheetViews>
  <sheetFormatPr baseColWidth="10" defaultRowHeight="15" x14ac:dyDescent="0.25"/>
  <cols>
    <col min="1" max="1" width="33.7109375" style="286" customWidth="1"/>
    <col min="2" max="2" width="13.28515625" style="286" hidden="1" customWidth="1"/>
    <col min="3" max="3" width="7.7109375" style="65" hidden="1" customWidth="1"/>
    <col min="4" max="4" width="13.28515625" style="286" customWidth="1"/>
    <col min="5" max="5" width="8.28515625" style="65" customWidth="1"/>
    <col min="6" max="6" width="11.5703125" style="286" customWidth="1"/>
    <col min="7" max="7" width="8.28515625" style="65" customWidth="1"/>
    <col min="8" max="8" width="11.5703125" style="286" hidden="1" customWidth="1"/>
    <col min="9" max="9" width="8.140625" style="65" hidden="1" customWidth="1"/>
    <col min="10" max="10" width="11.5703125" style="286" customWidth="1"/>
    <col min="11" max="11" width="8.140625" style="65" customWidth="1"/>
    <col min="12" max="12" width="10.85546875" style="65" customWidth="1"/>
    <col min="13" max="13" width="8.140625" style="65" customWidth="1"/>
    <col min="14" max="14" width="10.42578125" style="65" customWidth="1"/>
    <col min="15" max="15" width="8.140625" style="65" customWidth="1"/>
    <col min="16" max="16" width="11.5703125" style="286" customWidth="1"/>
    <col min="17" max="17" width="9" style="65" customWidth="1"/>
    <col min="18" max="18" width="9.85546875" style="65" customWidth="1"/>
    <col min="19" max="19" width="9" style="65" customWidth="1"/>
    <col min="20" max="20" width="13.5703125" style="65" customWidth="1"/>
    <col min="21" max="21" width="14.5703125" style="65" customWidth="1"/>
    <col min="22" max="22" width="14" style="286" customWidth="1"/>
    <col min="23" max="23" width="15.42578125" style="286" customWidth="1"/>
    <col min="24" max="24" width="12.5703125" style="286" customWidth="1"/>
    <col min="25" max="26" width="11.42578125" style="286"/>
    <col min="27" max="27" width="17.28515625" style="286" customWidth="1"/>
    <col min="28" max="28" width="18.7109375" style="286" customWidth="1"/>
    <col min="29" max="29" width="17" style="286" customWidth="1"/>
    <col min="30" max="30" width="11.42578125" style="286"/>
    <col min="31" max="31" width="15.5703125" style="286" customWidth="1"/>
    <col min="32" max="32" width="16.140625" style="286" customWidth="1"/>
    <col min="33" max="33" width="19.28515625" style="286" customWidth="1"/>
    <col min="34" max="234" width="11.42578125" style="286"/>
    <col min="235" max="235" width="22.28515625" style="286" customWidth="1"/>
    <col min="236" max="236" width="13.28515625" style="286" bestFit="1" customWidth="1"/>
    <col min="237" max="237" width="7.7109375" style="286" customWidth="1"/>
    <col min="238" max="238" width="13.28515625" style="286" bestFit="1" customWidth="1"/>
    <col min="239" max="239" width="8.28515625" style="286" customWidth="1"/>
    <col min="240" max="240" width="11.5703125" style="286" bestFit="1" customWidth="1"/>
    <col min="241" max="241" width="8.28515625" style="286" customWidth="1"/>
    <col min="242" max="242" width="11.5703125" style="286" bestFit="1" customWidth="1"/>
    <col min="243" max="243" width="8.140625" style="286" customWidth="1"/>
    <col min="244" max="244" width="11.5703125" style="286" bestFit="1" customWidth="1"/>
    <col min="245" max="245" width="8.140625" style="286" customWidth="1"/>
    <col min="246" max="246" width="10.85546875" style="286" customWidth="1"/>
    <col min="247" max="247" width="8.140625" style="286" customWidth="1"/>
    <col min="248" max="248" width="10.42578125" style="286" customWidth="1"/>
    <col min="249" max="249" width="8.140625" style="286" customWidth="1"/>
    <col min="250" max="250" width="11.5703125" style="286" bestFit="1" customWidth="1"/>
    <col min="251" max="251" width="9" style="286" customWidth="1"/>
    <col min="252" max="252" width="9.85546875" style="286" customWidth="1"/>
    <col min="253" max="254" width="12.7109375" style="286" customWidth="1"/>
    <col min="255" max="256" width="12.42578125" style="286" customWidth="1"/>
    <col min="257" max="258" width="11.42578125" style="286"/>
    <col min="259" max="260" width="12.7109375" style="286" customWidth="1"/>
    <col min="261" max="262" width="14.28515625" style="286" customWidth="1"/>
    <col min="263" max="264" width="14" style="286" customWidth="1"/>
    <col min="265" max="266" width="15.28515625" style="286" customWidth="1"/>
    <col min="267" max="267" width="11.42578125" style="286"/>
    <col min="268" max="268" width="15.140625" style="286" customWidth="1"/>
    <col min="269" max="269" width="24.7109375" style="286" customWidth="1"/>
    <col min="270" max="271" width="11.42578125" style="286"/>
    <col min="272" max="272" width="18.7109375" style="286" customWidth="1"/>
    <col min="273" max="490" width="11.42578125" style="286"/>
    <col min="491" max="491" width="22.28515625" style="286" customWidth="1"/>
    <col min="492" max="492" width="13.28515625" style="286" bestFit="1" customWidth="1"/>
    <col min="493" max="493" width="7.7109375" style="286" customWidth="1"/>
    <col min="494" max="494" width="13.28515625" style="286" bestFit="1" customWidth="1"/>
    <col min="495" max="495" width="8.28515625" style="286" customWidth="1"/>
    <col min="496" max="496" width="11.5703125" style="286" bestFit="1" customWidth="1"/>
    <col min="497" max="497" width="8.28515625" style="286" customWidth="1"/>
    <col min="498" max="498" width="11.5703125" style="286" bestFit="1" customWidth="1"/>
    <col min="499" max="499" width="8.140625" style="286" customWidth="1"/>
    <col min="500" max="500" width="11.5703125" style="286" bestFit="1" customWidth="1"/>
    <col min="501" max="501" width="8.140625" style="286" customWidth="1"/>
    <col min="502" max="502" width="10.85546875" style="286" customWidth="1"/>
    <col min="503" max="503" width="8.140625" style="286" customWidth="1"/>
    <col min="504" max="504" width="10.42578125" style="286" customWidth="1"/>
    <col min="505" max="505" width="8.140625" style="286" customWidth="1"/>
    <col min="506" max="506" width="11.5703125" style="286" bestFit="1" customWidth="1"/>
    <col min="507" max="507" width="9" style="286" customWidth="1"/>
    <col min="508" max="508" width="9.85546875" style="286" customWidth="1"/>
    <col min="509" max="510" width="12.7109375" style="286" customWidth="1"/>
    <col min="511" max="512" width="12.42578125" style="286" customWidth="1"/>
    <col min="513" max="514" width="11.42578125" style="286"/>
    <col min="515" max="516" width="12.7109375" style="286" customWidth="1"/>
    <col min="517" max="518" width="14.28515625" style="286" customWidth="1"/>
    <col min="519" max="520" width="14" style="286" customWidth="1"/>
    <col min="521" max="522" width="15.28515625" style="286" customWidth="1"/>
    <col min="523" max="523" width="11.42578125" style="286"/>
    <col min="524" max="524" width="15.140625" style="286" customWidth="1"/>
    <col min="525" max="525" width="24.7109375" style="286" customWidth="1"/>
    <col min="526" max="527" width="11.42578125" style="286"/>
    <col min="528" max="528" width="18.7109375" style="286" customWidth="1"/>
    <col min="529" max="746" width="11.42578125" style="286"/>
    <col min="747" max="747" width="22.28515625" style="286" customWidth="1"/>
    <col min="748" max="748" width="13.28515625" style="286" bestFit="1" customWidth="1"/>
    <col min="749" max="749" width="7.7109375" style="286" customWidth="1"/>
    <col min="750" max="750" width="13.28515625" style="286" bestFit="1" customWidth="1"/>
    <col min="751" max="751" width="8.28515625" style="286" customWidth="1"/>
    <col min="752" max="752" width="11.5703125" style="286" bestFit="1" customWidth="1"/>
    <col min="753" max="753" width="8.28515625" style="286" customWidth="1"/>
    <col min="754" max="754" width="11.5703125" style="286" bestFit="1" customWidth="1"/>
    <col min="755" max="755" width="8.140625" style="286" customWidth="1"/>
    <col min="756" max="756" width="11.5703125" style="286" bestFit="1" customWidth="1"/>
    <col min="757" max="757" width="8.140625" style="286" customWidth="1"/>
    <col min="758" max="758" width="10.85546875" style="286" customWidth="1"/>
    <col min="759" max="759" width="8.140625" style="286" customWidth="1"/>
    <col min="760" max="760" width="10.42578125" style="286" customWidth="1"/>
    <col min="761" max="761" width="8.140625" style="286" customWidth="1"/>
    <col min="762" max="762" width="11.5703125" style="286" bestFit="1" customWidth="1"/>
    <col min="763" max="763" width="9" style="286" customWidth="1"/>
    <col min="764" max="764" width="9.85546875" style="286" customWidth="1"/>
    <col min="765" max="766" width="12.7109375" style="286" customWidth="1"/>
    <col min="767" max="768" width="12.42578125" style="286" customWidth="1"/>
    <col min="769" max="770" width="11.42578125" style="286"/>
    <col min="771" max="772" width="12.7109375" style="286" customWidth="1"/>
    <col min="773" max="774" width="14.28515625" style="286" customWidth="1"/>
    <col min="775" max="776" width="14" style="286" customWidth="1"/>
    <col min="777" max="778" width="15.28515625" style="286" customWidth="1"/>
    <col min="779" max="779" width="11.42578125" style="286"/>
    <col min="780" max="780" width="15.140625" style="286" customWidth="1"/>
    <col min="781" max="781" width="24.7109375" style="286" customWidth="1"/>
    <col min="782" max="783" width="11.42578125" style="286"/>
    <col min="784" max="784" width="18.7109375" style="286" customWidth="1"/>
    <col min="785" max="1002" width="11.42578125" style="286"/>
    <col min="1003" max="1003" width="22.28515625" style="286" customWidth="1"/>
    <col min="1004" max="1004" width="13.28515625" style="286" bestFit="1" customWidth="1"/>
    <col min="1005" max="1005" width="7.7109375" style="286" customWidth="1"/>
    <col min="1006" max="1006" width="13.28515625" style="286" bestFit="1" customWidth="1"/>
    <col min="1007" max="1007" width="8.28515625" style="286" customWidth="1"/>
    <col min="1008" max="1008" width="11.5703125" style="286" bestFit="1" customWidth="1"/>
    <col min="1009" max="1009" width="8.28515625" style="286" customWidth="1"/>
    <col min="1010" max="1010" width="11.5703125" style="286" bestFit="1" customWidth="1"/>
    <col min="1011" max="1011" width="8.140625" style="286" customWidth="1"/>
    <col min="1012" max="1012" width="11.5703125" style="286" bestFit="1" customWidth="1"/>
    <col min="1013" max="1013" width="8.140625" style="286" customWidth="1"/>
    <col min="1014" max="1014" width="10.85546875" style="286" customWidth="1"/>
    <col min="1015" max="1015" width="8.140625" style="286" customWidth="1"/>
    <col min="1016" max="1016" width="10.42578125" style="286" customWidth="1"/>
    <col min="1017" max="1017" width="8.140625" style="286" customWidth="1"/>
    <col min="1018" max="1018" width="11.5703125" style="286" bestFit="1" customWidth="1"/>
    <col min="1019" max="1019" width="9" style="286" customWidth="1"/>
    <col min="1020" max="1020" width="9.85546875" style="286" customWidth="1"/>
    <col min="1021" max="1022" width="12.7109375" style="286" customWidth="1"/>
    <col min="1023" max="1024" width="12.42578125" style="286" customWidth="1"/>
    <col min="1025" max="1026" width="11.42578125" style="286"/>
    <col min="1027" max="1028" width="12.7109375" style="286" customWidth="1"/>
    <col min="1029" max="1030" width="14.28515625" style="286" customWidth="1"/>
    <col min="1031" max="1032" width="14" style="286" customWidth="1"/>
    <col min="1033" max="1034" width="15.28515625" style="286" customWidth="1"/>
    <col min="1035" max="1035" width="11.42578125" style="286"/>
    <col min="1036" max="1036" width="15.140625" style="286" customWidth="1"/>
    <col min="1037" max="1037" width="24.7109375" style="286" customWidth="1"/>
    <col min="1038" max="1039" width="11.42578125" style="286"/>
    <col min="1040" max="1040" width="18.7109375" style="286" customWidth="1"/>
    <col min="1041" max="1258" width="11.42578125" style="286"/>
    <col min="1259" max="1259" width="22.28515625" style="286" customWidth="1"/>
    <col min="1260" max="1260" width="13.28515625" style="286" bestFit="1" customWidth="1"/>
    <col min="1261" max="1261" width="7.7109375" style="286" customWidth="1"/>
    <col min="1262" max="1262" width="13.28515625" style="286" bestFit="1" customWidth="1"/>
    <col min="1263" max="1263" width="8.28515625" style="286" customWidth="1"/>
    <col min="1264" max="1264" width="11.5703125" style="286" bestFit="1" customWidth="1"/>
    <col min="1265" max="1265" width="8.28515625" style="286" customWidth="1"/>
    <col min="1266" max="1266" width="11.5703125" style="286" bestFit="1" customWidth="1"/>
    <col min="1267" max="1267" width="8.140625" style="286" customWidth="1"/>
    <col min="1268" max="1268" width="11.5703125" style="286" bestFit="1" customWidth="1"/>
    <col min="1269" max="1269" width="8.140625" style="286" customWidth="1"/>
    <col min="1270" max="1270" width="10.85546875" style="286" customWidth="1"/>
    <col min="1271" max="1271" width="8.140625" style="286" customWidth="1"/>
    <col min="1272" max="1272" width="10.42578125" style="286" customWidth="1"/>
    <col min="1273" max="1273" width="8.140625" style="286" customWidth="1"/>
    <col min="1274" max="1274" width="11.5703125" style="286" bestFit="1" customWidth="1"/>
    <col min="1275" max="1275" width="9" style="286" customWidth="1"/>
    <col min="1276" max="1276" width="9.85546875" style="286" customWidth="1"/>
    <col min="1277" max="1278" width="12.7109375" style="286" customWidth="1"/>
    <col min="1279" max="1280" width="12.42578125" style="286" customWidth="1"/>
    <col min="1281" max="1282" width="11.42578125" style="286"/>
    <col min="1283" max="1284" width="12.7109375" style="286" customWidth="1"/>
    <col min="1285" max="1286" width="14.28515625" style="286" customWidth="1"/>
    <col min="1287" max="1288" width="14" style="286" customWidth="1"/>
    <col min="1289" max="1290" width="15.28515625" style="286" customWidth="1"/>
    <col min="1291" max="1291" width="11.42578125" style="286"/>
    <col min="1292" max="1292" width="15.140625" style="286" customWidth="1"/>
    <col min="1293" max="1293" width="24.7109375" style="286" customWidth="1"/>
    <col min="1294" max="1295" width="11.42578125" style="286"/>
    <col min="1296" max="1296" width="18.7109375" style="286" customWidth="1"/>
    <col min="1297" max="1514" width="11.42578125" style="286"/>
    <col min="1515" max="1515" width="22.28515625" style="286" customWidth="1"/>
    <col min="1516" max="1516" width="13.28515625" style="286" bestFit="1" customWidth="1"/>
    <col min="1517" max="1517" width="7.7109375" style="286" customWidth="1"/>
    <col min="1518" max="1518" width="13.28515625" style="286" bestFit="1" customWidth="1"/>
    <col min="1519" max="1519" width="8.28515625" style="286" customWidth="1"/>
    <col min="1520" max="1520" width="11.5703125" style="286" bestFit="1" customWidth="1"/>
    <col min="1521" max="1521" width="8.28515625" style="286" customWidth="1"/>
    <col min="1522" max="1522" width="11.5703125" style="286" bestFit="1" customWidth="1"/>
    <col min="1523" max="1523" width="8.140625" style="286" customWidth="1"/>
    <col min="1524" max="1524" width="11.5703125" style="286" bestFit="1" customWidth="1"/>
    <col min="1525" max="1525" width="8.140625" style="286" customWidth="1"/>
    <col min="1526" max="1526" width="10.85546875" style="286" customWidth="1"/>
    <col min="1527" max="1527" width="8.140625" style="286" customWidth="1"/>
    <col min="1528" max="1528" width="10.42578125" style="286" customWidth="1"/>
    <col min="1529" max="1529" width="8.140625" style="286" customWidth="1"/>
    <col min="1530" max="1530" width="11.5703125" style="286" bestFit="1" customWidth="1"/>
    <col min="1531" max="1531" width="9" style="286" customWidth="1"/>
    <col min="1532" max="1532" width="9.85546875" style="286" customWidth="1"/>
    <col min="1533" max="1534" width="12.7109375" style="286" customWidth="1"/>
    <col min="1535" max="1536" width="12.42578125" style="286" customWidth="1"/>
    <col min="1537" max="1538" width="11.42578125" style="286"/>
    <col min="1539" max="1540" width="12.7109375" style="286" customWidth="1"/>
    <col min="1541" max="1542" width="14.28515625" style="286" customWidth="1"/>
    <col min="1543" max="1544" width="14" style="286" customWidth="1"/>
    <col min="1545" max="1546" width="15.28515625" style="286" customWidth="1"/>
    <col min="1547" max="1547" width="11.42578125" style="286"/>
    <col min="1548" max="1548" width="15.140625" style="286" customWidth="1"/>
    <col min="1549" max="1549" width="24.7109375" style="286" customWidth="1"/>
    <col min="1550" max="1551" width="11.42578125" style="286"/>
    <col min="1552" max="1552" width="18.7109375" style="286" customWidth="1"/>
    <col min="1553" max="1770" width="11.42578125" style="286"/>
    <col min="1771" max="1771" width="22.28515625" style="286" customWidth="1"/>
    <col min="1772" max="1772" width="13.28515625" style="286" bestFit="1" customWidth="1"/>
    <col min="1773" max="1773" width="7.7109375" style="286" customWidth="1"/>
    <col min="1774" max="1774" width="13.28515625" style="286" bestFit="1" customWidth="1"/>
    <col min="1775" max="1775" width="8.28515625" style="286" customWidth="1"/>
    <col min="1776" max="1776" width="11.5703125" style="286" bestFit="1" customWidth="1"/>
    <col min="1777" max="1777" width="8.28515625" style="286" customWidth="1"/>
    <col min="1778" max="1778" width="11.5703125" style="286" bestFit="1" customWidth="1"/>
    <col min="1779" max="1779" width="8.140625" style="286" customWidth="1"/>
    <col min="1780" max="1780" width="11.5703125" style="286" bestFit="1" customWidth="1"/>
    <col min="1781" max="1781" width="8.140625" style="286" customWidth="1"/>
    <col min="1782" max="1782" width="10.85546875" style="286" customWidth="1"/>
    <col min="1783" max="1783" width="8.140625" style="286" customWidth="1"/>
    <col min="1784" max="1784" width="10.42578125" style="286" customWidth="1"/>
    <col min="1785" max="1785" width="8.140625" style="286" customWidth="1"/>
    <col min="1786" max="1786" width="11.5703125" style="286" bestFit="1" customWidth="1"/>
    <col min="1787" max="1787" width="9" style="286" customWidth="1"/>
    <col min="1788" max="1788" width="9.85546875" style="286" customWidth="1"/>
    <col min="1789" max="1790" width="12.7109375" style="286" customWidth="1"/>
    <col min="1791" max="1792" width="12.42578125" style="286" customWidth="1"/>
    <col min="1793" max="1794" width="11.42578125" style="286"/>
    <col min="1795" max="1796" width="12.7109375" style="286" customWidth="1"/>
    <col min="1797" max="1798" width="14.28515625" style="286" customWidth="1"/>
    <col min="1799" max="1800" width="14" style="286" customWidth="1"/>
    <col min="1801" max="1802" width="15.28515625" style="286" customWidth="1"/>
    <col min="1803" max="1803" width="11.42578125" style="286"/>
    <col min="1804" max="1804" width="15.140625" style="286" customWidth="1"/>
    <col min="1805" max="1805" width="24.7109375" style="286" customWidth="1"/>
    <col min="1806" max="1807" width="11.42578125" style="286"/>
    <col min="1808" max="1808" width="18.7109375" style="286" customWidth="1"/>
    <col min="1809" max="2026" width="11.42578125" style="286"/>
    <col min="2027" max="2027" width="22.28515625" style="286" customWidth="1"/>
    <col min="2028" max="2028" width="13.28515625" style="286" bestFit="1" customWidth="1"/>
    <col min="2029" max="2029" width="7.7109375" style="286" customWidth="1"/>
    <col min="2030" max="2030" width="13.28515625" style="286" bestFit="1" customWidth="1"/>
    <col min="2031" max="2031" width="8.28515625" style="286" customWidth="1"/>
    <col min="2032" max="2032" width="11.5703125" style="286" bestFit="1" customWidth="1"/>
    <col min="2033" max="2033" width="8.28515625" style="286" customWidth="1"/>
    <col min="2034" max="2034" width="11.5703125" style="286" bestFit="1" customWidth="1"/>
    <col min="2035" max="2035" width="8.140625" style="286" customWidth="1"/>
    <col min="2036" max="2036" width="11.5703125" style="286" bestFit="1" customWidth="1"/>
    <col min="2037" max="2037" width="8.140625" style="286" customWidth="1"/>
    <col min="2038" max="2038" width="10.85546875" style="286" customWidth="1"/>
    <col min="2039" max="2039" width="8.140625" style="286" customWidth="1"/>
    <col min="2040" max="2040" width="10.42578125" style="286" customWidth="1"/>
    <col min="2041" max="2041" width="8.140625" style="286" customWidth="1"/>
    <col min="2042" max="2042" width="11.5703125" style="286" bestFit="1" customWidth="1"/>
    <col min="2043" max="2043" width="9" style="286" customWidth="1"/>
    <col min="2044" max="2044" width="9.85546875" style="286" customWidth="1"/>
    <col min="2045" max="2046" width="12.7109375" style="286" customWidth="1"/>
    <col min="2047" max="2048" width="12.42578125" style="286" customWidth="1"/>
    <col min="2049" max="2050" width="11.42578125" style="286"/>
    <col min="2051" max="2052" width="12.7109375" style="286" customWidth="1"/>
    <col min="2053" max="2054" width="14.28515625" style="286" customWidth="1"/>
    <col min="2055" max="2056" width="14" style="286" customWidth="1"/>
    <col min="2057" max="2058" width="15.28515625" style="286" customWidth="1"/>
    <col min="2059" max="2059" width="11.42578125" style="286"/>
    <col min="2060" max="2060" width="15.140625" style="286" customWidth="1"/>
    <col min="2061" max="2061" width="24.7109375" style="286" customWidth="1"/>
    <col min="2062" max="2063" width="11.42578125" style="286"/>
    <col min="2064" max="2064" width="18.7109375" style="286" customWidth="1"/>
    <col min="2065" max="2282" width="11.42578125" style="286"/>
    <col min="2283" max="2283" width="22.28515625" style="286" customWidth="1"/>
    <col min="2284" max="2284" width="13.28515625" style="286" bestFit="1" customWidth="1"/>
    <col min="2285" max="2285" width="7.7109375" style="286" customWidth="1"/>
    <col min="2286" max="2286" width="13.28515625" style="286" bestFit="1" customWidth="1"/>
    <col min="2287" max="2287" width="8.28515625" style="286" customWidth="1"/>
    <col min="2288" max="2288" width="11.5703125" style="286" bestFit="1" customWidth="1"/>
    <col min="2289" max="2289" width="8.28515625" style="286" customWidth="1"/>
    <col min="2290" max="2290" width="11.5703125" style="286" bestFit="1" customWidth="1"/>
    <col min="2291" max="2291" width="8.140625" style="286" customWidth="1"/>
    <col min="2292" max="2292" width="11.5703125" style="286" bestFit="1" customWidth="1"/>
    <col min="2293" max="2293" width="8.140625" style="286" customWidth="1"/>
    <col min="2294" max="2294" width="10.85546875" style="286" customWidth="1"/>
    <col min="2295" max="2295" width="8.140625" style="286" customWidth="1"/>
    <col min="2296" max="2296" width="10.42578125" style="286" customWidth="1"/>
    <col min="2297" max="2297" width="8.140625" style="286" customWidth="1"/>
    <col min="2298" max="2298" width="11.5703125" style="286" bestFit="1" customWidth="1"/>
    <col min="2299" max="2299" width="9" style="286" customWidth="1"/>
    <col min="2300" max="2300" width="9.85546875" style="286" customWidth="1"/>
    <col min="2301" max="2302" width="12.7109375" style="286" customWidth="1"/>
    <col min="2303" max="2304" width="12.42578125" style="286" customWidth="1"/>
    <col min="2305" max="2306" width="11.42578125" style="286"/>
    <col min="2307" max="2308" width="12.7109375" style="286" customWidth="1"/>
    <col min="2309" max="2310" width="14.28515625" style="286" customWidth="1"/>
    <col min="2311" max="2312" width="14" style="286" customWidth="1"/>
    <col min="2313" max="2314" width="15.28515625" style="286" customWidth="1"/>
    <col min="2315" max="2315" width="11.42578125" style="286"/>
    <col min="2316" max="2316" width="15.140625" style="286" customWidth="1"/>
    <col min="2317" max="2317" width="24.7109375" style="286" customWidth="1"/>
    <col min="2318" max="2319" width="11.42578125" style="286"/>
    <col min="2320" max="2320" width="18.7109375" style="286" customWidth="1"/>
    <col min="2321" max="2538" width="11.42578125" style="286"/>
    <col min="2539" max="2539" width="22.28515625" style="286" customWidth="1"/>
    <col min="2540" max="2540" width="13.28515625" style="286" bestFit="1" customWidth="1"/>
    <col min="2541" max="2541" width="7.7109375" style="286" customWidth="1"/>
    <col min="2542" max="2542" width="13.28515625" style="286" bestFit="1" customWidth="1"/>
    <col min="2543" max="2543" width="8.28515625" style="286" customWidth="1"/>
    <col min="2544" max="2544" width="11.5703125" style="286" bestFit="1" customWidth="1"/>
    <col min="2545" max="2545" width="8.28515625" style="286" customWidth="1"/>
    <col min="2546" max="2546" width="11.5703125" style="286" bestFit="1" customWidth="1"/>
    <col min="2547" max="2547" width="8.140625" style="286" customWidth="1"/>
    <col min="2548" max="2548" width="11.5703125" style="286" bestFit="1" customWidth="1"/>
    <col min="2549" max="2549" width="8.140625" style="286" customWidth="1"/>
    <col min="2550" max="2550" width="10.85546875" style="286" customWidth="1"/>
    <col min="2551" max="2551" width="8.140625" style="286" customWidth="1"/>
    <col min="2552" max="2552" width="10.42578125" style="286" customWidth="1"/>
    <col min="2553" max="2553" width="8.140625" style="286" customWidth="1"/>
    <col min="2554" max="2554" width="11.5703125" style="286" bestFit="1" customWidth="1"/>
    <col min="2555" max="2555" width="9" style="286" customWidth="1"/>
    <col min="2556" max="2556" width="9.85546875" style="286" customWidth="1"/>
    <col min="2557" max="2558" width="12.7109375" style="286" customWidth="1"/>
    <col min="2559" max="2560" width="12.42578125" style="286" customWidth="1"/>
    <col min="2561" max="2562" width="11.42578125" style="286"/>
    <col min="2563" max="2564" width="12.7109375" style="286" customWidth="1"/>
    <col min="2565" max="2566" width="14.28515625" style="286" customWidth="1"/>
    <col min="2567" max="2568" width="14" style="286" customWidth="1"/>
    <col min="2569" max="2570" width="15.28515625" style="286" customWidth="1"/>
    <col min="2571" max="2571" width="11.42578125" style="286"/>
    <col min="2572" max="2572" width="15.140625" style="286" customWidth="1"/>
    <col min="2573" max="2573" width="24.7109375" style="286" customWidth="1"/>
    <col min="2574" max="2575" width="11.42578125" style="286"/>
    <col min="2576" max="2576" width="18.7109375" style="286" customWidth="1"/>
    <col min="2577" max="2794" width="11.42578125" style="286"/>
    <col min="2795" max="2795" width="22.28515625" style="286" customWidth="1"/>
    <col min="2796" max="2796" width="13.28515625" style="286" bestFit="1" customWidth="1"/>
    <col min="2797" max="2797" width="7.7109375" style="286" customWidth="1"/>
    <col min="2798" max="2798" width="13.28515625" style="286" bestFit="1" customWidth="1"/>
    <col min="2799" max="2799" width="8.28515625" style="286" customWidth="1"/>
    <col min="2800" max="2800" width="11.5703125" style="286" bestFit="1" customWidth="1"/>
    <col min="2801" max="2801" width="8.28515625" style="286" customWidth="1"/>
    <col min="2802" max="2802" width="11.5703125" style="286" bestFit="1" customWidth="1"/>
    <col min="2803" max="2803" width="8.140625" style="286" customWidth="1"/>
    <col min="2804" max="2804" width="11.5703125" style="286" bestFit="1" customWidth="1"/>
    <col min="2805" max="2805" width="8.140625" style="286" customWidth="1"/>
    <col min="2806" max="2806" width="10.85546875" style="286" customWidth="1"/>
    <col min="2807" max="2807" width="8.140625" style="286" customWidth="1"/>
    <col min="2808" max="2808" width="10.42578125" style="286" customWidth="1"/>
    <col min="2809" max="2809" width="8.140625" style="286" customWidth="1"/>
    <col min="2810" max="2810" width="11.5703125" style="286" bestFit="1" customWidth="1"/>
    <col min="2811" max="2811" width="9" style="286" customWidth="1"/>
    <col min="2812" max="2812" width="9.85546875" style="286" customWidth="1"/>
    <col min="2813" max="2814" width="12.7109375" style="286" customWidth="1"/>
    <col min="2815" max="2816" width="12.42578125" style="286" customWidth="1"/>
    <col min="2817" max="2818" width="11.42578125" style="286"/>
    <col min="2819" max="2820" width="12.7109375" style="286" customWidth="1"/>
    <col min="2821" max="2822" width="14.28515625" style="286" customWidth="1"/>
    <col min="2823" max="2824" width="14" style="286" customWidth="1"/>
    <col min="2825" max="2826" width="15.28515625" style="286" customWidth="1"/>
    <col min="2827" max="2827" width="11.42578125" style="286"/>
    <col min="2828" max="2828" width="15.140625" style="286" customWidth="1"/>
    <col min="2829" max="2829" width="24.7109375" style="286" customWidth="1"/>
    <col min="2830" max="2831" width="11.42578125" style="286"/>
    <col min="2832" max="2832" width="18.7109375" style="286" customWidth="1"/>
    <col min="2833" max="3050" width="11.42578125" style="286"/>
    <col min="3051" max="3051" width="22.28515625" style="286" customWidth="1"/>
    <col min="3052" max="3052" width="13.28515625" style="286" bestFit="1" customWidth="1"/>
    <col min="3053" max="3053" width="7.7109375" style="286" customWidth="1"/>
    <col min="3054" max="3054" width="13.28515625" style="286" bestFit="1" customWidth="1"/>
    <col min="3055" max="3055" width="8.28515625" style="286" customWidth="1"/>
    <col min="3056" max="3056" width="11.5703125" style="286" bestFit="1" customWidth="1"/>
    <col min="3057" max="3057" width="8.28515625" style="286" customWidth="1"/>
    <col min="3058" max="3058" width="11.5703125" style="286" bestFit="1" customWidth="1"/>
    <col min="3059" max="3059" width="8.140625" style="286" customWidth="1"/>
    <col min="3060" max="3060" width="11.5703125" style="286" bestFit="1" customWidth="1"/>
    <col min="3061" max="3061" width="8.140625" style="286" customWidth="1"/>
    <col min="3062" max="3062" width="10.85546875" style="286" customWidth="1"/>
    <col min="3063" max="3063" width="8.140625" style="286" customWidth="1"/>
    <col min="3064" max="3064" width="10.42578125" style="286" customWidth="1"/>
    <col min="3065" max="3065" width="8.140625" style="286" customWidth="1"/>
    <col min="3066" max="3066" width="11.5703125" style="286" bestFit="1" customWidth="1"/>
    <col min="3067" max="3067" width="9" style="286" customWidth="1"/>
    <col min="3068" max="3068" width="9.85546875" style="286" customWidth="1"/>
    <col min="3069" max="3070" width="12.7109375" style="286" customWidth="1"/>
    <col min="3071" max="3072" width="12.42578125" style="286" customWidth="1"/>
    <col min="3073" max="3074" width="11.42578125" style="286"/>
    <col min="3075" max="3076" width="12.7109375" style="286" customWidth="1"/>
    <col min="3077" max="3078" width="14.28515625" style="286" customWidth="1"/>
    <col min="3079" max="3080" width="14" style="286" customWidth="1"/>
    <col min="3081" max="3082" width="15.28515625" style="286" customWidth="1"/>
    <col min="3083" max="3083" width="11.42578125" style="286"/>
    <col min="3084" max="3084" width="15.140625" style="286" customWidth="1"/>
    <col min="3085" max="3085" width="24.7109375" style="286" customWidth="1"/>
    <col min="3086" max="3087" width="11.42578125" style="286"/>
    <col min="3088" max="3088" width="18.7109375" style="286" customWidth="1"/>
    <col min="3089" max="3306" width="11.42578125" style="286"/>
    <col min="3307" max="3307" width="22.28515625" style="286" customWidth="1"/>
    <col min="3308" max="3308" width="13.28515625" style="286" bestFit="1" customWidth="1"/>
    <col min="3309" max="3309" width="7.7109375" style="286" customWidth="1"/>
    <col min="3310" max="3310" width="13.28515625" style="286" bestFit="1" customWidth="1"/>
    <col min="3311" max="3311" width="8.28515625" style="286" customWidth="1"/>
    <col min="3312" max="3312" width="11.5703125" style="286" bestFit="1" customWidth="1"/>
    <col min="3313" max="3313" width="8.28515625" style="286" customWidth="1"/>
    <col min="3314" max="3314" width="11.5703125" style="286" bestFit="1" customWidth="1"/>
    <col min="3315" max="3315" width="8.140625" style="286" customWidth="1"/>
    <col min="3316" max="3316" width="11.5703125" style="286" bestFit="1" customWidth="1"/>
    <col min="3317" max="3317" width="8.140625" style="286" customWidth="1"/>
    <col min="3318" max="3318" width="10.85546875" style="286" customWidth="1"/>
    <col min="3319" max="3319" width="8.140625" style="286" customWidth="1"/>
    <col min="3320" max="3320" width="10.42578125" style="286" customWidth="1"/>
    <col min="3321" max="3321" width="8.140625" style="286" customWidth="1"/>
    <col min="3322" max="3322" width="11.5703125" style="286" bestFit="1" customWidth="1"/>
    <col min="3323" max="3323" width="9" style="286" customWidth="1"/>
    <col min="3324" max="3324" width="9.85546875" style="286" customWidth="1"/>
    <col min="3325" max="3326" width="12.7109375" style="286" customWidth="1"/>
    <col min="3327" max="3328" width="12.42578125" style="286" customWidth="1"/>
    <col min="3329" max="3330" width="11.42578125" style="286"/>
    <col min="3331" max="3332" width="12.7109375" style="286" customWidth="1"/>
    <col min="3333" max="3334" width="14.28515625" style="286" customWidth="1"/>
    <col min="3335" max="3336" width="14" style="286" customWidth="1"/>
    <col min="3337" max="3338" width="15.28515625" style="286" customWidth="1"/>
    <col min="3339" max="3339" width="11.42578125" style="286"/>
    <col min="3340" max="3340" width="15.140625" style="286" customWidth="1"/>
    <col min="3341" max="3341" width="24.7109375" style="286" customWidth="1"/>
    <col min="3342" max="3343" width="11.42578125" style="286"/>
    <col min="3344" max="3344" width="18.7109375" style="286" customWidth="1"/>
    <col min="3345" max="3562" width="11.42578125" style="286"/>
    <col min="3563" max="3563" width="22.28515625" style="286" customWidth="1"/>
    <col min="3564" max="3564" width="13.28515625" style="286" bestFit="1" customWidth="1"/>
    <col min="3565" max="3565" width="7.7109375" style="286" customWidth="1"/>
    <col min="3566" max="3566" width="13.28515625" style="286" bestFit="1" customWidth="1"/>
    <col min="3567" max="3567" width="8.28515625" style="286" customWidth="1"/>
    <col min="3568" max="3568" width="11.5703125" style="286" bestFit="1" customWidth="1"/>
    <col min="3569" max="3569" width="8.28515625" style="286" customWidth="1"/>
    <col min="3570" max="3570" width="11.5703125" style="286" bestFit="1" customWidth="1"/>
    <col min="3571" max="3571" width="8.140625" style="286" customWidth="1"/>
    <col min="3572" max="3572" width="11.5703125" style="286" bestFit="1" customWidth="1"/>
    <col min="3573" max="3573" width="8.140625" style="286" customWidth="1"/>
    <col min="3574" max="3574" width="10.85546875" style="286" customWidth="1"/>
    <col min="3575" max="3575" width="8.140625" style="286" customWidth="1"/>
    <col min="3576" max="3576" width="10.42578125" style="286" customWidth="1"/>
    <col min="3577" max="3577" width="8.140625" style="286" customWidth="1"/>
    <col min="3578" max="3578" width="11.5703125" style="286" bestFit="1" customWidth="1"/>
    <col min="3579" max="3579" width="9" style="286" customWidth="1"/>
    <col min="3580" max="3580" width="9.85546875" style="286" customWidth="1"/>
    <col min="3581" max="3582" width="12.7109375" style="286" customWidth="1"/>
    <col min="3583" max="3584" width="12.42578125" style="286" customWidth="1"/>
    <col min="3585" max="3586" width="11.42578125" style="286"/>
    <col min="3587" max="3588" width="12.7109375" style="286" customWidth="1"/>
    <col min="3589" max="3590" width="14.28515625" style="286" customWidth="1"/>
    <col min="3591" max="3592" width="14" style="286" customWidth="1"/>
    <col min="3593" max="3594" width="15.28515625" style="286" customWidth="1"/>
    <col min="3595" max="3595" width="11.42578125" style="286"/>
    <col min="3596" max="3596" width="15.140625" style="286" customWidth="1"/>
    <col min="3597" max="3597" width="24.7109375" style="286" customWidth="1"/>
    <col min="3598" max="3599" width="11.42578125" style="286"/>
    <col min="3600" max="3600" width="18.7109375" style="286" customWidth="1"/>
    <col min="3601" max="3818" width="11.42578125" style="286"/>
    <col min="3819" max="3819" width="22.28515625" style="286" customWidth="1"/>
    <col min="3820" max="3820" width="13.28515625" style="286" bestFit="1" customWidth="1"/>
    <col min="3821" max="3821" width="7.7109375" style="286" customWidth="1"/>
    <col min="3822" max="3822" width="13.28515625" style="286" bestFit="1" customWidth="1"/>
    <col min="3823" max="3823" width="8.28515625" style="286" customWidth="1"/>
    <col min="3824" max="3824" width="11.5703125" style="286" bestFit="1" customWidth="1"/>
    <col min="3825" max="3825" width="8.28515625" style="286" customWidth="1"/>
    <col min="3826" max="3826" width="11.5703125" style="286" bestFit="1" customWidth="1"/>
    <col min="3827" max="3827" width="8.140625" style="286" customWidth="1"/>
    <col min="3828" max="3828" width="11.5703125" style="286" bestFit="1" customWidth="1"/>
    <col min="3829" max="3829" width="8.140625" style="286" customWidth="1"/>
    <col min="3830" max="3830" width="10.85546875" style="286" customWidth="1"/>
    <col min="3831" max="3831" width="8.140625" style="286" customWidth="1"/>
    <col min="3832" max="3832" width="10.42578125" style="286" customWidth="1"/>
    <col min="3833" max="3833" width="8.140625" style="286" customWidth="1"/>
    <col min="3834" max="3834" width="11.5703125" style="286" bestFit="1" customWidth="1"/>
    <col min="3835" max="3835" width="9" style="286" customWidth="1"/>
    <col min="3836" max="3836" width="9.85546875" style="286" customWidth="1"/>
    <col min="3837" max="3838" width="12.7109375" style="286" customWidth="1"/>
    <col min="3839" max="3840" width="12.42578125" style="286" customWidth="1"/>
    <col min="3841" max="3842" width="11.42578125" style="286"/>
    <col min="3843" max="3844" width="12.7109375" style="286" customWidth="1"/>
    <col min="3845" max="3846" width="14.28515625" style="286" customWidth="1"/>
    <col min="3847" max="3848" width="14" style="286" customWidth="1"/>
    <col min="3849" max="3850" width="15.28515625" style="286" customWidth="1"/>
    <col min="3851" max="3851" width="11.42578125" style="286"/>
    <col min="3852" max="3852" width="15.140625" style="286" customWidth="1"/>
    <col min="3853" max="3853" width="24.7109375" style="286" customWidth="1"/>
    <col min="3854" max="3855" width="11.42578125" style="286"/>
    <col min="3856" max="3856" width="18.7109375" style="286" customWidth="1"/>
    <col min="3857" max="4074" width="11.42578125" style="286"/>
    <col min="4075" max="4075" width="22.28515625" style="286" customWidth="1"/>
    <col min="4076" max="4076" width="13.28515625" style="286" bestFit="1" customWidth="1"/>
    <col min="4077" max="4077" width="7.7109375" style="286" customWidth="1"/>
    <col min="4078" max="4078" width="13.28515625" style="286" bestFit="1" customWidth="1"/>
    <col min="4079" max="4079" width="8.28515625" style="286" customWidth="1"/>
    <col min="4080" max="4080" width="11.5703125" style="286" bestFit="1" customWidth="1"/>
    <col min="4081" max="4081" width="8.28515625" style="286" customWidth="1"/>
    <col min="4082" max="4082" width="11.5703125" style="286" bestFit="1" customWidth="1"/>
    <col min="4083" max="4083" width="8.140625" style="286" customWidth="1"/>
    <col min="4084" max="4084" width="11.5703125" style="286" bestFit="1" customWidth="1"/>
    <col min="4085" max="4085" width="8.140625" style="286" customWidth="1"/>
    <col min="4086" max="4086" width="10.85546875" style="286" customWidth="1"/>
    <col min="4087" max="4087" width="8.140625" style="286" customWidth="1"/>
    <col min="4088" max="4088" width="10.42578125" style="286" customWidth="1"/>
    <col min="4089" max="4089" width="8.140625" style="286" customWidth="1"/>
    <col min="4090" max="4090" width="11.5703125" style="286" bestFit="1" customWidth="1"/>
    <col min="4091" max="4091" width="9" style="286" customWidth="1"/>
    <col min="4092" max="4092" width="9.85546875" style="286" customWidth="1"/>
    <col min="4093" max="4094" width="12.7109375" style="286" customWidth="1"/>
    <col min="4095" max="4096" width="12.42578125" style="286" customWidth="1"/>
    <col min="4097" max="4098" width="11.42578125" style="286"/>
    <col min="4099" max="4100" width="12.7109375" style="286" customWidth="1"/>
    <col min="4101" max="4102" width="14.28515625" style="286" customWidth="1"/>
    <col min="4103" max="4104" width="14" style="286" customWidth="1"/>
    <col min="4105" max="4106" width="15.28515625" style="286" customWidth="1"/>
    <col min="4107" max="4107" width="11.42578125" style="286"/>
    <col min="4108" max="4108" width="15.140625" style="286" customWidth="1"/>
    <col min="4109" max="4109" width="24.7109375" style="286" customWidth="1"/>
    <col min="4110" max="4111" width="11.42578125" style="286"/>
    <col min="4112" max="4112" width="18.7109375" style="286" customWidth="1"/>
    <col min="4113" max="4330" width="11.42578125" style="286"/>
    <col min="4331" max="4331" width="22.28515625" style="286" customWidth="1"/>
    <col min="4332" max="4332" width="13.28515625" style="286" bestFit="1" customWidth="1"/>
    <col min="4333" max="4333" width="7.7109375" style="286" customWidth="1"/>
    <col min="4334" max="4334" width="13.28515625" style="286" bestFit="1" customWidth="1"/>
    <col min="4335" max="4335" width="8.28515625" style="286" customWidth="1"/>
    <col min="4336" max="4336" width="11.5703125" style="286" bestFit="1" customWidth="1"/>
    <col min="4337" max="4337" width="8.28515625" style="286" customWidth="1"/>
    <col min="4338" max="4338" width="11.5703125" style="286" bestFit="1" customWidth="1"/>
    <col min="4339" max="4339" width="8.140625" style="286" customWidth="1"/>
    <col min="4340" max="4340" width="11.5703125" style="286" bestFit="1" customWidth="1"/>
    <col min="4341" max="4341" width="8.140625" style="286" customWidth="1"/>
    <col min="4342" max="4342" width="10.85546875" style="286" customWidth="1"/>
    <col min="4343" max="4343" width="8.140625" style="286" customWidth="1"/>
    <col min="4344" max="4344" width="10.42578125" style="286" customWidth="1"/>
    <col min="4345" max="4345" width="8.140625" style="286" customWidth="1"/>
    <col min="4346" max="4346" width="11.5703125" style="286" bestFit="1" customWidth="1"/>
    <col min="4347" max="4347" width="9" style="286" customWidth="1"/>
    <col min="4348" max="4348" width="9.85546875" style="286" customWidth="1"/>
    <col min="4349" max="4350" width="12.7109375" style="286" customWidth="1"/>
    <col min="4351" max="4352" width="12.42578125" style="286" customWidth="1"/>
    <col min="4353" max="4354" width="11.42578125" style="286"/>
    <col min="4355" max="4356" width="12.7109375" style="286" customWidth="1"/>
    <col min="4357" max="4358" width="14.28515625" style="286" customWidth="1"/>
    <col min="4359" max="4360" width="14" style="286" customWidth="1"/>
    <col min="4361" max="4362" width="15.28515625" style="286" customWidth="1"/>
    <col min="4363" max="4363" width="11.42578125" style="286"/>
    <col min="4364" max="4364" width="15.140625" style="286" customWidth="1"/>
    <col min="4365" max="4365" width="24.7109375" style="286" customWidth="1"/>
    <col min="4366" max="4367" width="11.42578125" style="286"/>
    <col min="4368" max="4368" width="18.7109375" style="286" customWidth="1"/>
    <col min="4369" max="4586" width="11.42578125" style="286"/>
    <col min="4587" max="4587" width="22.28515625" style="286" customWidth="1"/>
    <col min="4588" max="4588" width="13.28515625" style="286" bestFit="1" customWidth="1"/>
    <col min="4589" max="4589" width="7.7109375" style="286" customWidth="1"/>
    <col min="4590" max="4590" width="13.28515625" style="286" bestFit="1" customWidth="1"/>
    <col min="4591" max="4591" width="8.28515625" style="286" customWidth="1"/>
    <col min="4592" max="4592" width="11.5703125" style="286" bestFit="1" customWidth="1"/>
    <col min="4593" max="4593" width="8.28515625" style="286" customWidth="1"/>
    <col min="4594" max="4594" width="11.5703125" style="286" bestFit="1" customWidth="1"/>
    <col min="4595" max="4595" width="8.140625" style="286" customWidth="1"/>
    <col min="4596" max="4596" width="11.5703125" style="286" bestFit="1" customWidth="1"/>
    <col min="4597" max="4597" width="8.140625" style="286" customWidth="1"/>
    <col min="4598" max="4598" width="10.85546875" style="286" customWidth="1"/>
    <col min="4599" max="4599" width="8.140625" style="286" customWidth="1"/>
    <col min="4600" max="4600" width="10.42578125" style="286" customWidth="1"/>
    <col min="4601" max="4601" width="8.140625" style="286" customWidth="1"/>
    <col min="4602" max="4602" width="11.5703125" style="286" bestFit="1" customWidth="1"/>
    <col min="4603" max="4603" width="9" style="286" customWidth="1"/>
    <col min="4604" max="4604" width="9.85546875" style="286" customWidth="1"/>
    <col min="4605" max="4606" width="12.7109375" style="286" customWidth="1"/>
    <col min="4607" max="4608" width="12.42578125" style="286" customWidth="1"/>
    <col min="4609" max="4610" width="11.42578125" style="286"/>
    <col min="4611" max="4612" width="12.7109375" style="286" customWidth="1"/>
    <col min="4613" max="4614" width="14.28515625" style="286" customWidth="1"/>
    <col min="4615" max="4616" width="14" style="286" customWidth="1"/>
    <col min="4617" max="4618" width="15.28515625" style="286" customWidth="1"/>
    <col min="4619" max="4619" width="11.42578125" style="286"/>
    <col min="4620" max="4620" width="15.140625" style="286" customWidth="1"/>
    <col min="4621" max="4621" width="24.7109375" style="286" customWidth="1"/>
    <col min="4622" max="4623" width="11.42578125" style="286"/>
    <col min="4624" max="4624" width="18.7109375" style="286" customWidth="1"/>
    <col min="4625" max="4842" width="11.42578125" style="286"/>
    <col min="4843" max="4843" width="22.28515625" style="286" customWidth="1"/>
    <col min="4844" max="4844" width="13.28515625" style="286" bestFit="1" customWidth="1"/>
    <col min="4845" max="4845" width="7.7109375" style="286" customWidth="1"/>
    <col min="4846" max="4846" width="13.28515625" style="286" bestFit="1" customWidth="1"/>
    <col min="4847" max="4847" width="8.28515625" style="286" customWidth="1"/>
    <col min="4848" max="4848" width="11.5703125" style="286" bestFit="1" customWidth="1"/>
    <col min="4849" max="4849" width="8.28515625" style="286" customWidth="1"/>
    <col min="4850" max="4850" width="11.5703125" style="286" bestFit="1" customWidth="1"/>
    <col min="4851" max="4851" width="8.140625" style="286" customWidth="1"/>
    <col min="4852" max="4852" width="11.5703125" style="286" bestFit="1" customWidth="1"/>
    <col min="4853" max="4853" width="8.140625" style="286" customWidth="1"/>
    <col min="4854" max="4854" width="10.85546875" style="286" customWidth="1"/>
    <col min="4855" max="4855" width="8.140625" style="286" customWidth="1"/>
    <col min="4856" max="4856" width="10.42578125" style="286" customWidth="1"/>
    <col min="4857" max="4857" width="8.140625" style="286" customWidth="1"/>
    <col min="4858" max="4858" width="11.5703125" style="286" bestFit="1" customWidth="1"/>
    <col min="4859" max="4859" width="9" style="286" customWidth="1"/>
    <col min="4860" max="4860" width="9.85546875" style="286" customWidth="1"/>
    <col min="4861" max="4862" width="12.7109375" style="286" customWidth="1"/>
    <col min="4863" max="4864" width="12.42578125" style="286" customWidth="1"/>
    <col min="4865" max="4866" width="11.42578125" style="286"/>
    <col min="4867" max="4868" width="12.7109375" style="286" customWidth="1"/>
    <col min="4869" max="4870" width="14.28515625" style="286" customWidth="1"/>
    <col min="4871" max="4872" width="14" style="286" customWidth="1"/>
    <col min="4873" max="4874" width="15.28515625" style="286" customWidth="1"/>
    <col min="4875" max="4875" width="11.42578125" style="286"/>
    <col min="4876" max="4876" width="15.140625" style="286" customWidth="1"/>
    <col min="4877" max="4877" width="24.7109375" style="286" customWidth="1"/>
    <col min="4878" max="4879" width="11.42578125" style="286"/>
    <col min="4880" max="4880" width="18.7109375" style="286" customWidth="1"/>
    <col min="4881" max="5098" width="11.42578125" style="286"/>
    <col min="5099" max="5099" width="22.28515625" style="286" customWidth="1"/>
    <col min="5100" max="5100" width="13.28515625" style="286" bestFit="1" customWidth="1"/>
    <col min="5101" max="5101" width="7.7109375" style="286" customWidth="1"/>
    <col min="5102" max="5102" width="13.28515625" style="286" bestFit="1" customWidth="1"/>
    <col min="5103" max="5103" width="8.28515625" style="286" customWidth="1"/>
    <col min="5104" max="5104" width="11.5703125" style="286" bestFit="1" customWidth="1"/>
    <col min="5105" max="5105" width="8.28515625" style="286" customWidth="1"/>
    <col min="5106" max="5106" width="11.5703125" style="286" bestFit="1" customWidth="1"/>
    <col min="5107" max="5107" width="8.140625" style="286" customWidth="1"/>
    <col min="5108" max="5108" width="11.5703125" style="286" bestFit="1" customWidth="1"/>
    <col min="5109" max="5109" width="8.140625" style="286" customWidth="1"/>
    <col min="5110" max="5110" width="10.85546875" style="286" customWidth="1"/>
    <col min="5111" max="5111" width="8.140625" style="286" customWidth="1"/>
    <col min="5112" max="5112" width="10.42578125" style="286" customWidth="1"/>
    <col min="5113" max="5113" width="8.140625" style="286" customWidth="1"/>
    <col min="5114" max="5114" width="11.5703125" style="286" bestFit="1" customWidth="1"/>
    <col min="5115" max="5115" width="9" style="286" customWidth="1"/>
    <col min="5116" max="5116" width="9.85546875" style="286" customWidth="1"/>
    <col min="5117" max="5118" width="12.7109375" style="286" customWidth="1"/>
    <col min="5119" max="5120" width="12.42578125" style="286" customWidth="1"/>
    <col min="5121" max="5122" width="11.42578125" style="286"/>
    <col min="5123" max="5124" width="12.7109375" style="286" customWidth="1"/>
    <col min="5125" max="5126" width="14.28515625" style="286" customWidth="1"/>
    <col min="5127" max="5128" width="14" style="286" customWidth="1"/>
    <col min="5129" max="5130" width="15.28515625" style="286" customWidth="1"/>
    <col min="5131" max="5131" width="11.42578125" style="286"/>
    <col min="5132" max="5132" width="15.140625" style="286" customWidth="1"/>
    <col min="5133" max="5133" width="24.7109375" style="286" customWidth="1"/>
    <col min="5134" max="5135" width="11.42578125" style="286"/>
    <col min="5136" max="5136" width="18.7109375" style="286" customWidth="1"/>
    <col min="5137" max="5354" width="11.42578125" style="286"/>
    <col min="5355" max="5355" width="22.28515625" style="286" customWidth="1"/>
    <col min="5356" max="5356" width="13.28515625" style="286" bestFit="1" customWidth="1"/>
    <col min="5357" max="5357" width="7.7109375" style="286" customWidth="1"/>
    <col min="5358" max="5358" width="13.28515625" style="286" bestFit="1" customWidth="1"/>
    <col min="5359" max="5359" width="8.28515625" style="286" customWidth="1"/>
    <col min="5360" max="5360" width="11.5703125" style="286" bestFit="1" customWidth="1"/>
    <col min="5361" max="5361" width="8.28515625" style="286" customWidth="1"/>
    <col min="5362" max="5362" width="11.5703125" style="286" bestFit="1" customWidth="1"/>
    <col min="5363" max="5363" width="8.140625" style="286" customWidth="1"/>
    <col min="5364" max="5364" width="11.5703125" style="286" bestFit="1" customWidth="1"/>
    <col min="5365" max="5365" width="8.140625" style="286" customWidth="1"/>
    <col min="5366" max="5366" width="10.85546875" style="286" customWidth="1"/>
    <col min="5367" max="5367" width="8.140625" style="286" customWidth="1"/>
    <col min="5368" max="5368" width="10.42578125" style="286" customWidth="1"/>
    <col min="5369" max="5369" width="8.140625" style="286" customWidth="1"/>
    <col min="5370" max="5370" width="11.5703125" style="286" bestFit="1" customWidth="1"/>
    <col min="5371" max="5371" width="9" style="286" customWidth="1"/>
    <col min="5372" max="5372" width="9.85546875" style="286" customWidth="1"/>
    <col min="5373" max="5374" width="12.7109375" style="286" customWidth="1"/>
    <col min="5375" max="5376" width="12.42578125" style="286" customWidth="1"/>
    <col min="5377" max="5378" width="11.42578125" style="286"/>
    <col min="5379" max="5380" width="12.7109375" style="286" customWidth="1"/>
    <col min="5381" max="5382" width="14.28515625" style="286" customWidth="1"/>
    <col min="5383" max="5384" width="14" style="286" customWidth="1"/>
    <col min="5385" max="5386" width="15.28515625" style="286" customWidth="1"/>
    <col min="5387" max="5387" width="11.42578125" style="286"/>
    <col min="5388" max="5388" width="15.140625" style="286" customWidth="1"/>
    <col min="5389" max="5389" width="24.7109375" style="286" customWidth="1"/>
    <col min="5390" max="5391" width="11.42578125" style="286"/>
    <col min="5392" max="5392" width="18.7109375" style="286" customWidth="1"/>
    <col min="5393" max="5610" width="11.42578125" style="286"/>
    <col min="5611" max="5611" width="22.28515625" style="286" customWidth="1"/>
    <col min="5612" max="5612" width="13.28515625" style="286" bestFit="1" customWidth="1"/>
    <col min="5613" max="5613" width="7.7109375" style="286" customWidth="1"/>
    <col min="5614" max="5614" width="13.28515625" style="286" bestFit="1" customWidth="1"/>
    <col min="5615" max="5615" width="8.28515625" style="286" customWidth="1"/>
    <col min="5616" max="5616" width="11.5703125" style="286" bestFit="1" customWidth="1"/>
    <col min="5617" max="5617" width="8.28515625" style="286" customWidth="1"/>
    <col min="5618" max="5618" width="11.5703125" style="286" bestFit="1" customWidth="1"/>
    <col min="5619" max="5619" width="8.140625" style="286" customWidth="1"/>
    <col min="5620" max="5620" width="11.5703125" style="286" bestFit="1" customWidth="1"/>
    <col min="5621" max="5621" width="8.140625" style="286" customWidth="1"/>
    <col min="5622" max="5622" width="10.85546875" style="286" customWidth="1"/>
    <col min="5623" max="5623" width="8.140625" style="286" customWidth="1"/>
    <col min="5624" max="5624" width="10.42578125" style="286" customWidth="1"/>
    <col min="5625" max="5625" width="8.140625" style="286" customWidth="1"/>
    <col min="5626" max="5626" width="11.5703125" style="286" bestFit="1" customWidth="1"/>
    <col min="5627" max="5627" width="9" style="286" customWidth="1"/>
    <col min="5628" max="5628" width="9.85546875" style="286" customWidth="1"/>
    <col min="5629" max="5630" width="12.7109375" style="286" customWidth="1"/>
    <col min="5631" max="5632" width="12.42578125" style="286" customWidth="1"/>
    <col min="5633" max="5634" width="11.42578125" style="286"/>
    <col min="5635" max="5636" width="12.7109375" style="286" customWidth="1"/>
    <col min="5637" max="5638" width="14.28515625" style="286" customWidth="1"/>
    <col min="5639" max="5640" width="14" style="286" customWidth="1"/>
    <col min="5641" max="5642" width="15.28515625" style="286" customWidth="1"/>
    <col min="5643" max="5643" width="11.42578125" style="286"/>
    <col min="5644" max="5644" width="15.140625" style="286" customWidth="1"/>
    <col min="5645" max="5645" width="24.7109375" style="286" customWidth="1"/>
    <col min="5646" max="5647" width="11.42578125" style="286"/>
    <col min="5648" max="5648" width="18.7109375" style="286" customWidth="1"/>
    <col min="5649" max="5866" width="11.42578125" style="286"/>
    <col min="5867" max="5867" width="22.28515625" style="286" customWidth="1"/>
    <col min="5868" max="5868" width="13.28515625" style="286" bestFit="1" customWidth="1"/>
    <col min="5869" max="5869" width="7.7109375" style="286" customWidth="1"/>
    <col min="5870" max="5870" width="13.28515625" style="286" bestFit="1" customWidth="1"/>
    <col min="5871" max="5871" width="8.28515625" style="286" customWidth="1"/>
    <col min="5872" max="5872" width="11.5703125" style="286" bestFit="1" customWidth="1"/>
    <col min="5873" max="5873" width="8.28515625" style="286" customWidth="1"/>
    <col min="5874" max="5874" width="11.5703125" style="286" bestFit="1" customWidth="1"/>
    <col min="5875" max="5875" width="8.140625" style="286" customWidth="1"/>
    <col min="5876" max="5876" width="11.5703125" style="286" bestFit="1" customWidth="1"/>
    <col min="5877" max="5877" width="8.140625" style="286" customWidth="1"/>
    <col min="5878" max="5878" width="10.85546875" style="286" customWidth="1"/>
    <col min="5879" max="5879" width="8.140625" style="286" customWidth="1"/>
    <col min="5880" max="5880" width="10.42578125" style="286" customWidth="1"/>
    <col min="5881" max="5881" width="8.140625" style="286" customWidth="1"/>
    <col min="5882" max="5882" width="11.5703125" style="286" bestFit="1" customWidth="1"/>
    <col min="5883" max="5883" width="9" style="286" customWidth="1"/>
    <col min="5884" max="5884" width="9.85546875" style="286" customWidth="1"/>
    <col min="5885" max="5886" width="12.7109375" style="286" customWidth="1"/>
    <col min="5887" max="5888" width="12.42578125" style="286" customWidth="1"/>
    <col min="5889" max="5890" width="11.42578125" style="286"/>
    <col min="5891" max="5892" width="12.7109375" style="286" customWidth="1"/>
    <col min="5893" max="5894" width="14.28515625" style="286" customWidth="1"/>
    <col min="5895" max="5896" width="14" style="286" customWidth="1"/>
    <col min="5897" max="5898" width="15.28515625" style="286" customWidth="1"/>
    <col min="5899" max="5899" width="11.42578125" style="286"/>
    <col min="5900" max="5900" width="15.140625" style="286" customWidth="1"/>
    <col min="5901" max="5901" width="24.7109375" style="286" customWidth="1"/>
    <col min="5902" max="5903" width="11.42578125" style="286"/>
    <col min="5904" max="5904" width="18.7109375" style="286" customWidth="1"/>
    <col min="5905" max="6122" width="11.42578125" style="286"/>
    <col min="6123" max="6123" width="22.28515625" style="286" customWidth="1"/>
    <col min="6124" max="6124" width="13.28515625" style="286" bestFit="1" customWidth="1"/>
    <col min="6125" max="6125" width="7.7109375" style="286" customWidth="1"/>
    <col min="6126" max="6126" width="13.28515625" style="286" bestFit="1" customWidth="1"/>
    <col min="6127" max="6127" width="8.28515625" style="286" customWidth="1"/>
    <col min="6128" max="6128" width="11.5703125" style="286" bestFit="1" customWidth="1"/>
    <col min="6129" max="6129" width="8.28515625" style="286" customWidth="1"/>
    <col min="6130" max="6130" width="11.5703125" style="286" bestFit="1" customWidth="1"/>
    <col min="6131" max="6131" width="8.140625" style="286" customWidth="1"/>
    <col min="6132" max="6132" width="11.5703125" style="286" bestFit="1" customWidth="1"/>
    <col min="6133" max="6133" width="8.140625" style="286" customWidth="1"/>
    <col min="6134" max="6134" width="10.85546875" style="286" customWidth="1"/>
    <col min="6135" max="6135" width="8.140625" style="286" customWidth="1"/>
    <col min="6136" max="6136" width="10.42578125" style="286" customWidth="1"/>
    <col min="6137" max="6137" width="8.140625" style="286" customWidth="1"/>
    <col min="6138" max="6138" width="11.5703125" style="286" bestFit="1" customWidth="1"/>
    <col min="6139" max="6139" width="9" style="286" customWidth="1"/>
    <col min="6140" max="6140" width="9.85546875" style="286" customWidth="1"/>
    <col min="6141" max="6142" width="12.7109375" style="286" customWidth="1"/>
    <col min="6143" max="6144" width="12.42578125" style="286" customWidth="1"/>
    <col min="6145" max="6146" width="11.42578125" style="286"/>
    <col min="6147" max="6148" width="12.7109375" style="286" customWidth="1"/>
    <col min="6149" max="6150" width="14.28515625" style="286" customWidth="1"/>
    <col min="6151" max="6152" width="14" style="286" customWidth="1"/>
    <col min="6153" max="6154" width="15.28515625" style="286" customWidth="1"/>
    <col min="6155" max="6155" width="11.42578125" style="286"/>
    <col min="6156" max="6156" width="15.140625" style="286" customWidth="1"/>
    <col min="6157" max="6157" width="24.7109375" style="286" customWidth="1"/>
    <col min="6158" max="6159" width="11.42578125" style="286"/>
    <col min="6160" max="6160" width="18.7109375" style="286" customWidth="1"/>
    <col min="6161" max="6378" width="11.42578125" style="286"/>
    <col min="6379" max="6379" width="22.28515625" style="286" customWidth="1"/>
    <col min="6380" max="6380" width="13.28515625" style="286" bestFit="1" customWidth="1"/>
    <col min="6381" max="6381" width="7.7109375" style="286" customWidth="1"/>
    <col min="6382" max="6382" width="13.28515625" style="286" bestFit="1" customWidth="1"/>
    <col min="6383" max="6383" width="8.28515625" style="286" customWidth="1"/>
    <col min="6384" max="6384" width="11.5703125" style="286" bestFit="1" customWidth="1"/>
    <col min="6385" max="6385" width="8.28515625" style="286" customWidth="1"/>
    <col min="6386" max="6386" width="11.5703125" style="286" bestFit="1" customWidth="1"/>
    <col min="6387" max="6387" width="8.140625" style="286" customWidth="1"/>
    <col min="6388" max="6388" width="11.5703125" style="286" bestFit="1" customWidth="1"/>
    <col min="6389" max="6389" width="8.140625" style="286" customWidth="1"/>
    <col min="6390" max="6390" width="10.85546875" style="286" customWidth="1"/>
    <col min="6391" max="6391" width="8.140625" style="286" customWidth="1"/>
    <col min="6392" max="6392" width="10.42578125" style="286" customWidth="1"/>
    <col min="6393" max="6393" width="8.140625" style="286" customWidth="1"/>
    <col min="6394" max="6394" width="11.5703125" style="286" bestFit="1" customWidth="1"/>
    <col min="6395" max="6395" width="9" style="286" customWidth="1"/>
    <col min="6396" max="6396" width="9.85546875" style="286" customWidth="1"/>
    <col min="6397" max="6398" width="12.7109375" style="286" customWidth="1"/>
    <col min="6399" max="6400" width="12.42578125" style="286" customWidth="1"/>
    <col min="6401" max="6402" width="11.42578125" style="286"/>
    <col min="6403" max="6404" width="12.7109375" style="286" customWidth="1"/>
    <col min="6405" max="6406" width="14.28515625" style="286" customWidth="1"/>
    <col min="6407" max="6408" width="14" style="286" customWidth="1"/>
    <col min="6409" max="6410" width="15.28515625" style="286" customWidth="1"/>
    <col min="6411" max="6411" width="11.42578125" style="286"/>
    <col min="6412" max="6412" width="15.140625" style="286" customWidth="1"/>
    <col min="6413" max="6413" width="24.7109375" style="286" customWidth="1"/>
    <col min="6414" max="6415" width="11.42578125" style="286"/>
    <col min="6416" max="6416" width="18.7109375" style="286" customWidth="1"/>
    <col min="6417" max="6634" width="11.42578125" style="286"/>
    <col min="6635" max="6635" width="22.28515625" style="286" customWidth="1"/>
    <col min="6636" max="6636" width="13.28515625" style="286" bestFit="1" customWidth="1"/>
    <col min="6637" max="6637" width="7.7109375" style="286" customWidth="1"/>
    <col min="6638" max="6638" width="13.28515625" style="286" bestFit="1" customWidth="1"/>
    <col min="6639" max="6639" width="8.28515625" style="286" customWidth="1"/>
    <col min="6640" max="6640" width="11.5703125" style="286" bestFit="1" customWidth="1"/>
    <col min="6641" max="6641" width="8.28515625" style="286" customWidth="1"/>
    <col min="6642" max="6642" width="11.5703125" style="286" bestFit="1" customWidth="1"/>
    <col min="6643" max="6643" width="8.140625" style="286" customWidth="1"/>
    <col min="6644" max="6644" width="11.5703125" style="286" bestFit="1" customWidth="1"/>
    <col min="6645" max="6645" width="8.140625" style="286" customWidth="1"/>
    <col min="6646" max="6646" width="10.85546875" style="286" customWidth="1"/>
    <col min="6647" max="6647" width="8.140625" style="286" customWidth="1"/>
    <col min="6648" max="6648" width="10.42578125" style="286" customWidth="1"/>
    <col min="6649" max="6649" width="8.140625" style="286" customWidth="1"/>
    <col min="6650" max="6650" width="11.5703125" style="286" bestFit="1" customWidth="1"/>
    <col min="6651" max="6651" width="9" style="286" customWidth="1"/>
    <col min="6652" max="6652" width="9.85546875" style="286" customWidth="1"/>
    <col min="6653" max="6654" width="12.7109375" style="286" customWidth="1"/>
    <col min="6655" max="6656" width="12.42578125" style="286" customWidth="1"/>
    <col min="6657" max="6658" width="11.42578125" style="286"/>
    <col min="6659" max="6660" width="12.7109375" style="286" customWidth="1"/>
    <col min="6661" max="6662" width="14.28515625" style="286" customWidth="1"/>
    <col min="6663" max="6664" width="14" style="286" customWidth="1"/>
    <col min="6665" max="6666" width="15.28515625" style="286" customWidth="1"/>
    <col min="6667" max="6667" width="11.42578125" style="286"/>
    <col min="6668" max="6668" width="15.140625" style="286" customWidth="1"/>
    <col min="6669" max="6669" width="24.7109375" style="286" customWidth="1"/>
    <col min="6670" max="6671" width="11.42578125" style="286"/>
    <col min="6672" max="6672" width="18.7109375" style="286" customWidth="1"/>
    <col min="6673" max="6890" width="11.42578125" style="286"/>
    <col min="6891" max="6891" width="22.28515625" style="286" customWidth="1"/>
    <col min="6892" max="6892" width="13.28515625" style="286" bestFit="1" customWidth="1"/>
    <col min="6893" max="6893" width="7.7109375" style="286" customWidth="1"/>
    <col min="6894" max="6894" width="13.28515625" style="286" bestFit="1" customWidth="1"/>
    <col min="6895" max="6895" width="8.28515625" style="286" customWidth="1"/>
    <col min="6896" max="6896" width="11.5703125" style="286" bestFit="1" customWidth="1"/>
    <col min="6897" max="6897" width="8.28515625" style="286" customWidth="1"/>
    <col min="6898" max="6898" width="11.5703125" style="286" bestFit="1" customWidth="1"/>
    <col min="6899" max="6899" width="8.140625" style="286" customWidth="1"/>
    <col min="6900" max="6900" width="11.5703125" style="286" bestFit="1" customWidth="1"/>
    <col min="6901" max="6901" width="8.140625" style="286" customWidth="1"/>
    <col min="6902" max="6902" width="10.85546875" style="286" customWidth="1"/>
    <col min="6903" max="6903" width="8.140625" style="286" customWidth="1"/>
    <col min="6904" max="6904" width="10.42578125" style="286" customWidth="1"/>
    <col min="6905" max="6905" width="8.140625" style="286" customWidth="1"/>
    <col min="6906" max="6906" width="11.5703125" style="286" bestFit="1" customWidth="1"/>
    <col min="6907" max="6907" width="9" style="286" customWidth="1"/>
    <col min="6908" max="6908" width="9.85546875" style="286" customWidth="1"/>
    <col min="6909" max="6910" width="12.7109375" style="286" customWidth="1"/>
    <col min="6911" max="6912" width="12.42578125" style="286" customWidth="1"/>
    <col min="6913" max="6914" width="11.42578125" style="286"/>
    <col min="6915" max="6916" width="12.7109375" style="286" customWidth="1"/>
    <col min="6917" max="6918" width="14.28515625" style="286" customWidth="1"/>
    <col min="6919" max="6920" width="14" style="286" customWidth="1"/>
    <col min="6921" max="6922" width="15.28515625" style="286" customWidth="1"/>
    <col min="6923" max="6923" width="11.42578125" style="286"/>
    <col min="6924" max="6924" width="15.140625" style="286" customWidth="1"/>
    <col min="6925" max="6925" width="24.7109375" style="286" customWidth="1"/>
    <col min="6926" max="6927" width="11.42578125" style="286"/>
    <col min="6928" max="6928" width="18.7109375" style="286" customWidth="1"/>
    <col min="6929" max="7146" width="11.42578125" style="286"/>
    <col min="7147" max="7147" width="22.28515625" style="286" customWidth="1"/>
    <col min="7148" max="7148" width="13.28515625" style="286" bestFit="1" customWidth="1"/>
    <col min="7149" max="7149" width="7.7109375" style="286" customWidth="1"/>
    <col min="7150" max="7150" width="13.28515625" style="286" bestFit="1" customWidth="1"/>
    <col min="7151" max="7151" width="8.28515625" style="286" customWidth="1"/>
    <col min="7152" max="7152" width="11.5703125" style="286" bestFit="1" customWidth="1"/>
    <col min="7153" max="7153" width="8.28515625" style="286" customWidth="1"/>
    <col min="7154" max="7154" width="11.5703125" style="286" bestFit="1" customWidth="1"/>
    <col min="7155" max="7155" width="8.140625" style="286" customWidth="1"/>
    <col min="7156" max="7156" width="11.5703125" style="286" bestFit="1" customWidth="1"/>
    <col min="7157" max="7157" width="8.140625" style="286" customWidth="1"/>
    <col min="7158" max="7158" width="10.85546875" style="286" customWidth="1"/>
    <col min="7159" max="7159" width="8.140625" style="286" customWidth="1"/>
    <col min="7160" max="7160" width="10.42578125" style="286" customWidth="1"/>
    <col min="7161" max="7161" width="8.140625" style="286" customWidth="1"/>
    <col min="7162" max="7162" width="11.5703125" style="286" bestFit="1" customWidth="1"/>
    <col min="7163" max="7163" width="9" style="286" customWidth="1"/>
    <col min="7164" max="7164" width="9.85546875" style="286" customWidth="1"/>
    <col min="7165" max="7166" width="12.7109375" style="286" customWidth="1"/>
    <col min="7167" max="7168" width="12.42578125" style="286" customWidth="1"/>
    <col min="7169" max="7170" width="11.42578125" style="286"/>
    <col min="7171" max="7172" width="12.7109375" style="286" customWidth="1"/>
    <col min="7173" max="7174" width="14.28515625" style="286" customWidth="1"/>
    <col min="7175" max="7176" width="14" style="286" customWidth="1"/>
    <col min="7177" max="7178" width="15.28515625" style="286" customWidth="1"/>
    <col min="7179" max="7179" width="11.42578125" style="286"/>
    <col min="7180" max="7180" width="15.140625" style="286" customWidth="1"/>
    <col min="7181" max="7181" width="24.7109375" style="286" customWidth="1"/>
    <col min="7182" max="7183" width="11.42578125" style="286"/>
    <col min="7184" max="7184" width="18.7109375" style="286" customWidth="1"/>
    <col min="7185" max="7402" width="11.42578125" style="286"/>
    <col min="7403" max="7403" width="22.28515625" style="286" customWidth="1"/>
    <col min="7404" max="7404" width="13.28515625" style="286" bestFit="1" customWidth="1"/>
    <col min="7405" max="7405" width="7.7109375" style="286" customWidth="1"/>
    <col min="7406" max="7406" width="13.28515625" style="286" bestFit="1" customWidth="1"/>
    <col min="7407" max="7407" width="8.28515625" style="286" customWidth="1"/>
    <col min="7408" max="7408" width="11.5703125" style="286" bestFit="1" customWidth="1"/>
    <col min="7409" max="7409" width="8.28515625" style="286" customWidth="1"/>
    <col min="7410" max="7410" width="11.5703125" style="286" bestFit="1" customWidth="1"/>
    <col min="7411" max="7411" width="8.140625" style="286" customWidth="1"/>
    <col min="7412" max="7412" width="11.5703125" style="286" bestFit="1" customWidth="1"/>
    <col min="7413" max="7413" width="8.140625" style="286" customWidth="1"/>
    <col min="7414" max="7414" width="10.85546875" style="286" customWidth="1"/>
    <col min="7415" max="7415" width="8.140625" style="286" customWidth="1"/>
    <col min="7416" max="7416" width="10.42578125" style="286" customWidth="1"/>
    <col min="7417" max="7417" width="8.140625" style="286" customWidth="1"/>
    <col min="7418" max="7418" width="11.5703125" style="286" bestFit="1" customWidth="1"/>
    <col min="7419" max="7419" width="9" style="286" customWidth="1"/>
    <col min="7420" max="7420" width="9.85546875" style="286" customWidth="1"/>
    <col min="7421" max="7422" width="12.7109375" style="286" customWidth="1"/>
    <col min="7423" max="7424" width="12.42578125" style="286" customWidth="1"/>
    <col min="7425" max="7426" width="11.42578125" style="286"/>
    <col min="7427" max="7428" width="12.7109375" style="286" customWidth="1"/>
    <col min="7429" max="7430" width="14.28515625" style="286" customWidth="1"/>
    <col min="7431" max="7432" width="14" style="286" customWidth="1"/>
    <col min="7433" max="7434" width="15.28515625" style="286" customWidth="1"/>
    <col min="7435" max="7435" width="11.42578125" style="286"/>
    <col min="7436" max="7436" width="15.140625" style="286" customWidth="1"/>
    <col min="7437" max="7437" width="24.7109375" style="286" customWidth="1"/>
    <col min="7438" max="7439" width="11.42578125" style="286"/>
    <col min="7440" max="7440" width="18.7109375" style="286" customWidth="1"/>
    <col min="7441" max="7658" width="11.42578125" style="286"/>
    <col min="7659" max="7659" width="22.28515625" style="286" customWidth="1"/>
    <col min="7660" max="7660" width="13.28515625" style="286" bestFit="1" customWidth="1"/>
    <col min="7661" max="7661" width="7.7109375" style="286" customWidth="1"/>
    <col min="7662" max="7662" width="13.28515625" style="286" bestFit="1" customWidth="1"/>
    <col min="7663" max="7663" width="8.28515625" style="286" customWidth="1"/>
    <col min="7664" max="7664" width="11.5703125" style="286" bestFit="1" customWidth="1"/>
    <col min="7665" max="7665" width="8.28515625" style="286" customWidth="1"/>
    <col min="7666" max="7666" width="11.5703125" style="286" bestFit="1" customWidth="1"/>
    <col min="7667" max="7667" width="8.140625" style="286" customWidth="1"/>
    <col min="7668" max="7668" width="11.5703125" style="286" bestFit="1" customWidth="1"/>
    <col min="7669" max="7669" width="8.140625" style="286" customWidth="1"/>
    <col min="7670" max="7670" width="10.85546875" style="286" customWidth="1"/>
    <col min="7671" max="7671" width="8.140625" style="286" customWidth="1"/>
    <col min="7672" max="7672" width="10.42578125" style="286" customWidth="1"/>
    <col min="7673" max="7673" width="8.140625" style="286" customWidth="1"/>
    <col min="7674" max="7674" width="11.5703125" style="286" bestFit="1" customWidth="1"/>
    <col min="7675" max="7675" width="9" style="286" customWidth="1"/>
    <col min="7676" max="7676" width="9.85546875" style="286" customWidth="1"/>
    <col min="7677" max="7678" width="12.7109375" style="286" customWidth="1"/>
    <col min="7679" max="7680" width="12.42578125" style="286" customWidth="1"/>
    <col min="7681" max="7682" width="11.42578125" style="286"/>
    <col min="7683" max="7684" width="12.7109375" style="286" customWidth="1"/>
    <col min="7685" max="7686" width="14.28515625" style="286" customWidth="1"/>
    <col min="7687" max="7688" width="14" style="286" customWidth="1"/>
    <col min="7689" max="7690" width="15.28515625" style="286" customWidth="1"/>
    <col min="7691" max="7691" width="11.42578125" style="286"/>
    <col min="7692" max="7692" width="15.140625" style="286" customWidth="1"/>
    <col min="7693" max="7693" width="24.7109375" style="286" customWidth="1"/>
    <col min="7694" max="7695" width="11.42578125" style="286"/>
    <col min="7696" max="7696" width="18.7109375" style="286" customWidth="1"/>
    <col min="7697" max="7914" width="11.42578125" style="286"/>
    <col min="7915" max="7915" width="22.28515625" style="286" customWidth="1"/>
    <col min="7916" max="7916" width="13.28515625" style="286" bestFit="1" customWidth="1"/>
    <col min="7917" max="7917" width="7.7109375" style="286" customWidth="1"/>
    <col min="7918" max="7918" width="13.28515625" style="286" bestFit="1" customWidth="1"/>
    <col min="7919" max="7919" width="8.28515625" style="286" customWidth="1"/>
    <col min="7920" max="7920" width="11.5703125" style="286" bestFit="1" customWidth="1"/>
    <col min="7921" max="7921" width="8.28515625" style="286" customWidth="1"/>
    <col min="7922" max="7922" width="11.5703125" style="286" bestFit="1" customWidth="1"/>
    <col min="7923" max="7923" width="8.140625" style="286" customWidth="1"/>
    <col min="7924" max="7924" width="11.5703125" style="286" bestFit="1" customWidth="1"/>
    <col min="7925" max="7925" width="8.140625" style="286" customWidth="1"/>
    <col min="7926" max="7926" width="10.85546875" style="286" customWidth="1"/>
    <col min="7927" max="7927" width="8.140625" style="286" customWidth="1"/>
    <col min="7928" max="7928" width="10.42578125" style="286" customWidth="1"/>
    <col min="7929" max="7929" width="8.140625" style="286" customWidth="1"/>
    <col min="7930" max="7930" width="11.5703125" style="286" bestFit="1" customWidth="1"/>
    <col min="7931" max="7931" width="9" style="286" customWidth="1"/>
    <col min="7932" max="7932" width="9.85546875" style="286" customWidth="1"/>
    <col min="7933" max="7934" width="12.7109375" style="286" customWidth="1"/>
    <col min="7935" max="7936" width="12.42578125" style="286" customWidth="1"/>
    <col min="7937" max="7938" width="11.42578125" style="286"/>
    <col min="7939" max="7940" width="12.7109375" style="286" customWidth="1"/>
    <col min="7941" max="7942" width="14.28515625" style="286" customWidth="1"/>
    <col min="7943" max="7944" width="14" style="286" customWidth="1"/>
    <col min="7945" max="7946" width="15.28515625" style="286" customWidth="1"/>
    <col min="7947" max="7947" width="11.42578125" style="286"/>
    <col min="7948" max="7948" width="15.140625" style="286" customWidth="1"/>
    <col min="7949" max="7949" width="24.7109375" style="286" customWidth="1"/>
    <col min="7950" max="7951" width="11.42578125" style="286"/>
    <col min="7952" max="7952" width="18.7109375" style="286" customWidth="1"/>
    <col min="7953" max="8170" width="11.42578125" style="286"/>
    <col min="8171" max="8171" width="22.28515625" style="286" customWidth="1"/>
    <col min="8172" max="8172" width="13.28515625" style="286" bestFit="1" customWidth="1"/>
    <col min="8173" max="8173" width="7.7109375" style="286" customWidth="1"/>
    <col min="8174" max="8174" width="13.28515625" style="286" bestFit="1" customWidth="1"/>
    <col min="8175" max="8175" width="8.28515625" style="286" customWidth="1"/>
    <col min="8176" max="8176" width="11.5703125" style="286" bestFit="1" customWidth="1"/>
    <col min="8177" max="8177" width="8.28515625" style="286" customWidth="1"/>
    <col min="8178" max="8178" width="11.5703125" style="286" bestFit="1" customWidth="1"/>
    <col min="8179" max="8179" width="8.140625" style="286" customWidth="1"/>
    <col min="8180" max="8180" width="11.5703125" style="286" bestFit="1" customWidth="1"/>
    <col min="8181" max="8181" width="8.140625" style="286" customWidth="1"/>
    <col min="8182" max="8182" width="10.85546875" style="286" customWidth="1"/>
    <col min="8183" max="8183" width="8.140625" style="286" customWidth="1"/>
    <col min="8184" max="8184" width="10.42578125" style="286" customWidth="1"/>
    <col min="8185" max="8185" width="8.140625" style="286" customWidth="1"/>
    <col min="8186" max="8186" width="11.5703125" style="286" bestFit="1" customWidth="1"/>
    <col min="8187" max="8187" width="9" style="286" customWidth="1"/>
    <col min="8188" max="8188" width="9.85546875" style="286" customWidth="1"/>
    <col min="8189" max="8190" width="12.7109375" style="286" customWidth="1"/>
    <col min="8191" max="8192" width="12.42578125" style="286" customWidth="1"/>
    <col min="8193" max="8194" width="11.42578125" style="286"/>
    <col min="8195" max="8196" width="12.7109375" style="286" customWidth="1"/>
    <col min="8197" max="8198" width="14.28515625" style="286" customWidth="1"/>
    <col min="8199" max="8200" width="14" style="286" customWidth="1"/>
    <col min="8201" max="8202" width="15.28515625" style="286" customWidth="1"/>
    <col min="8203" max="8203" width="11.42578125" style="286"/>
    <col min="8204" max="8204" width="15.140625" style="286" customWidth="1"/>
    <col min="8205" max="8205" width="24.7109375" style="286" customWidth="1"/>
    <col min="8206" max="8207" width="11.42578125" style="286"/>
    <col min="8208" max="8208" width="18.7109375" style="286" customWidth="1"/>
    <col min="8209" max="8426" width="11.42578125" style="286"/>
    <col min="8427" max="8427" width="22.28515625" style="286" customWidth="1"/>
    <col min="8428" max="8428" width="13.28515625" style="286" bestFit="1" customWidth="1"/>
    <col min="8429" max="8429" width="7.7109375" style="286" customWidth="1"/>
    <col min="8430" max="8430" width="13.28515625" style="286" bestFit="1" customWidth="1"/>
    <col min="8431" max="8431" width="8.28515625" style="286" customWidth="1"/>
    <col min="8432" max="8432" width="11.5703125" style="286" bestFit="1" customWidth="1"/>
    <col min="8433" max="8433" width="8.28515625" style="286" customWidth="1"/>
    <col min="8434" max="8434" width="11.5703125" style="286" bestFit="1" customWidth="1"/>
    <col min="8435" max="8435" width="8.140625" style="286" customWidth="1"/>
    <col min="8436" max="8436" width="11.5703125" style="286" bestFit="1" customWidth="1"/>
    <col min="8437" max="8437" width="8.140625" style="286" customWidth="1"/>
    <col min="8438" max="8438" width="10.85546875" style="286" customWidth="1"/>
    <col min="8439" max="8439" width="8.140625" style="286" customWidth="1"/>
    <col min="8440" max="8440" width="10.42578125" style="286" customWidth="1"/>
    <col min="8441" max="8441" width="8.140625" style="286" customWidth="1"/>
    <col min="8442" max="8442" width="11.5703125" style="286" bestFit="1" customWidth="1"/>
    <col min="8443" max="8443" width="9" style="286" customWidth="1"/>
    <col min="8444" max="8444" width="9.85546875" style="286" customWidth="1"/>
    <col min="8445" max="8446" width="12.7109375" style="286" customWidth="1"/>
    <col min="8447" max="8448" width="12.42578125" style="286" customWidth="1"/>
    <col min="8449" max="8450" width="11.42578125" style="286"/>
    <col min="8451" max="8452" width="12.7109375" style="286" customWidth="1"/>
    <col min="8453" max="8454" width="14.28515625" style="286" customWidth="1"/>
    <col min="8455" max="8456" width="14" style="286" customWidth="1"/>
    <col min="8457" max="8458" width="15.28515625" style="286" customWidth="1"/>
    <col min="8459" max="8459" width="11.42578125" style="286"/>
    <col min="8460" max="8460" width="15.140625" style="286" customWidth="1"/>
    <col min="8461" max="8461" width="24.7109375" style="286" customWidth="1"/>
    <col min="8462" max="8463" width="11.42578125" style="286"/>
    <col min="8464" max="8464" width="18.7109375" style="286" customWidth="1"/>
    <col min="8465" max="8682" width="11.42578125" style="286"/>
    <col min="8683" max="8683" width="22.28515625" style="286" customWidth="1"/>
    <col min="8684" max="8684" width="13.28515625" style="286" bestFit="1" customWidth="1"/>
    <col min="8685" max="8685" width="7.7109375" style="286" customWidth="1"/>
    <col min="8686" max="8686" width="13.28515625" style="286" bestFit="1" customWidth="1"/>
    <col min="8687" max="8687" width="8.28515625" style="286" customWidth="1"/>
    <col min="8688" max="8688" width="11.5703125" style="286" bestFit="1" customWidth="1"/>
    <col min="8689" max="8689" width="8.28515625" style="286" customWidth="1"/>
    <col min="8690" max="8690" width="11.5703125" style="286" bestFit="1" customWidth="1"/>
    <col min="8691" max="8691" width="8.140625" style="286" customWidth="1"/>
    <col min="8692" max="8692" width="11.5703125" style="286" bestFit="1" customWidth="1"/>
    <col min="8693" max="8693" width="8.140625" style="286" customWidth="1"/>
    <col min="8694" max="8694" width="10.85546875" style="286" customWidth="1"/>
    <col min="8695" max="8695" width="8.140625" style="286" customWidth="1"/>
    <col min="8696" max="8696" width="10.42578125" style="286" customWidth="1"/>
    <col min="8697" max="8697" width="8.140625" style="286" customWidth="1"/>
    <col min="8698" max="8698" width="11.5703125" style="286" bestFit="1" customWidth="1"/>
    <col min="8699" max="8699" width="9" style="286" customWidth="1"/>
    <col min="8700" max="8700" width="9.85546875" style="286" customWidth="1"/>
    <col min="8701" max="8702" width="12.7109375" style="286" customWidth="1"/>
    <col min="8703" max="8704" width="12.42578125" style="286" customWidth="1"/>
    <col min="8705" max="8706" width="11.42578125" style="286"/>
    <col min="8707" max="8708" width="12.7109375" style="286" customWidth="1"/>
    <col min="8709" max="8710" width="14.28515625" style="286" customWidth="1"/>
    <col min="8711" max="8712" width="14" style="286" customWidth="1"/>
    <col min="8713" max="8714" width="15.28515625" style="286" customWidth="1"/>
    <col min="8715" max="8715" width="11.42578125" style="286"/>
    <col min="8716" max="8716" width="15.140625" style="286" customWidth="1"/>
    <col min="8717" max="8717" width="24.7109375" style="286" customWidth="1"/>
    <col min="8718" max="8719" width="11.42578125" style="286"/>
    <col min="8720" max="8720" width="18.7109375" style="286" customWidth="1"/>
    <col min="8721" max="8938" width="11.42578125" style="286"/>
    <col min="8939" max="8939" width="22.28515625" style="286" customWidth="1"/>
    <col min="8940" max="8940" width="13.28515625" style="286" bestFit="1" customWidth="1"/>
    <col min="8941" max="8941" width="7.7109375" style="286" customWidth="1"/>
    <col min="8942" max="8942" width="13.28515625" style="286" bestFit="1" customWidth="1"/>
    <col min="8943" max="8943" width="8.28515625" style="286" customWidth="1"/>
    <col min="8944" max="8944" width="11.5703125" style="286" bestFit="1" customWidth="1"/>
    <col min="8945" max="8945" width="8.28515625" style="286" customWidth="1"/>
    <col min="8946" max="8946" width="11.5703125" style="286" bestFit="1" customWidth="1"/>
    <col min="8947" max="8947" width="8.140625" style="286" customWidth="1"/>
    <col min="8948" max="8948" width="11.5703125" style="286" bestFit="1" customWidth="1"/>
    <col min="8949" max="8949" width="8.140625" style="286" customWidth="1"/>
    <col min="8950" max="8950" width="10.85546875" style="286" customWidth="1"/>
    <col min="8951" max="8951" width="8.140625" style="286" customWidth="1"/>
    <col min="8952" max="8952" width="10.42578125" style="286" customWidth="1"/>
    <col min="8953" max="8953" width="8.140625" style="286" customWidth="1"/>
    <col min="8954" max="8954" width="11.5703125" style="286" bestFit="1" customWidth="1"/>
    <col min="8955" max="8955" width="9" style="286" customWidth="1"/>
    <col min="8956" max="8956" width="9.85546875" style="286" customWidth="1"/>
    <col min="8957" max="8958" width="12.7109375" style="286" customWidth="1"/>
    <col min="8959" max="8960" width="12.42578125" style="286" customWidth="1"/>
    <col min="8961" max="8962" width="11.42578125" style="286"/>
    <col min="8963" max="8964" width="12.7109375" style="286" customWidth="1"/>
    <col min="8965" max="8966" width="14.28515625" style="286" customWidth="1"/>
    <col min="8967" max="8968" width="14" style="286" customWidth="1"/>
    <col min="8969" max="8970" width="15.28515625" style="286" customWidth="1"/>
    <col min="8971" max="8971" width="11.42578125" style="286"/>
    <col min="8972" max="8972" width="15.140625" style="286" customWidth="1"/>
    <col min="8973" max="8973" width="24.7109375" style="286" customWidth="1"/>
    <col min="8974" max="8975" width="11.42578125" style="286"/>
    <col min="8976" max="8976" width="18.7109375" style="286" customWidth="1"/>
    <col min="8977" max="9194" width="11.42578125" style="286"/>
    <col min="9195" max="9195" width="22.28515625" style="286" customWidth="1"/>
    <col min="9196" max="9196" width="13.28515625" style="286" bestFit="1" customWidth="1"/>
    <col min="9197" max="9197" width="7.7109375" style="286" customWidth="1"/>
    <col min="9198" max="9198" width="13.28515625" style="286" bestFit="1" customWidth="1"/>
    <col min="9199" max="9199" width="8.28515625" style="286" customWidth="1"/>
    <col min="9200" max="9200" width="11.5703125" style="286" bestFit="1" customWidth="1"/>
    <col min="9201" max="9201" width="8.28515625" style="286" customWidth="1"/>
    <col min="9202" max="9202" width="11.5703125" style="286" bestFit="1" customWidth="1"/>
    <col min="9203" max="9203" width="8.140625" style="286" customWidth="1"/>
    <col min="9204" max="9204" width="11.5703125" style="286" bestFit="1" customWidth="1"/>
    <col min="9205" max="9205" width="8.140625" style="286" customWidth="1"/>
    <col min="9206" max="9206" width="10.85546875" style="286" customWidth="1"/>
    <col min="9207" max="9207" width="8.140625" style="286" customWidth="1"/>
    <col min="9208" max="9208" width="10.42578125" style="286" customWidth="1"/>
    <col min="9209" max="9209" width="8.140625" style="286" customWidth="1"/>
    <col min="9210" max="9210" width="11.5703125" style="286" bestFit="1" customWidth="1"/>
    <col min="9211" max="9211" width="9" style="286" customWidth="1"/>
    <col min="9212" max="9212" width="9.85546875" style="286" customWidth="1"/>
    <col min="9213" max="9214" width="12.7109375" style="286" customWidth="1"/>
    <col min="9215" max="9216" width="12.42578125" style="286" customWidth="1"/>
    <col min="9217" max="9218" width="11.42578125" style="286"/>
    <col min="9219" max="9220" width="12.7109375" style="286" customWidth="1"/>
    <col min="9221" max="9222" width="14.28515625" style="286" customWidth="1"/>
    <col min="9223" max="9224" width="14" style="286" customWidth="1"/>
    <col min="9225" max="9226" width="15.28515625" style="286" customWidth="1"/>
    <col min="9227" max="9227" width="11.42578125" style="286"/>
    <col min="9228" max="9228" width="15.140625" style="286" customWidth="1"/>
    <col min="9229" max="9229" width="24.7109375" style="286" customWidth="1"/>
    <col min="9230" max="9231" width="11.42578125" style="286"/>
    <col min="9232" max="9232" width="18.7109375" style="286" customWidth="1"/>
    <col min="9233" max="9450" width="11.42578125" style="286"/>
    <col min="9451" max="9451" width="22.28515625" style="286" customWidth="1"/>
    <col min="9452" max="9452" width="13.28515625" style="286" bestFit="1" customWidth="1"/>
    <col min="9453" max="9453" width="7.7109375" style="286" customWidth="1"/>
    <col min="9454" max="9454" width="13.28515625" style="286" bestFit="1" customWidth="1"/>
    <col min="9455" max="9455" width="8.28515625" style="286" customWidth="1"/>
    <col min="9456" max="9456" width="11.5703125" style="286" bestFit="1" customWidth="1"/>
    <col min="9457" max="9457" width="8.28515625" style="286" customWidth="1"/>
    <col min="9458" max="9458" width="11.5703125" style="286" bestFit="1" customWidth="1"/>
    <col min="9459" max="9459" width="8.140625" style="286" customWidth="1"/>
    <col min="9460" max="9460" width="11.5703125" style="286" bestFit="1" customWidth="1"/>
    <col min="9461" max="9461" width="8.140625" style="286" customWidth="1"/>
    <col min="9462" max="9462" width="10.85546875" style="286" customWidth="1"/>
    <col min="9463" max="9463" width="8.140625" style="286" customWidth="1"/>
    <col min="9464" max="9464" width="10.42578125" style="286" customWidth="1"/>
    <col min="9465" max="9465" width="8.140625" style="286" customWidth="1"/>
    <col min="9466" max="9466" width="11.5703125" style="286" bestFit="1" customWidth="1"/>
    <col min="9467" max="9467" width="9" style="286" customWidth="1"/>
    <col min="9468" max="9468" width="9.85546875" style="286" customWidth="1"/>
    <col min="9469" max="9470" width="12.7109375" style="286" customWidth="1"/>
    <col min="9471" max="9472" width="12.42578125" style="286" customWidth="1"/>
    <col min="9473" max="9474" width="11.42578125" style="286"/>
    <col min="9475" max="9476" width="12.7109375" style="286" customWidth="1"/>
    <col min="9477" max="9478" width="14.28515625" style="286" customWidth="1"/>
    <col min="9479" max="9480" width="14" style="286" customWidth="1"/>
    <col min="9481" max="9482" width="15.28515625" style="286" customWidth="1"/>
    <col min="9483" max="9483" width="11.42578125" style="286"/>
    <col min="9484" max="9484" width="15.140625" style="286" customWidth="1"/>
    <col min="9485" max="9485" width="24.7109375" style="286" customWidth="1"/>
    <col min="9486" max="9487" width="11.42578125" style="286"/>
    <col min="9488" max="9488" width="18.7109375" style="286" customWidth="1"/>
    <col min="9489" max="9706" width="11.42578125" style="286"/>
    <col min="9707" max="9707" width="22.28515625" style="286" customWidth="1"/>
    <col min="9708" max="9708" width="13.28515625" style="286" bestFit="1" customWidth="1"/>
    <col min="9709" max="9709" width="7.7109375" style="286" customWidth="1"/>
    <col min="9710" max="9710" width="13.28515625" style="286" bestFit="1" customWidth="1"/>
    <col min="9711" max="9711" width="8.28515625" style="286" customWidth="1"/>
    <col min="9712" max="9712" width="11.5703125" style="286" bestFit="1" customWidth="1"/>
    <col min="9713" max="9713" width="8.28515625" style="286" customWidth="1"/>
    <col min="9714" max="9714" width="11.5703125" style="286" bestFit="1" customWidth="1"/>
    <col min="9715" max="9715" width="8.140625" style="286" customWidth="1"/>
    <col min="9716" max="9716" width="11.5703125" style="286" bestFit="1" customWidth="1"/>
    <col min="9717" max="9717" width="8.140625" style="286" customWidth="1"/>
    <col min="9718" max="9718" width="10.85546875" style="286" customWidth="1"/>
    <col min="9719" max="9719" width="8.140625" style="286" customWidth="1"/>
    <col min="9720" max="9720" width="10.42578125" style="286" customWidth="1"/>
    <col min="9721" max="9721" width="8.140625" style="286" customWidth="1"/>
    <col min="9722" max="9722" width="11.5703125" style="286" bestFit="1" customWidth="1"/>
    <col min="9723" max="9723" width="9" style="286" customWidth="1"/>
    <col min="9724" max="9724" width="9.85546875" style="286" customWidth="1"/>
    <col min="9725" max="9726" width="12.7109375" style="286" customWidth="1"/>
    <col min="9727" max="9728" width="12.42578125" style="286" customWidth="1"/>
    <col min="9729" max="9730" width="11.42578125" style="286"/>
    <col min="9731" max="9732" width="12.7109375" style="286" customWidth="1"/>
    <col min="9733" max="9734" width="14.28515625" style="286" customWidth="1"/>
    <col min="9735" max="9736" width="14" style="286" customWidth="1"/>
    <col min="9737" max="9738" width="15.28515625" style="286" customWidth="1"/>
    <col min="9739" max="9739" width="11.42578125" style="286"/>
    <col min="9740" max="9740" width="15.140625" style="286" customWidth="1"/>
    <col min="9741" max="9741" width="24.7109375" style="286" customWidth="1"/>
    <col min="9742" max="9743" width="11.42578125" style="286"/>
    <col min="9744" max="9744" width="18.7109375" style="286" customWidth="1"/>
    <col min="9745" max="9962" width="11.42578125" style="286"/>
    <col min="9963" max="9963" width="22.28515625" style="286" customWidth="1"/>
    <col min="9964" max="9964" width="13.28515625" style="286" bestFit="1" customWidth="1"/>
    <col min="9965" max="9965" width="7.7109375" style="286" customWidth="1"/>
    <col min="9966" max="9966" width="13.28515625" style="286" bestFit="1" customWidth="1"/>
    <col min="9967" max="9967" width="8.28515625" style="286" customWidth="1"/>
    <col min="9968" max="9968" width="11.5703125" style="286" bestFit="1" customWidth="1"/>
    <col min="9969" max="9969" width="8.28515625" style="286" customWidth="1"/>
    <col min="9970" max="9970" width="11.5703125" style="286" bestFit="1" customWidth="1"/>
    <col min="9971" max="9971" width="8.140625" style="286" customWidth="1"/>
    <col min="9972" max="9972" width="11.5703125" style="286" bestFit="1" customWidth="1"/>
    <col min="9973" max="9973" width="8.140625" style="286" customWidth="1"/>
    <col min="9974" max="9974" width="10.85546875" style="286" customWidth="1"/>
    <col min="9975" max="9975" width="8.140625" style="286" customWidth="1"/>
    <col min="9976" max="9976" width="10.42578125" style="286" customWidth="1"/>
    <col min="9977" max="9977" width="8.140625" style="286" customWidth="1"/>
    <col min="9978" max="9978" width="11.5703125" style="286" bestFit="1" customWidth="1"/>
    <col min="9979" max="9979" width="9" style="286" customWidth="1"/>
    <col min="9980" max="9980" width="9.85546875" style="286" customWidth="1"/>
    <col min="9981" max="9982" width="12.7109375" style="286" customWidth="1"/>
    <col min="9983" max="9984" width="12.42578125" style="286" customWidth="1"/>
    <col min="9985" max="9986" width="11.42578125" style="286"/>
    <col min="9987" max="9988" width="12.7109375" style="286" customWidth="1"/>
    <col min="9989" max="9990" width="14.28515625" style="286" customWidth="1"/>
    <col min="9991" max="9992" width="14" style="286" customWidth="1"/>
    <col min="9993" max="9994" width="15.28515625" style="286" customWidth="1"/>
    <col min="9995" max="9995" width="11.42578125" style="286"/>
    <col min="9996" max="9996" width="15.140625" style="286" customWidth="1"/>
    <col min="9997" max="9997" width="24.7109375" style="286" customWidth="1"/>
    <col min="9998" max="9999" width="11.42578125" style="286"/>
    <col min="10000" max="10000" width="18.7109375" style="286" customWidth="1"/>
    <col min="10001" max="10218" width="11.42578125" style="286"/>
    <col min="10219" max="10219" width="22.28515625" style="286" customWidth="1"/>
    <col min="10220" max="10220" width="13.28515625" style="286" bestFit="1" customWidth="1"/>
    <col min="10221" max="10221" width="7.7109375" style="286" customWidth="1"/>
    <col min="10222" max="10222" width="13.28515625" style="286" bestFit="1" customWidth="1"/>
    <col min="10223" max="10223" width="8.28515625" style="286" customWidth="1"/>
    <col min="10224" max="10224" width="11.5703125" style="286" bestFit="1" customWidth="1"/>
    <col min="10225" max="10225" width="8.28515625" style="286" customWidth="1"/>
    <col min="10226" max="10226" width="11.5703125" style="286" bestFit="1" customWidth="1"/>
    <col min="10227" max="10227" width="8.140625" style="286" customWidth="1"/>
    <col min="10228" max="10228" width="11.5703125" style="286" bestFit="1" customWidth="1"/>
    <col min="10229" max="10229" width="8.140625" style="286" customWidth="1"/>
    <col min="10230" max="10230" width="10.85546875" style="286" customWidth="1"/>
    <col min="10231" max="10231" width="8.140625" style="286" customWidth="1"/>
    <col min="10232" max="10232" width="10.42578125" style="286" customWidth="1"/>
    <col min="10233" max="10233" width="8.140625" style="286" customWidth="1"/>
    <col min="10234" max="10234" width="11.5703125" style="286" bestFit="1" customWidth="1"/>
    <col min="10235" max="10235" width="9" style="286" customWidth="1"/>
    <col min="10236" max="10236" width="9.85546875" style="286" customWidth="1"/>
    <col min="10237" max="10238" width="12.7109375" style="286" customWidth="1"/>
    <col min="10239" max="10240" width="12.42578125" style="286" customWidth="1"/>
    <col min="10241" max="10242" width="11.42578125" style="286"/>
    <col min="10243" max="10244" width="12.7109375" style="286" customWidth="1"/>
    <col min="10245" max="10246" width="14.28515625" style="286" customWidth="1"/>
    <col min="10247" max="10248" width="14" style="286" customWidth="1"/>
    <col min="10249" max="10250" width="15.28515625" style="286" customWidth="1"/>
    <col min="10251" max="10251" width="11.42578125" style="286"/>
    <col min="10252" max="10252" width="15.140625" style="286" customWidth="1"/>
    <col min="10253" max="10253" width="24.7109375" style="286" customWidth="1"/>
    <col min="10254" max="10255" width="11.42578125" style="286"/>
    <col min="10256" max="10256" width="18.7109375" style="286" customWidth="1"/>
    <col min="10257" max="10474" width="11.42578125" style="286"/>
    <col min="10475" max="10475" width="22.28515625" style="286" customWidth="1"/>
    <col min="10476" max="10476" width="13.28515625" style="286" bestFit="1" customWidth="1"/>
    <col min="10477" max="10477" width="7.7109375" style="286" customWidth="1"/>
    <col min="10478" max="10478" width="13.28515625" style="286" bestFit="1" customWidth="1"/>
    <col min="10479" max="10479" width="8.28515625" style="286" customWidth="1"/>
    <col min="10480" max="10480" width="11.5703125" style="286" bestFit="1" customWidth="1"/>
    <col min="10481" max="10481" width="8.28515625" style="286" customWidth="1"/>
    <col min="10482" max="10482" width="11.5703125" style="286" bestFit="1" customWidth="1"/>
    <col min="10483" max="10483" width="8.140625" style="286" customWidth="1"/>
    <col min="10484" max="10484" width="11.5703125" style="286" bestFit="1" customWidth="1"/>
    <col min="10485" max="10485" width="8.140625" style="286" customWidth="1"/>
    <col min="10486" max="10486" width="10.85546875" style="286" customWidth="1"/>
    <col min="10487" max="10487" width="8.140625" style="286" customWidth="1"/>
    <col min="10488" max="10488" width="10.42578125" style="286" customWidth="1"/>
    <col min="10489" max="10489" width="8.140625" style="286" customWidth="1"/>
    <col min="10490" max="10490" width="11.5703125" style="286" bestFit="1" customWidth="1"/>
    <col min="10491" max="10491" width="9" style="286" customWidth="1"/>
    <col min="10492" max="10492" width="9.85546875" style="286" customWidth="1"/>
    <col min="10493" max="10494" width="12.7109375" style="286" customWidth="1"/>
    <col min="10495" max="10496" width="12.42578125" style="286" customWidth="1"/>
    <col min="10497" max="10498" width="11.42578125" style="286"/>
    <col min="10499" max="10500" width="12.7109375" style="286" customWidth="1"/>
    <col min="10501" max="10502" width="14.28515625" style="286" customWidth="1"/>
    <col min="10503" max="10504" width="14" style="286" customWidth="1"/>
    <col min="10505" max="10506" width="15.28515625" style="286" customWidth="1"/>
    <col min="10507" max="10507" width="11.42578125" style="286"/>
    <col min="10508" max="10508" width="15.140625" style="286" customWidth="1"/>
    <col min="10509" max="10509" width="24.7109375" style="286" customWidth="1"/>
    <col min="10510" max="10511" width="11.42578125" style="286"/>
    <col min="10512" max="10512" width="18.7109375" style="286" customWidth="1"/>
    <col min="10513" max="10730" width="11.42578125" style="286"/>
    <col min="10731" max="10731" width="22.28515625" style="286" customWidth="1"/>
    <col min="10732" max="10732" width="13.28515625" style="286" bestFit="1" customWidth="1"/>
    <col min="10733" max="10733" width="7.7109375" style="286" customWidth="1"/>
    <col min="10734" max="10734" width="13.28515625" style="286" bestFit="1" customWidth="1"/>
    <col min="10735" max="10735" width="8.28515625" style="286" customWidth="1"/>
    <col min="10736" max="10736" width="11.5703125" style="286" bestFit="1" customWidth="1"/>
    <col min="10737" max="10737" width="8.28515625" style="286" customWidth="1"/>
    <col min="10738" max="10738" width="11.5703125" style="286" bestFit="1" customWidth="1"/>
    <col min="10739" max="10739" width="8.140625" style="286" customWidth="1"/>
    <col min="10740" max="10740" width="11.5703125" style="286" bestFit="1" customWidth="1"/>
    <col min="10741" max="10741" width="8.140625" style="286" customWidth="1"/>
    <col min="10742" max="10742" width="10.85546875" style="286" customWidth="1"/>
    <col min="10743" max="10743" width="8.140625" style="286" customWidth="1"/>
    <col min="10744" max="10744" width="10.42578125" style="286" customWidth="1"/>
    <col min="10745" max="10745" width="8.140625" style="286" customWidth="1"/>
    <col min="10746" max="10746" width="11.5703125" style="286" bestFit="1" customWidth="1"/>
    <col min="10747" max="10747" width="9" style="286" customWidth="1"/>
    <col min="10748" max="10748" width="9.85546875" style="286" customWidth="1"/>
    <col min="10749" max="10750" width="12.7109375" style="286" customWidth="1"/>
    <col min="10751" max="10752" width="12.42578125" style="286" customWidth="1"/>
    <col min="10753" max="10754" width="11.42578125" style="286"/>
    <col min="10755" max="10756" width="12.7109375" style="286" customWidth="1"/>
    <col min="10757" max="10758" width="14.28515625" style="286" customWidth="1"/>
    <col min="10759" max="10760" width="14" style="286" customWidth="1"/>
    <col min="10761" max="10762" width="15.28515625" style="286" customWidth="1"/>
    <col min="10763" max="10763" width="11.42578125" style="286"/>
    <col min="10764" max="10764" width="15.140625" style="286" customWidth="1"/>
    <col min="10765" max="10765" width="24.7109375" style="286" customWidth="1"/>
    <col min="10766" max="10767" width="11.42578125" style="286"/>
    <col min="10768" max="10768" width="18.7109375" style="286" customWidth="1"/>
    <col min="10769" max="10986" width="11.42578125" style="286"/>
    <col min="10987" max="10987" width="22.28515625" style="286" customWidth="1"/>
    <col min="10988" max="10988" width="13.28515625" style="286" bestFit="1" customWidth="1"/>
    <col min="10989" max="10989" width="7.7109375" style="286" customWidth="1"/>
    <col min="10990" max="10990" width="13.28515625" style="286" bestFit="1" customWidth="1"/>
    <col min="10991" max="10991" width="8.28515625" style="286" customWidth="1"/>
    <col min="10992" max="10992" width="11.5703125" style="286" bestFit="1" customWidth="1"/>
    <col min="10993" max="10993" width="8.28515625" style="286" customWidth="1"/>
    <col min="10994" max="10994" width="11.5703125" style="286" bestFit="1" customWidth="1"/>
    <col min="10995" max="10995" width="8.140625" style="286" customWidth="1"/>
    <col min="10996" max="10996" width="11.5703125" style="286" bestFit="1" customWidth="1"/>
    <col min="10997" max="10997" width="8.140625" style="286" customWidth="1"/>
    <col min="10998" max="10998" width="10.85546875" style="286" customWidth="1"/>
    <col min="10999" max="10999" width="8.140625" style="286" customWidth="1"/>
    <col min="11000" max="11000" width="10.42578125" style="286" customWidth="1"/>
    <col min="11001" max="11001" width="8.140625" style="286" customWidth="1"/>
    <col min="11002" max="11002" width="11.5703125" style="286" bestFit="1" customWidth="1"/>
    <col min="11003" max="11003" width="9" style="286" customWidth="1"/>
    <col min="11004" max="11004" width="9.85546875" style="286" customWidth="1"/>
    <col min="11005" max="11006" width="12.7109375" style="286" customWidth="1"/>
    <col min="11007" max="11008" width="12.42578125" style="286" customWidth="1"/>
    <col min="11009" max="11010" width="11.42578125" style="286"/>
    <col min="11011" max="11012" width="12.7109375" style="286" customWidth="1"/>
    <col min="11013" max="11014" width="14.28515625" style="286" customWidth="1"/>
    <col min="11015" max="11016" width="14" style="286" customWidth="1"/>
    <col min="11017" max="11018" width="15.28515625" style="286" customWidth="1"/>
    <col min="11019" max="11019" width="11.42578125" style="286"/>
    <col min="11020" max="11020" width="15.140625" style="286" customWidth="1"/>
    <col min="11021" max="11021" width="24.7109375" style="286" customWidth="1"/>
    <col min="11022" max="11023" width="11.42578125" style="286"/>
    <col min="11024" max="11024" width="18.7109375" style="286" customWidth="1"/>
    <col min="11025" max="11242" width="11.42578125" style="286"/>
    <col min="11243" max="11243" width="22.28515625" style="286" customWidth="1"/>
    <col min="11244" max="11244" width="13.28515625" style="286" bestFit="1" customWidth="1"/>
    <col min="11245" max="11245" width="7.7109375" style="286" customWidth="1"/>
    <col min="11246" max="11246" width="13.28515625" style="286" bestFit="1" customWidth="1"/>
    <col min="11247" max="11247" width="8.28515625" style="286" customWidth="1"/>
    <col min="11248" max="11248" width="11.5703125" style="286" bestFit="1" customWidth="1"/>
    <col min="11249" max="11249" width="8.28515625" style="286" customWidth="1"/>
    <col min="11250" max="11250" width="11.5703125" style="286" bestFit="1" customWidth="1"/>
    <col min="11251" max="11251" width="8.140625" style="286" customWidth="1"/>
    <col min="11252" max="11252" width="11.5703125" style="286" bestFit="1" customWidth="1"/>
    <col min="11253" max="11253" width="8.140625" style="286" customWidth="1"/>
    <col min="11254" max="11254" width="10.85546875" style="286" customWidth="1"/>
    <col min="11255" max="11255" width="8.140625" style="286" customWidth="1"/>
    <col min="11256" max="11256" width="10.42578125" style="286" customWidth="1"/>
    <col min="11257" max="11257" width="8.140625" style="286" customWidth="1"/>
    <col min="11258" max="11258" width="11.5703125" style="286" bestFit="1" customWidth="1"/>
    <col min="11259" max="11259" width="9" style="286" customWidth="1"/>
    <col min="11260" max="11260" width="9.85546875" style="286" customWidth="1"/>
    <col min="11261" max="11262" width="12.7109375" style="286" customWidth="1"/>
    <col min="11263" max="11264" width="12.42578125" style="286" customWidth="1"/>
    <col min="11265" max="11266" width="11.42578125" style="286"/>
    <col min="11267" max="11268" width="12.7109375" style="286" customWidth="1"/>
    <col min="11269" max="11270" width="14.28515625" style="286" customWidth="1"/>
    <col min="11271" max="11272" width="14" style="286" customWidth="1"/>
    <col min="11273" max="11274" width="15.28515625" style="286" customWidth="1"/>
    <col min="11275" max="11275" width="11.42578125" style="286"/>
    <col min="11276" max="11276" width="15.140625" style="286" customWidth="1"/>
    <col min="11277" max="11277" width="24.7109375" style="286" customWidth="1"/>
    <col min="11278" max="11279" width="11.42578125" style="286"/>
    <col min="11280" max="11280" width="18.7109375" style="286" customWidth="1"/>
    <col min="11281" max="11498" width="11.42578125" style="286"/>
    <col min="11499" max="11499" width="22.28515625" style="286" customWidth="1"/>
    <col min="11500" max="11500" width="13.28515625" style="286" bestFit="1" customWidth="1"/>
    <col min="11501" max="11501" width="7.7109375" style="286" customWidth="1"/>
    <col min="11502" max="11502" width="13.28515625" style="286" bestFit="1" customWidth="1"/>
    <col min="11503" max="11503" width="8.28515625" style="286" customWidth="1"/>
    <col min="11504" max="11504" width="11.5703125" style="286" bestFit="1" customWidth="1"/>
    <col min="11505" max="11505" width="8.28515625" style="286" customWidth="1"/>
    <col min="11506" max="11506" width="11.5703125" style="286" bestFit="1" customWidth="1"/>
    <col min="11507" max="11507" width="8.140625" style="286" customWidth="1"/>
    <col min="11508" max="11508" width="11.5703125" style="286" bestFit="1" customWidth="1"/>
    <col min="11509" max="11509" width="8.140625" style="286" customWidth="1"/>
    <col min="11510" max="11510" width="10.85546875" style="286" customWidth="1"/>
    <col min="11511" max="11511" width="8.140625" style="286" customWidth="1"/>
    <col min="11512" max="11512" width="10.42578125" style="286" customWidth="1"/>
    <col min="11513" max="11513" width="8.140625" style="286" customWidth="1"/>
    <col min="11514" max="11514" width="11.5703125" style="286" bestFit="1" customWidth="1"/>
    <col min="11515" max="11515" width="9" style="286" customWidth="1"/>
    <col min="11516" max="11516" width="9.85546875" style="286" customWidth="1"/>
    <col min="11517" max="11518" width="12.7109375" style="286" customWidth="1"/>
    <col min="11519" max="11520" width="12.42578125" style="286" customWidth="1"/>
    <col min="11521" max="11522" width="11.42578125" style="286"/>
    <col min="11523" max="11524" width="12.7109375" style="286" customWidth="1"/>
    <col min="11525" max="11526" width="14.28515625" style="286" customWidth="1"/>
    <col min="11527" max="11528" width="14" style="286" customWidth="1"/>
    <col min="11529" max="11530" width="15.28515625" style="286" customWidth="1"/>
    <col min="11531" max="11531" width="11.42578125" style="286"/>
    <col min="11532" max="11532" width="15.140625" style="286" customWidth="1"/>
    <col min="11533" max="11533" width="24.7109375" style="286" customWidth="1"/>
    <col min="11534" max="11535" width="11.42578125" style="286"/>
    <col min="11536" max="11536" width="18.7109375" style="286" customWidth="1"/>
    <col min="11537" max="11754" width="11.42578125" style="286"/>
    <col min="11755" max="11755" width="22.28515625" style="286" customWidth="1"/>
    <col min="11756" max="11756" width="13.28515625" style="286" bestFit="1" customWidth="1"/>
    <col min="11757" max="11757" width="7.7109375" style="286" customWidth="1"/>
    <col min="11758" max="11758" width="13.28515625" style="286" bestFit="1" customWidth="1"/>
    <col min="11759" max="11759" width="8.28515625" style="286" customWidth="1"/>
    <col min="11760" max="11760" width="11.5703125" style="286" bestFit="1" customWidth="1"/>
    <col min="11761" max="11761" width="8.28515625" style="286" customWidth="1"/>
    <col min="11762" max="11762" width="11.5703125" style="286" bestFit="1" customWidth="1"/>
    <col min="11763" max="11763" width="8.140625" style="286" customWidth="1"/>
    <col min="11764" max="11764" width="11.5703125" style="286" bestFit="1" customWidth="1"/>
    <col min="11765" max="11765" width="8.140625" style="286" customWidth="1"/>
    <col min="11766" max="11766" width="10.85546875" style="286" customWidth="1"/>
    <col min="11767" max="11767" width="8.140625" style="286" customWidth="1"/>
    <col min="11768" max="11768" width="10.42578125" style="286" customWidth="1"/>
    <col min="11769" max="11769" width="8.140625" style="286" customWidth="1"/>
    <col min="11770" max="11770" width="11.5703125" style="286" bestFit="1" customWidth="1"/>
    <col min="11771" max="11771" width="9" style="286" customWidth="1"/>
    <col min="11772" max="11772" width="9.85546875" style="286" customWidth="1"/>
    <col min="11773" max="11774" width="12.7109375" style="286" customWidth="1"/>
    <col min="11775" max="11776" width="12.42578125" style="286" customWidth="1"/>
    <col min="11777" max="11778" width="11.42578125" style="286"/>
    <col min="11779" max="11780" width="12.7109375" style="286" customWidth="1"/>
    <col min="11781" max="11782" width="14.28515625" style="286" customWidth="1"/>
    <col min="11783" max="11784" width="14" style="286" customWidth="1"/>
    <col min="11785" max="11786" width="15.28515625" style="286" customWidth="1"/>
    <col min="11787" max="11787" width="11.42578125" style="286"/>
    <col min="11788" max="11788" width="15.140625" style="286" customWidth="1"/>
    <col min="11789" max="11789" width="24.7109375" style="286" customWidth="1"/>
    <col min="11790" max="11791" width="11.42578125" style="286"/>
    <col min="11792" max="11792" width="18.7109375" style="286" customWidth="1"/>
    <col min="11793" max="12010" width="11.42578125" style="286"/>
    <col min="12011" max="12011" width="22.28515625" style="286" customWidth="1"/>
    <col min="12012" max="12012" width="13.28515625" style="286" bestFit="1" customWidth="1"/>
    <col min="12013" max="12013" width="7.7109375" style="286" customWidth="1"/>
    <col min="12014" max="12014" width="13.28515625" style="286" bestFit="1" customWidth="1"/>
    <col min="12015" max="12015" width="8.28515625" style="286" customWidth="1"/>
    <col min="12016" max="12016" width="11.5703125" style="286" bestFit="1" customWidth="1"/>
    <col min="12017" max="12017" width="8.28515625" style="286" customWidth="1"/>
    <col min="12018" max="12018" width="11.5703125" style="286" bestFit="1" customWidth="1"/>
    <col min="12019" max="12019" width="8.140625" style="286" customWidth="1"/>
    <col min="12020" max="12020" width="11.5703125" style="286" bestFit="1" customWidth="1"/>
    <col min="12021" max="12021" width="8.140625" style="286" customWidth="1"/>
    <col min="12022" max="12022" width="10.85546875" style="286" customWidth="1"/>
    <col min="12023" max="12023" width="8.140625" style="286" customWidth="1"/>
    <col min="12024" max="12024" width="10.42578125" style="286" customWidth="1"/>
    <col min="12025" max="12025" width="8.140625" style="286" customWidth="1"/>
    <col min="12026" max="12026" width="11.5703125" style="286" bestFit="1" customWidth="1"/>
    <col min="12027" max="12027" width="9" style="286" customWidth="1"/>
    <col min="12028" max="12028" width="9.85546875" style="286" customWidth="1"/>
    <col min="12029" max="12030" width="12.7109375" style="286" customWidth="1"/>
    <col min="12031" max="12032" width="12.42578125" style="286" customWidth="1"/>
    <col min="12033" max="12034" width="11.42578125" style="286"/>
    <col min="12035" max="12036" width="12.7109375" style="286" customWidth="1"/>
    <col min="12037" max="12038" width="14.28515625" style="286" customWidth="1"/>
    <col min="12039" max="12040" width="14" style="286" customWidth="1"/>
    <col min="12041" max="12042" width="15.28515625" style="286" customWidth="1"/>
    <col min="12043" max="12043" width="11.42578125" style="286"/>
    <col min="12044" max="12044" width="15.140625" style="286" customWidth="1"/>
    <col min="12045" max="12045" width="24.7109375" style="286" customWidth="1"/>
    <col min="12046" max="12047" width="11.42578125" style="286"/>
    <col min="12048" max="12048" width="18.7109375" style="286" customWidth="1"/>
    <col min="12049" max="12266" width="11.42578125" style="286"/>
    <col min="12267" max="12267" width="22.28515625" style="286" customWidth="1"/>
    <col min="12268" max="12268" width="13.28515625" style="286" bestFit="1" customWidth="1"/>
    <col min="12269" max="12269" width="7.7109375" style="286" customWidth="1"/>
    <col min="12270" max="12270" width="13.28515625" style="286" bestFit="1" customWidth="1"/>
    <col min="12271" max="12271" width="8.28515625" style="286" customWidth="1"/>
    <col min="12272" max="12272" width="11.5703125" style="286" bestFit="1" customWidth="1"/>
    <col min="12273" max="12273" width="8.28515625" style="286" customWidth="1"/>
    <col min="12274" max="12274" width="11.5703125" style="286" bestFit="1" customWidth="1"/>
    <col min="12275" max="12275" width="8.140625" style="286" customWidth="1"/>
    <col min="12276" max="12276" width="11.5703125" style="286" bestFit="1" customWidth="1"/>
    <col min="12277" max="12277" width="8.140625" style="286" customWidth="1"/>
    <col min="12278" max="12278" width="10.85546875" style="286" customWidth="1"/>
    <col min="12279" max="12279" width="8.140625" style="286" customWidth="1"/>
    <col min="12280" max="12280" width="10.42578125" style="286" customWidth="1"/>
    <col min="12281" max="12281" width="8.140625" style="286" customWidth="1"/>
    <col min="12282" max="12282" width="11.5703125" style="286" bestFit="1" customWidth="1"/>
    <col min="12283" max="12283" width="9" style="286" customWidth="1"/>
    <col min="12284" max="12284" width="9.85546875" style="286" customWidth="1"/>
    <col min="12285" max="12286" width="12.7109375" style="286" customWidth="1"/>
    <col min="12287" max="12288" width="12.42578125" style="286" customWidth="1"/>
    <col min="12289" max="12290" width="11.42578125" style="286"/>
    <col min="12291" max="12292" width="12.7109375" style="286" customWidth="1"/>
    <col min="12293" max="12294" width="14.28515625" style="286" customWidth="1"/>
    <col min="12295" max="12296" width="14" style="286" customWidth="1"/>
    <col min="12297" max="12298" width="15.28515625" style="286" customWidth="1"/>
    <col min="12299" max="12299" width="11.42578125" style="286"/>
    <col min="12300" max="12300" width="15.140625" style="286" customWidth="1"/>
    <col min="12301" max="12301" width="24.7109375" style="286" customWidth="1"/>
    <col min="12302" max="12303" width="11.42578125" style="286"/>
    <col min="12304" max="12304" width="18.7109375" style="286" customWidth="1"/>
    <col min="12305" max="12522" width="11.42578125" style="286"/>
    <col min="12523" max="12523" width="22.28515625" style="286" customWidth="1"/>
    <col min="12524" max="12524" width="13.28515625" style="286" bestFit="1" customWidth="1"/>
    <col min="12525" max="12525" width="7.7109375" style="286" customWidth="1"/>
    <col min="12526" max="12526" width="13.28515625" style="286" bestFit="1" customWidth="1"/>
    <col min="12527" max="12527" width="8.28515625" style="286" customWidth="1"/>
    <col min="12528" max="12528" width="11.5703125" style="286" bestFit="1" customWidth="1"/>
    <col min="12529" max="12529" width="8.28515625" style="286" customWidth="1"/>
    <col min="12530" max="12530" width="11.5703125" style="286" bestFit="1" customWidth="1"/>
    <col min="12531" max="12531" width="8.140625" style="286" customWidth="1"/>
    <col min="12532" max="12532" width="11.5703125" style="286" bestFit="1" customWidth="1"/>
    <col min="12533" max="12533" width="8.140625" style="286" customWidth="1"/>
    <col min="12534" max="12534" width="10.85546875" style="286" customWidth="1"/>
    <col min="12535" max="12535" width="8.140625" style="286" customWidth="1"/>
    <col min="12536" max="12536" width="10.42578125" style="286" customWidth="1"/>
    <col min="12537" max="12537" width="8.140625" style="286" customWidth="1"/>
    <col min="12538" max="12538" width="11.5703125" style="286" bestFit="1" customWidth="1"/>
    <col min="12539" max="12539" width="9" style="286" customWidth="1"/>
    <col min="12540" max="12540" width="9.85546875" style="286" customWidth="1"/>
    <col min="12541" max="12542" width="12.7109375" style="286" customWidth="1"/>
    <col min="12543" max="12544" width="12.42578125" style="286" customWidth="1"/>
    <col min="12545" max="12546" width="11.42578125" style="286"/>
    <col min="12547" max="12548" width="12.7109375" style="286" customWidth="1"/>
    <col min="12549" max="12550" width="14.28515625" style="286" customWidth="1"/>
    <col min="12551" max="12552" width="14" style="286" customWidth="1"/>
    <col min="12553" max="12554" width="15.28515625" style="286" customWidth="1"/>
    <col min="12555" max="12555" width="11.42578125" style="286"/>
    <col min="12556" max="12556" width="15.140625" style="286" customWidth="1"/>
    <col min="12557" max="12557" width="24.7109375" style="286" customWidth="1"/>
    <col min="12558" max="12559" width="11.42578125" style="286"/>
    <col min="12560" max="12560" width="18.7109375" style="286" customWidth="1"/>
    <col min="12561" max="12778" width="11.42578125" style="286"/>
    <col min="12779" max="12779" width="22.28515625" style="286" customWidth="1"/>
    <col min="12780" max="12780" width="13.28515625" style="286" bestFit="1" customWidth="1"/>
    <col min="12781" max="12781" width="7.7109375" style="286" customWidth="1"/>
    <col min="12782" max="12782" width="13.28515625" style="286" bestFit="1" customWidth="1"/>
    <col min="12783" max="12783" width="8.28515625" style="286" customWidth="1"/>
    <col min="12784" max="12784" width="11.5703125" style="286" bestFit="1" customWidth="1"/>
    <col min="12785" max="12785" width="8.28515625" style="286" customWidth="1"/>
    <col min="12786" max="12786" width="11.5703125" style="286" bestFit="1" customWidth="1"/>
    <col min="12787" max="12787" width="8.140625" style="286" customWidth="1"/>
    <col min="12788" max="12788" width="11.5703125" style="286" bestFit="1" customWidth="1"/>
    <col min="12789" max="12789" width="8.140625" style="286" customWidth="1"/>
    <col min="12790" max="12790" width="10.85546875" style="286" customWidth="1"/>
    <col min="12791" max="12791" width="8.140625" style="286" customWidth="1"/>
    <col min="12792" max="12792" width="10.42578125" style="286" customWidth="1"/>
    <col min="12793" max="12793" width="8.140625" style="286" customWidth="1"/>
    <col min="12794" max="12794" width="11.5703125" style="286" bestFit="1" customWidth="1"/>
    <col min="12795" max="12795" width="9" style="286" customWidth="1"/>
    <col min="12796" max="12796" width="9.85546875" style="286" customWidth="1"/>
    <col min="12797" max="12798" width="12.7109375" style="286" customWidth="1"/>
    <col min="12799" max="12800" width="12.42578125" style="286" customWidth="1"/>
    <col min="12801" max="12802" width="11.42578125" style="286"/>
    <col min="12803" max="12804" width="12.7109375" style="286" customWidth="1"/>
    <col min="12805" max="12806" width="14.28515625" style="286" customWidth="1"/>
    <col min="12807" max="12808" width="14" style="286" customWidth="1"/>
    <col min="12809" max="12810" width="15.28515625" style="286" customWidth="1"/>
    <col min="12811" max="12811" width="11.42578125" style="286"/>
    <col min="12812" max="12812" width="15.140625" style="286" customWidth="1"/>
    <col min="12813" max="12813" width="24.7109375" style="286" customWidth="1"/>
    <col min="12814" max="12815" width="11.42578125" style="286"/>
    <col min="12816" max="12816" width="18.7109375" style="286" customWidth="1"/>
    <col min="12817" max="13034" width="11.42578125" style="286"/>
    <col min="13035" max="13035" width="22.28515625" style="286" customWidth="1"/>
    <col min="13036" max="13036" width="13.28515625" style="286" bestFit="1" customWidth="1"/>
    <col min="13037" max="13037" width="7.7109375" style="286" customWidth="1"/>
    <col min="13038" max="13038" width="13.28515625" style="286" bestFit="1" customWidth="1"/>
    <col min="13039" max="13039" width="8.28515625" style="286" customWidth="1"/>
    <col min="13040" max="13040" width="11.5703125" style="286" bestFit="1" customWidth="1"/>
    <col min="13041" max="13041" width="8.28515625" style="286" customWidth="1"/>
    <col min="13042" max="13042" width="11.5703125" style="286" bestFit="1" customWidth="1"/>
    <col min="13043" max="13043" width="8.140625" style="286" customWidth="1"/>
    <col min="13044" max="13044" width="11.5703125" style="286" bestFit="1" customWidth="1"/>
    <col min="13045" max="13045" width="8.140625" style="286" customWidth="1"/>
    <col min="13046" max="13046" width="10.85546875" style="286" customWidth="1"/>
    <col min="13047" max="13047" width="8.140625" style="286" customWidth="1"/>
    <col min="13048" max="13048" width="10.42578125" style="286" customWidth="1"/>
    <col min="13049" max="13049" width="8.140625" style="286" customWidth="1"/>
    <col min="13050" max="13050" width="11.5703125" style="286" bestFit="1" customWidth="1"/>
    <col min="13051" max="13051" width="9" style="286" customWidth="1"/>
    <col min="13052" max="13052" width="9.85546875" style="286" customWidth="1"/>
    <col min="13053" max="13054" width="12.7109375" style="286" customWidth="1"/>
    <col min="13055" max="13056" width="12.42578125" style="286" customWidth="1"/>
    <col min="13057" max="13058" width="11.42578125" style="286"/>
    <col min="13059" max="13060" width="12.7109375" style="286" customWidth="1"/>
    <col min="13061" max="13062" width="14.28515625" style="286" customWidth="1"/>
    <col min="13063" max="13064" width="14" style="286" customWidth="1"/>
    <col min="13065" max="13066" width="15.28515625" style="286" customWidth="1"/>
    <col min="13067" max="13067" width="11.42578125" style="286"/>
    <col min="13068" max="13068" width="15.140625" style="286" customWidth="1"/>
    <col min="13069" max="13069" width="24.7109375" style="286" customWidth="1"/>
    <col min="13070" max="13071" width="11.42578125" style="286"/>
    <col min="13072" max="13072" width="18.7109375" style="286" customWidth="1"/>
    <col min="13073" max="13290" width="11.42578125" style="286"/>
    <col min="13291" max="13291" width="22.28515625" style="286" customWidth="1"/>
    <col min="13292" max="13292" width="13.28515625" style="286" bestFit="1" customWidth="1"/>
    <col min="13293" max="13293" width="7.7109375" style="286" customWidth="1"/>
    <col min="13294" max="13294" width="13.28515625" style="286" bestFit="1" customWidth="1"/>
    <col min="13295" max="13295" width="8.28515625" style="286" customWidth="1"/>
    <col min="13296" max="13296" width="11.5703125" style="286" bestFit="1" customWidth="1"/>
    <col min="13297" max="13297" width="8.28515625" style="286" customWidth="1"/>
    <col min="13298" max="13298" width="11.5703125" style="286" bestFit="1" customWidth="1"/>
    <col min="13299" max="13299" width="8.140625" style="286" customWidth="1"/>
    <col min="13300" max="13300" width="11.5703125" style="286" bestFit="1" customWidth="1"/>
    <col min="13301" max="13301" width="8.140625" style="286" customWidth="1"/>
    <col min="13302" max="13302" width="10.85546875" style="286" customWidth="1"/>
    <col min="13303" max="13303" width="8.140625" style="286" customWidth="1"/>
    <col min="13304" max="13304" width="10.42578125" style="286" customWidth="1"/>
    <col min="13305" max="13305" width="8.140625" style="286" customWidth="1"/>
    <col min="13306" max="13306" width="11.5703125" style="286" bestFit="1" customWidth="1"/>
    <col min="13307" max="13307" width="9" style="286" customWidth="1"/>
    <col min="13308" max="13308" width="9.85546875" style="286" customWidth="1"/>
    <col min="13309" max="13310" width="12.7109375" style="286" customWidth="1"/>
    <col min="13311" max="13312" width="12.42578125" style="286" customWidth="1"/>
    <col min="13313" max="13314" width="11.42578125" style="286"/>
    <col min="13315" max="13316" width="12.7109375" style="286" customWidth="1"/>
    <col min="13317" max="13318" width="14.28515625" style="286" customWidth="1"/>
    <col min="13319" max="13320" width="14" style="286" customWidth="1"/>
    <col min="13321" max="13322" width="15.28515625" style="286" customWidth="1"/>
    <col min="13323" max="13323" width="11.42578125" style="286"/>
    <col min="13324" max="13324" width="15.140625" style="286" customWidth="1"/>
    <col min="13325" max="13325" width="24.7109375" style="286" customWidth="1"/>
    <col min="13326" max="13327" width="11.42578125" style="286"/>
    <col min="13328" max="13328" width="18.7109375" style="286" customWidth="1"/>
    <col min="13329" max="13546" width="11.42578125" style="286"/>
    <col min="13547" max="13547" width="22.28515625" style="286" customWidth="1"/>
    <col min="13548" max="13548" width="13.28515625" style="286" bestFit="1" customWidth="1"/>
    <col min="13549" max="13549" width="7.7109375" style="286" customWidth="1"/>
    <col min="13550" max="13550" width="13.28515625" style="286" bestFit="1" customWidth="1"/>
    <col min="13551" max="13551" width="8.28515625" style="286" customWidth="1"/>
    <col min="13552" max="13552" width="11.5703125" style="286" bestFit="1" customWidth="1"/>
    <col min="13553" max="13553" width="8.28515625" style="286" customWidth="1"/>
    <col min="13554" max="13554" width="11.5703125" style="286" bestFit="1" customWidth="1"/>
    <col min="13555" max="13555" width="8.140625" style="286" customWidth="1"/>
    <col min="13556" max="13556" width="11.5703125" style="286" bestFit="1" customWidth="1"/>
    <col min="13557" max="13557" width="8.140625" style="286" customWidth="1"/>
    <col min="13558" max="13558" width="10.85546875" style="286" customWidth="1"/>
    <col min="13559" max="13559" width="8.140625" style="286" customWidth="1"/>
    <col min="13560" max="13560" width="10.42578125" style="286" customWidth="1"/>
    <col min="13561" max="13561" width="8.140625" style="286" customWidth="1"/>
    <col min="13562" max="13562" width="11.5703125" style="286" bestFit="1" customWidth="1"/>
    <col min="13563" max="13563" width="9" style="286" customWidth="1"/>
    <col min="13564" max="13564" width="9.85546875" style="286" customWidth="1"/>
    <col min="13565" max="13566" width="12.7109375" style="286" customWidth="1"/>
    <col min="13567" max="13568" width="12.42578125" style="286" customWidth="1"/>
    <col min="13569" max="13570" width="11.42578125" style="286"/>
    <col min="13571" max="13572" width="12.7109375" style="286" customWidth="1"/>
    <col min="13573" max="13574" width="14.28515625" style="286" customWidth="1"/>
    <col min="13575" max="13576" width="14" style="286" customWidth="1"/>
    <col min="13577" max="13578" width="15.28515625" style="286" customWidth="1"/>
    <col min="13579" max="13579" width="11.42578125" style="286"/>
    <col min="13580" max="13580" width="15.140625" style="286" customWidth="1"/>
    <col min="13581" max="13581" width="24.7109375" style="286" customWidth="1"/>
    <col min="13582" max="13583" width="11.42578125" style="286"/>
    <col min="13584" max="13584" width="18.7109375" style="286" customWidth="1"/>
    <col min="13585" max="13802" width="11.42578125" style="286"/>
    <col min="13803" max="13803" width="22.28515625" style="286" customWidth="1"/>
    <col min="13804" max="13804" width="13.28515625" style="286" bestFit="1" customWidth="1"/>
    <col min="13805" max="13805" width="7.7109375" style="286" customWidth="1"/>
    <col min="13806" max="13806" width="13.28515625" style="286" bestFit="1" customWidth="1"/>
    <col min="13807" max="13807" width="8.28515625" style="286" customWidth="1"/>
    <col min="13808" max="13808" width="11.5703125" style="286" bestFit="1" customWidth="1"/>
    <col min="13809" max="13809" width="8.28515625" style="286" customWidth="1"/>
    <col min="13810" max="13810" width="11.5703125" style="286" bestFit="1" customWidth="1"/>
    <col min="13811" max="13811" width="8.140625" style="286" customWidth="1"/>
    <col min="13812" max="13812" width="11.5703125" style="286" bestFit="1" customWidth="1"/>
    <col min="13813" max="13813" width="8.140625" style="286" customWidth="1"/>
    <col min="13814" max="13814" width="10.85546875" style="286" customWidth="1"/>
    <col min="13815" max="13815" width="8.140625" style="286" customWidth="1"/>
    <col min="13816" max="13816" width="10.42578125" style="286" customWidth="1"/>
    <col min="13817" max="13817" width="8.140625" style="286" customWidth="1"/>
    <col min="13818" max="13818" width="11.5703125" style="286" bestFit="1" customWidth="1"/>
    <col min="13819" max="13819" width="9" style="286" customWidth="1"/>
    <col min="13820" max="13820" width="9.85546875" style="286" customWidth="1"/>
    <col min="13821" max="13822" width="12.7109375" style="286" customWidth="1"/>
    <col min="13823" max="13824" width="12.42578125" style="286" customWidth="1"/>
    <col min="13825" max="13826" width="11.42578125" style="286"/>
    <col min="13827" max="13828" width="12.7109375" style="286" customWidth="1"/>
    <col min="13829" max="13830" width="14.28515625" style="286" customWidth="1"/>
    <col min="13831" max="13832" width="14" style="286" customWidth="1"/>
    <col min="13833" max="13834" width="15.28515625" style="286" customWidth="1"/>
    <col min="13835" max="13835" width="11.42578125" style="286"/>
    <col min="13836" max="13836" width="15.140625" style="286" customWidth="1"/>
    <col min="13837" max="13837" width="24.7109375" style="286" customWidth="1"/>
    <col min="13838" max="13839" width="11.42578125" style="286"/>
    <col min="13840" max="13840" width="18.7109375" style="286" customWidth="1"/>
    <col min="13841" max="14058" width="11.42578125" style="286"/>
    <col min="14059" max="14059" width="22.28515625" style="286" customWidth="1"/>
    <col min="14060" max="14060" width="13.28515625" style="286" bestFit="1" customWidth="1"/>
    <col min="14061" max="14061" width="7.7109375" style="286" customWidth="1"/>
    <col min="14062" max="14062" width="13.28515625" style="286" bestFit="1" customWidth="1"/>
    <col min="14063" max="14063" width="8.28515625" style="286" customWidth="1"/>
    <col min="14064" max="14064" width="11.5703125" style="286" bestFit="1" customWidth="1"/>
    <col min="14065" max="14065" width="8.28515625" style="286" customWidth="1"/>
    <col min="14066" max="14066" width="11.5703125" style="286" bestFit="1" customWidth="1"/>
    <col min="14067" max="14067" width="8.140625" style="286" customWidth="1"/>
    <col min="14068" max="14068" width="11.5703125" style="286" bestFit="1" customWidth="1"/>
    <col min="14069" max="14069" width="8.140625" style="286" customWidth="1"/>
    <col min="14070" max="14070" width="10.85546875" style="286" customWidth="1"/>
    <col min="14071" max="14071" width="8.140625" style="286" customWidth="1"/>
    <col min="14072" max="14072" width="10.42578125" style="286" customWidth="1"/>
    <col min="14073" max="14073" width="8.140625" style="286" customWidth="1"/>
    <col min="14074" max="14074" width="11.5703125" style="286" bestFit="1" customWidth="1"/>
    <col min="14075" max="14075" width="9" style="286" customWidth="1"/>
    <col min="14076" max="14076" width="9.85546875" style="286" customWidth="1"/>
    <col min="14077" max="14078" width="12.7109375" style="286" customWidth="1"/>
    <col min="14079" max="14080" width="12.42578125" style="286" customWidth="1"/>
    <col min="14081" max="14082" width="11.42578125" style="286"/>
    <col min="14083" max="14084" width="12.7109375" style="286" customWidth="1"/>
    <col min="14085" max="14086" width="14.28515625" style="286" customWidth="1"/>
    <col min="14087" max="14088" width="14" style="286" customWidth="1"/>
    <col min="14089" max="14090" width="15.28515625" style="286" customWidth="1"/>
    <col min="14091" max="14091" width="11.42578125" style="286"/>
    <col min="14092" max="14092" width="15.140625" style="286" customWidth="1"/>
    <col min="14093" max="14093" width="24.7109375" style="286" customWidth="1"/>
    <col min="14094" max="14095" width="11.42578125" style="286"/>
    <col min="14096" max="14096" width="18.7109375" style="286" customWidth="1"/>
    <col min="14097" max="14314" width="11.42578125" style="286"/>
    <col min="14315" max="14315" width="22.28515625" style="286" customWidth="1"/>
    <col min="14316" max="14316" width="13.28515625" style="286" bestFit="1" customWidth="1"/>
    <col min="14317" max="14317" width="7.7109375" style="286" customWidth="1"/>
    <col min="14318" max="14318" width="13.28515625" style="286" bestFit="1" customWidth="1"/>
    <col min="14319" max="14319" width="8.28515625" style="286" customWidth="1"/>
    <col min="14320" max="14320" width="11.5703125" style="286" bestFit="1" customWidth="1"/>
    <col min="14321" max="14321" width="8.28515625" style="286" customWidth="1"/>
    <col min="14322" max="14322" width="11.5703125" style="286" bestFit="1" customWidth="1"/>
    <col min="14323" max="14323" width="8.140625" style="286" customWidth="1"/>
    <col min="14324" max="14324" width="11.5703125" style="286" bestFit="1" customWidth="1"/>
    <col min="14325" max="14325" width="8.140625" style="286" customWidth="1"/>
    <col min="14326" max="14326" width="10.85546875" style="286" customWidth="1"/>
    <col min="14327" max="14327" width="8.140625" style="286" customWidth="1"/>
    <col min="14328" max="14328" width="10.42578125" style="286" customWidth="1"/>
    <col min="14329" max="14329" width="8.140625" style="286" customWidth="1"/>
    <col min="14330" max="14330" width="11.5703125" style="286" bestFit="1" customWidth="1"/>
    <col min="14331" max="14331" width="9" style="286" customWidth="1"/>
    <col min="14332" max="14332" width="9.85546875" style="286" customWidth="1"/>
    <col min="14333" max="14334" width="12.7109375" style="286" customWidth="1"/>
    <col min="14335" max="14336" width="12.42578125" style="286" customWidth="1"/>
    <col min="14337" max="14338" width="11.42578125" style="286"/>
    <col min="14339" max="14340" width="12.7109375" style="286" customWidth="1"/>
    <col min="14341" max="14342" width="14.28515625" style="286" customWidth="1"/>
    <col min="14343" max="14344" width="14" style="286" customWidth="1"/>
    <col min="14345" max="14346" width="15.28515625" style="286" customWidth="1"/>
    <col min="14347" max="14347" width="11.42578125" style="286"/>
    <col min="14348" max="14348" width="15.140625" style="286" customWidth="1"/>
    <col min="14349" max="14349" width="24.7109375" style="286" customWidth="1"/>
    <col min="14350" max="14351" width="11.42578125" style="286"/>
    <col min="14352" max="14352" width="18.7109375" style="286" customWidth="1"/>
    <col min="14353" max="14570" width="11.42578125" style="286"/>
    <col min="14571" max="14571" width="22.28515625" style="286" customWidth="1"/>
    <col min="14572" max="14572" width="13.28515625" style="286" bestFit="1" customWidth="1"/>
    <col min="14573" max="14573" width="7.7109375" style="286" customWidth="1"/>
    <col min="14574" max="14574" width="13.28515625" style="286" bestFit="1" customWidth="1"/>
    <col min="14575" max="14575" width="8.28515625" style="286" customWidth="1"/>
    <col min="14576" max="14576" width="11.5703125" style="286" bestFit="1" customWidth="1"/>
    <col min="14577" max="14577" width="8.28515625" style="286" customWidth="1"/>
    <col min="14578" max="14578" width="11.5703125" style="286" bestFit="1" customWidth="1"/>
    <col min="14579" max="14579" width="8.140625" style="286" customWidth="1"/>
    <col min="14580" max="14580" width="11.5703125" style="286" bestFit="1" customWidth="1"/>
    <col min="14581" max="14581" width="8.140625" style="286" customWidth="1"/>
    <col min="14582" max="14582" width="10.85546875" style="286" customWidth="1"/>
    <col min="14583" max="14583" width="8.140625" style="286" customWidth="1"/>
    <col min="14584" max="14584" width="10.42578125" style="286" customWidth="1"/>
    <col min="14585" max="14585" width="8.140625" style="286" customWidth="1"/>
    <col min="14586" max="14586" width="11.5703125" style="286" bestFit="1" customWidth="1"/>
    <col min="14587" max="14587" width="9" style="286" customWidth="1"/>
    <col min="14588" max="14588" width="9.85546875" style="286" customWidth="1"/>
    <col min="14589" max="14590" width="12.7109375" style="286" customWidth="1"/>
    <col min="14591" max="14592" width="12.42578125" style="286" customWidth="1"/>
    <col min="14593" max="14594" width="11.42578125" style="286"/>
    <col min="14595" max="14596" width="12.7109375" style="286" customWidth="1"/>
    <col min="14597" max="14598" width="14.28515625" style="286" customWidth="1"/>
    <col min="14599" max="14600" width="14" style="286" customWidth="1"/>
    <col min="14601" max="14602" width="15.28515625" style="286" customWidth="1"/>
    <col min="14603" max="14603" width="11.42578125" style="286"/>
    <col min="14604" max="14604" width="15.140625" style="286" customWidth="1"/>
    <col min="14605" max="14605" width="24.7109375" style="286" customWidth="1"/>
    <col min="14606" max="14607" width="11.42578125" style="286"/>
    <col min="14608" max="14608" width="18.7109375" style="286" customWidth="1"/>
    <col min="14609" max="14826" width="11.42578125" style="286"/>
    <col min="14827" max="14827" width="22.28515625" style="286" customWidth="1"/>
    <col min="14828" max="14828" width="13.28515625" style="286" bestFit="1" customWidth="1"/>
    <col min="14829" max="14829" width="7.7109375" style="286" customWidth="1"/>
    <col min="14830" max="14830" width="13.28515625" style="286" bestFit="1" customWidth="1"/>
    <col min="14831" max="14831" width="8.28515625" style="286" customWidth="1"/>
    <col min="14832" max="14832" width="11.5703125" style="286" bestFit="1" customWidth="1"/>
    <col min="14833" max="14833" width="8.28515625" style="286" customWidth="1"/>
    <col min="14834" max="14834" width="11.5703125" style="286" bestFit="1" customWidth="1"/>
    <col min="14835" max="14835" width="8.140625" style="286" customWidth="1"/>
    <col min="14836" max="14836" width="11.5703125" style="286" bestFit="1" customWidth="1"/>
    <col min="14837" max="14837" width="8.140625" style="286" customWidth="1"/>
    <col min="14838" max="14838" width="10.85546875" style="286" customWidth="1"/>
    <col min="14839" max="14839" width="8.140625" style="286" customWidth="1"/>
    <col min="14840" max="14840" width="10.42578125" style="286" customWidth="1"/>
    <col min="14841" max="14841" width="8.140625" style="286" customWidth="1"/>
    <col min="14842" max="14842" width="11.5703125" style="286" bestFit="1" customWidth="1"/>
    <col min="14843" max="14843" width="9" style="286" customWidth="1"/>
    <col min="14844" max="14844" width="9.85546875" style="286" customWidth="1"/>
    <col min="14845" max="14846" width="12.7109375" style="286" customWidth="1"/>
    <col min="14847" max="14848" width="12.42578125" style="286" customWidth="1"/>
    <col min="14849" max="14850" width="11.42578125" style="286"/>
    <col min="14851" max="14852" width="12.7109375" style="286" customWidth="1"/>
    <col min="14853" max="14854" width="14.28515625" style="286" customWidth="1"/>
    <col min="14855" max="14856" width="14" style="286" customWidth="1"/>
    <col min="14857" max="14858" width="15.28515625" style="286" customWidth="1"/>
    <col min="14859" max="14859" width="11.42578125" style="286"/>
    <col min="14860" max="14860" width="15.140625" style="286" customWidth="1"/>
    <col min="14861" max="14861" width="24.7109375" style="286" customWidth="1"/>
    <col min="14862" max="14863" width="11.42578125" style="286"/>
    <col min="14864" max="14864" width="18.7109375" style="286" customWidth="1"/>
    <col min="14865" max="15082" width="11.42578125" style="286"/>
    <col min="15083" max="15083" width="22.28515625" style="286" customWidth="1"/>
    <col min="15084" max="15084" width="13.28515625" style="286" bestFit="1" customWidth="1"/>
    <col min="15085" max="15085" width="7.7109375" style="286" customWidth="1"/>
    <col min="15086" max="15086" width="13.28515625" style="286" bestFit="1" customWidth="1"/>
    <col min="15087" max="15087" width="8.28515625" style="286" customWidth="1"/>
    <col min="15088" max="15088" width="11.5703125" style="286" bestFit="1" customWidth="1"/>
    <col min="15089" max="15089" width="8.28515625" style="286" customWidth="1"/>
    <col min="15090" max="15090" width="11.5703125" style="286" bestFit="1" customWidth="1"/>
    <col min="15091" max="15091" width="8.140625" style="286" customWidth="1"/>
    <col min="15092" max="15092" width="11.5703125" style="286" bestFit="1" customWidth="1"/>
    <col min="15093" max="15093" width="8.140625" style="286" customWidth="1"/>
    <col min="15094" max="15094" width="10.85546875" style="286" customWidth="1"/>
    <col min="15095" max="15095" width="8.140625" style="286" customWidth="1"/>
    <col min="15096" max="15096" width="10.42578125" style="286" customWidth="1"/>
    <col min="15097" max="15097" width="8.140625" style="286" customWidth="1"/>
    <col min="15098" max="15098" width="11.5703125" style="286" bestFit="1" customWidth="1"/>
    <col min="15099" max="15099" width="9" style="286" customWidth="1"/>
    <col min="15100" max="15100" width="9.85546875" style="286" customWidth="1"/>
    <col min="15101" max="15102" width="12.7109375" style="286" customWidth="1"/>
    <col min="15103" max="15104" width="12.42578125" style="286" customWidth="1"/>
    <col min="15105" max="15106" width="11.42578125" style="286"/>
    <col min="15107" max="15108" width="12.7109375" style="286" customWidth="1"/>
    <col min="15109" max="15110" width="14.28515625" style="286" customWidth="1"/>
    <col min="15111" max="15112" width="14" style="286" customWidth="1"/>
    <col min="15113" max="15114" width="15.28515625" style="286" customWidth="1"/>
    <col min="15115" max="15115" width="11.42578125" style="286"/>
    <col min="15116" max="15116" width="15.140625" style="286" customWidth="1"/>
    <col min="15117" max="15117" width="24.7109375" style="286" customWidth="1"/>
    <col min="15118" max="15119" width="11.42578125" style="286"/>
    <col min="15120" max="15120" width="18.7109375" style="286" customWidth="1"/>
    <col min="15121" max="15338" width="11.42578125" style="286"/>
    <col min="15339" max="15339" width="22.28515625" style="286" customWidth="1"/>
    <col min="15340" max="15340" width="13.28515625" style="286" bestFit="1" customWidth="1"/>
    <col min="15341" max="15341" width="7.7109375" style="286" customWidth="1"/>
    <col min="15342" max="15342" width="13.28515625" style="286" bestFit="1" customWidth="1"/>
    <col min="15343" max="15343" width="8.28515625" style="286" customWidth="1"/>
    <col min="15344" max="15344" width="11.5703125" style="286" bestFit="1" customWidth="1"/>
    <col min="15345" max="15345" width="8.28515625" style="286" customWidth="1"/>
    <col min="15346" max="15346" width="11.5703125" style="286" bestFit="1" customWidth="1"/>
    <col min="15347" max="15347" width="8.140625" style="286" customWidth="1"/>
    <col min="15348" max="15348" width="11.5703125" style="286" bestFit="1" customWidth="1"/>
    <col min="15349" max="15349" width="8.140625" style="286" customWidth="1"/>
    <col min="15350" max="15350" width="10.85546875" style="286" customWidth="1"/>
    <col min="15351" max="15351" width="8.140625" style="286" customWidth="1"/>
    <col min="15352" max="15352" width="10.42578125" style="286" customWidth="1"/>
    <col min="15353" max="15353" width="8.140625" style="286" customWidth="1"/>
    <col min="15354" max="15354" width="11.5703125" style="286" bestFit="1" customWidth="1"/>
    <col min="15355" max="15355" width="9" style="286" customWidth="1"/>
    <col min="15356" max="15356" width="9.85546875" style="286" customWidth="1"/>
    <col min="15357" max="15358" width="12.7109375" style="286" customWidth="1"/>
    <col min="15359" max="15360" width="12.42578125" style="286" customWidth="1"/>
    <col min="15361" max="15362" width="11.42578125" style="286"/>
    <col min="15363" max="15364" width="12.7109375" style="286" customWidth="1"/>
    <col min="15365" max="15366" width="14.28515625" style="286" customWidth="1"/>
    <col min="15367" max="15368" width="14" style="286" customWidth="1"/>
    <col min="15369" max="15370" width="15.28515625" style="286" customWidth="1"/>
    <col min="15371" max="15371" width="11.42578125" style="286"/>
    <col min="15372" max="15372" width="15.140625" style="286" customWidth="1"/>
    <col min="15373" max="15373" width="24.7109375" style="286" customWidth="1"/>
    <col min="15374" max="15375" width="11.42578125" style="286"/>
    <col min="15376" max="15376" width="18.7109375" style="286" customWidth="1"/>
    <col min="15377" max="15594" width="11.42578125" style="286"/>
    <col min="15595" max="15595" width="22.28515625" style="286" customWidth="1"/>
    <col min="15596" max="15596" width="13.28515625" style="286" bestFit="1" customWidth="1"/>
    <col min="15597" max="15597" width="7.7109375" style="286" customWidth="1"/>
    <col min="15598" max="15598" width="13.28515625" style="286" bestFit="1" customWidth="1"/>
    <col min="15599" max="15599" width="8.28515625" style="286" customWidth="1"/>
    <col min="15600" max="15600" width="11.5703125" style="286" bestFit="1" customWidth="1"/>
    <col min="15601" max="15601" width="8.28515625" style="286" customWidth="1"/>
    <col min="15602" max="15602" width="11.5703125" style="286" bestFit="1" customWidth="1"/>
    <col min="15603" max="15603" width="8.140625" style="286" customWidth="1"/>
    <col min="15604" max="15604" width="11.5703125" style="286" bestFit="1" customWidth="1"/>
    <col min="15605" max="15605" width="8.140625" style="286" customWidth="1"/>
    <col min="15606" max="15606" width="10.85546875" style="286" customWidth="1"/>
    <col min="15607" max="15607" width="8.140625" style="286" customWidth="1"/>
    <col min="15608" max="15608" width="10.42578125" style="286" customWidth="1"/>
    <col min="15609" max="15609" width="8.140625" style="286" customWidth="1"/>
    <col min="15610" max="15610" width="11.5703125" style="286" bestFit="1" customWidth="1"/>
    <col min="15611" max="15611" width="9" style="286" customWidth="1"/>
    <col min="15612" max="15612" width="9.85546875" style="286" customWidth="1"/>
    <col min="15613" max="15614" width="12.7109375" style="286" customWidth="1"/>
    <col min="15615" max="15616" width="12.42578125" style="286" customWidth="1"/>
    <col min="15617" max="15618" width="11.42578125" style="286"/>
    <col min="15619" max="15620" width="12.7109375" style="286" customWidth="1"/>
    <col min="15621" max="15622" width="14.28515625" style="286" customWidth="1"/>
    <col min="15623" max="15624" width="14" style="286" customWidth="1"/>
    <col min="15625" max="15626" width="15.28515625" style="286" customWidth="1"/>
    <col min="15627" max="15627" width="11.42578125" style="286"/>
    <col min="15628" max="15628" width="15.140625" style="286" customWidth="1"/>
    <col min="15629" max="15629" width="24.7109375" style="286" customWidth="1"/>
    <col min="15630" max="15631" width="11.42578125" style="286"/>
    <col min="15632" max="15632" width="18.7109375" style="286" customWidth="1"/>
    <col min="15633" max="15850" width="11.42578125" style="286"/>
    <col min="15851" max="15851" width="22.28515625" style="286" customWidth="1"/>
    <col min="15852" max="15852" width="13.28515625" style="286" bestFit="1" customWidth="1"/>
    <col min="15853" max="15853" width="7.7109375" style="286" customWidth="1"/>
    <col min="15854" max="15854" width="13.28515625" style="286" bestFit="1" customWidth="1"/>
    <col min="15855" max="15855" width="8.28515625" style="286" customWidth="1"/>
    <col min="15856" max="15856" width="11.5703125" style="286" bestFit="1" customWidth="1"/>
    <col min="15857" max="15857" width="8.28515625" style="286" customWidth="1"/>
    <col min="15858" max="15858" width="11.5703125" style="286" bestFit="1" customWidth="1"/>
    <col min="15859" max="15859" width="8.140625" style="286" customWidth="1"/>
    <col min="15860" max="15860" width="11.5703125" style="286" bestFit="1" customWidth="1"/>
    <col min="15861" max="15861" width="8.140625" style="286" customWidth="1"/>
    <col min="15862" max="15862" width="10.85546875" style="286" customWidth="1"/>
    <col min="15863" max="15863" width="8.140625" style="286" customWidth="1"/>
    <col min="15864" max="15864" width="10.42578125" style="286" customWidth="1"/>
    <col min="15865" max="15865" width="8.140625" style="286" customWidth="1"/>
    <col min="15866" max="15866" width="11.5703125" style="286" bestFit="1" customWidth="1"/>
    <col min="15867" max="15867" width="9" style="286" customWidth="1"/>
    <col min="15868" max="15868" width="9.85546875" style="286" customWidth="1"/>
    <col min="15869" max="15870" width="12.7109375" style="286" customWidth="1"/>
    <col min="15871" max="15872" width="12.42578125" style="286" customWidth="1"/>
    <col min="15873" max="15874" width="11.42578125" style="286"/>
    <col min="15875" max="15876" width="12.7109375" style="286" customWidth="1"/>
    <col min="15877" max="15878" width="14.28515625" style="286" customWidth="1"/>
    <col min="15879" max="15880" width="14" style="286" customWidth="1"/>
    <col min="15881" max="15882" width="15.28515625" style="286" customWidth="1"/>
    <col min="15883" max="15883" width="11.42578125" style="286"/>
    <col min="15884" max="15884" width="15.140625" style="286" customWidth="1"/>
    <col min="15885" max="15885" width="24.7109375" style="286" customWidth="1"/>
    <col min="15886" max="15887" width="11.42578125" style="286"/>
    <col min="15888" max="15888" width="18.7109375" style="286" customWidth="1"/>
    <col min="15889" max="16106" width="11.42578125" style="286"/>
    <col min="16107" max="16107" width="22.28515625" style="286" customWidth="1"/>
    <col min="16108" max="16108" width="13.28515625" style="286" bestFit="1" customWidth="1"/>
    <col min="16109" max="16109" width="7.7109375" style="286" customWidth="1"/>
    <col min="16110" max="16110" width="13.28515625" style="286" bestFit="1" customWidth="1"/>
    <col min="16111" max="16111" width="8.28515625" style="286" customWidth="1"/>
    <col min="16112" max="16112" width="11.5703125" style="286" bestFit="1" customWidth="1"/>
    <col min="16113" max="16113" width="8.28515625" style="286" customWidth="1"/>
    <col min="16114" max="16114" width="11.5703125" style="286" bestFit="1" customWidth="1"/>
    <col min="16115" max="16115" width="8.140625" style="286" customWidth="1"/>
    <col min="16116" max="16116" width="11.5703125" style="286" bestFit="1" customWidth="1"/>
    <col min="16117" max="16117" width="8.140625" style="286" customWidth="1"/>
    <col min="16118" max="16118" width="10.85546875" style="286" customWidth="1"/>
    <col min="16119" max="16119" width="8.140625" style="286" customWidth="1"/>
    <col min="16120" max="16120" width="10.42578125" style="286" customWidth="1"/>
    <col min="16121" max="16121" width="8.140625" style="286" customWidth="1"/>
    <col min="16122" max="16122" width="11.5703125" style="286" bestFit="1" customWidth="1"/>
    <col min="16123" max="16123" width="9" style="286" customWidth="1"/>
    <col min="16124" max="16124" width="9.85546875" style="286" customWidth="1"/>
    <col min="16125" max="16126" width="12.7109375" style="286" customWidth="1"/>
    <col min="16127" max="16128" width="12.42578125" style="286" customWidth="1"/>
    <col min="16129" max="16130" width="11.42578125" style="286"/>
    <col min="16131" max="16132" width="12.7109375" style="286" customWidth="1"/>
    <col min="16133" max="16134" width="14.28515625" style="286" customWidth="1"/>
    <col min="16135" max="16136" width="14" style="286" customWidth="1"/>
    <col min="16137" max="16138" width="15.28515625" style="286" customWidth="1"/>
    <col min="16139" max="16139" width="11.42578125" style="286"/>
    <col min="16140" max="16140" width="15.140625" style="286" customWidth="1"/>
    <col min="16141" max="16141" width="24.7109375" style="286" customWidth="1"/>
    <col min="16142" max="16143" width="11.42578125" style="286"/>
    <col min="16144" max="16144" width="18.7109375" style="286" customWidth="1"/>
    <col min="16145" max="16384" width="11.42578125" style="286"/>
  </cols>
  <sheetData>
    <row r="1" spans="1:33" ht="83.25" customHeight="1" x14ac:dyDescent="0.25">
      <c r="A1" s="261" t="s">
        <v>0</v>
      </c>
      <c r="B1" s="262" t="s">
        <v>1</v>
      </c>
      <c r="C1" s="263" t="s">
        <v>256</v>
      </c>
      <c r="D1" s="262" t="s">
        <v>3</v>
      </c>
      <c r="E1" s="263" t="s">
        <v>257</v>
      </c>
      <c r="F1" s="262" t="s">
        <v>4</v>
      </c>
      <c r="G1" s="263" t="s">
        <v>258</v>
      </c>
      <c r="H1" s="262" t="s">
        <v>6</v>
      </c>
      <c r="I1" s="263" t="s">
        <v>259</v>
      </c>
      <c r="J1" s="262" t="s">
        <v>7</v>
      </c>
      <c r="K1" s="263" t="s">
        <v>260</v>
      </c>
      <c r="L1" s="262" t="s">
        <v>8</v>
      </c>
      <c r="M1" s="263" t="s">
        <v>261</v>
      </c>
      <c r="N1" s="262" t="s">
        <v>9</v>
      </c>
      <c r="O1" s="263" t="s">
        <v>262</v>
      </c>
      <c r="P1" s="262" t="s">
        <v>10</v>
      </c>
      <c r="Q1" s="263" t="s">
        <v>263</v>
      </c>
      <c r="R1" s="262" t="s">
        <v>149</v>
      </c>
      <c r="S1" s="263" t="s">
        <v>264</v>
      </c>
      <c r="T1" s="264" t="s">
        <v>387</v>
      </c>
      <c r="U1" s="264" t="s">
        <v>403</v>
      </c>
      <c r="V1" s="245" t="s">
        <v>394</v>
      </c>
      <c r="W1" s="6" t="s">
        <v>20</v>
      </c>
      <c r="X1" s="316" t="s">
        <v>418</v>
      </c>
      <c r="Y1" s="314" t="s">
        <v>419</v>
      </c>
    </row>
    <row r="2" spans="1:33" ht="24" hidden="1" x14ac:dyDescent="0.25">
      <c r="A2" s="8" t="s">
        <v>21</v>
      </c>
      <c r="B2" s="9"/>
      <c r="C2" s="10"/>
      <c r="D2" s="9"/>
      <c r="E2" s="10"/>
      <c r="F2" s="11"/>
      <c r="G2" s="10"/>
      <c r="H2" s="11"/>
      <c r="I2" s="10"/>
      <c r="J2" s="12">
        <v>6.9823809523809537</v>
      </c>
      <c r="K2" s="10"/>
      <c r="L2" s="11"/>
      <c r="M2" s="10"/>
      <c r="N2" s="12">
        <v>92.228571428571442</v>
      </c>
      <c r="O2" s="12"/>
      <c r="P2" s="12">
        <v>125.14285714285714</v>
      </c>
      <c r="Q2" s="10"/>
      <c r="R2" s="10"/>
      <c r="S2" s="10"/>
      <c r="T2" s="12"/>
      <c r="U2" s="12"/>
      <c r="V2" s="15"/>
      <c r="W2" s="16" t="s">
        <v>23</v>
      </c>
      <c r="X2" s="15"/>
    </row>
    <row r="3" spans="1:33" ht="24" customHeight="1" thickBot="1" x14ac:dyDescent="0.3">
      <c r="A3" s="299" t="s">
        <v>410</v>
      </c>
      <c r="B3" s="19"/>
      <c r="C3" s="20">
        <f>0.0000000031105346*B3^2-0.0001123*B3+1.0174376</f>
        <v>1.0174376000000001</v>
      </c>
      <c r="D3" s="304">
        <v>52</v>
      </c>
      <c r="E3" s="21">
        <f>(0.9836679-0.0004041*D3)/(1-0.0004723*D3+0.0000011381201*D3^2)</f>
        <v>0.98378856725328245</v>
      </c>
      <c r="F3" s="301">
        <v>0.67</v>
      </c>
      <c r="G3" s="20">
        <v>1</v>
      </c>
      <c r="H3" s="20"/>
      <c r="I3" s="21">
        <f>0.0008803*H3^2-0.0595082*H3+1.0222551</f>
        <v>1.0222551</v>
      </c>
      <c r="J3" s="306">
        <v>6.4829999999999997</v>
      </c>
      <c r="K3" s="22">
        <f>-0.0032863*J3^3+0.0307757*J3^2+0.1126933*J3-0.1469681</f>
        <v>0.98166586700424197</v>
      </c>
      <c r="L3" s="309">
        <v>1.93</v>
      </c>
      <c r="M3" s="22">
        <v>1</v>
      </c>
      <c r="N3" s="306">
        <v>84.938000000000017</v>
      </c>
      <c r="O3" s="21">
        <f>-0.0000014340773*N3^3+0.0002078*N3^2+0.0035748*N3-0.0174306</f>
        <v>0.90659440673083491</v>
      </c>
      <c r="P3" s="308">
        <v>48.7</v>
      </c>
      <c r="Q3" s="22">
        <f>(0.9900409-0.003589*P3)/(1-0.0036712*P3+0.000015867147*P3^2)</f>
        <v>0.94924818967277302</v>
      </c>
      <c r="R3" s="254">
        <v>5</v>
      </c>
      <c r="S3" s="22">
        <v>1</v>
      </c>
      <c r="T3" s="270">
        <f t="shared" ref="T3:T12" si="0">34.577*E3+35.459*G3-153.79*K3-66.681*M3+188.56*O3+5.8991*Q3+44.591*S3</f>
        <v>72.962214932199288</v>
      </c>
      <c r="U3" s="270">
        <f t="shared" ref="U3:U12" si="1">0.3902*E3+0.4001*G3-1.7355*K3-0.7525*M3+2.1279*O3+0.0666*Q3+0.5032*S3</f>
        <v>0.82335535427111906</v>
      </c>
      <c r="V3" s="26" t="s">
        <v>28</v>
      </c>
      <c r="W3" s="51" t="s">
        <v>28</v>
      </c>
      <c r="X3" s="24">
        <v>110</v>
      </c>
      <c r="Y3" s="315">
        <v>3.8668098818474754</v>
      </c>
    </row>
    <row r="4" spans="1:33" ht="28.5" customHeight="1" thickBot="1" x14ac:dyDescent="0.3">
      <c r="A4" s="299" t="s">
        <v>420</v>
      </c>
      <c r="B4" s="19"/>
      <c r="C4" s="20">
        <f t="shared" ref="C4:C12" si="2">0.0000000031105346*B4^2-0.0001123*B4+1.0174376</f>
        <v>1.0174376000000001</v>
      </c>
      <c r="D4" s="304">
        <v>10</v>
      </c>
      <c r="E4" s="21">
        <f t="shared" ref="E4:E12" si="3">(0.9836679-0.0004041*D4)/(1-0.0004723*D4+0.0000011381201*D4^2)</f>
        <v>0.98416309270710689</v>
      </c>
      <c r="F4" s="301">
        <v>0.73</v>
      </c>
      <c r="G4" s="20">
        <v>1</v>
      </c>
      <c r="H4" s="20"/>
      <c r="I4" s="21">
        <f t="shared" ref="I4:I12" si="4">0.0008803*H4^2-0.0595082*H4+1.0222551</f>
        <v>1.0222551</v>
      </c>
      <c r="J4" s="306">
        <v>6.9012500000000001</v>
      </c>
      <c r="K4" s="22">
        <v>1</v>
      </c>
      <c r="L4" s="309">
        <v>1.72</v>
      </c>
      <c r="M4" s="22">
        <v>1</v>
      </c>
      <c r="N4" s="306">
        <v>88.372500000000002</v>
      </c>
      <c r="O4" s="21">
        <f t="shared" ref="O4:O12" si="5">-0.0000014340773*N4^3+0.0002078*N4^2+0.0035748*N4-0.0174306</f>
        <v>0.93159229179467984</v>
      </c>
      <c r="P4" s="308">
        <v>52.975000000000001</v>
      </c>
      <c r="Q4" s="22">
        <f t="shared" ref="Q4:Q12" si="6">(0.9900409-0.003589*P4)/(1-0.0036712*P4+0.000015867147*P4^2)</f>
        <v>0.94102286651993405</v>
      </c>
      <c r="R4" s="254">
        <v>7</v>
      </c>
      <c r="S4" s="22">
        <v>1</v>
      </c>
      <c r="T4" s="270">
        <f t="shared" si="0"/>
        <v>74.820637789226225</v>
      </c>
      <c r="U4" s="270">
        <f t="shared" si="1"/>
        <v>0.84432779939443969</v>
      </c>
      <c r="V4" s="26" t="s">
        <v>28</v>
      </c>
      <c r="W4" s="26" t="s">
        <v>36</v>
      </c>
      <c r="X4" s="24">
        <v>73</v>
      </c>
      <c r="Y4" s="315">
        <v>5.7072196328355371</v>
      </c>
      <c r="AE4" s="350" t="s">
        <v>390</v>
      </c>
      <c r="AF4" s="351"/>
      <c r="AG4" s="232" t="s">
        <v>335</v>
      </c>
    </row>
    <row r="5" spans="1:33" ht="17.25" thickBot="1" x14ac:dyDescent="0.3">
      <c r="A5" s="299" t="s">
        <v>421</v>
      </c>
      <c r="B5" s="19"/>
      <c r="C5" s="20">
        <f t="shared" si="2"/>
        <v>1.0174376000000001</v>
      </c>
      <c r="D5" s="304">
        <v>63</v>
      </c>
      <c r="E5" s="21">
        <f t="shared" si="3"/>
        <v>0.98301873318308686</v>
      </c>
      <c r="F5" s="301">
        <v>0.96</v>
      </c>
      <c r="G5" s="20">
        <v>1</v>
      </c>
      <c r="H5" s="20"/>
      <c r="I5" s="21">
        <f t="shared" si="4"/>
        <v>1.0222551</v>
      </c>
      <c r="J5" s="306">
        <v>5.744749999999998</v>
      </c>
      <c r="K5" s="22">
        <f t="shared" ref="K5:K9" si="7">-0.0032863*J5^3+0.0307757*J5^2+0.1126933*J5-0.1469681</f>
        <v>0.89304437010072668</v>
      </c>
      <c r="L5" s="309">
        <v>0.371</v>
      </c>
      <c r="M5" s="22">
        <v>1</v>
      </c>
      <c r="N5" s="306">
        <v>74.836250000000007</v>
      </c>
      <c r="O5" s="21">
        <f t="shared" si="5"/>
        <v>0.81282326321194964</v>
      </c>
      <c r="P5" s="308">
        <v>129.38749999999999</v>
      </c>
      <c r="Q5" s="22">
        <f t="shared" si="6"/>
        <v>0.66487672747336868</v>
      </c>
      <c r="R5" s="254">
        <v>3</v>
      </c>
      <c r="S5" s="22">
        <v>1</v>
      </c>
      <c r="T5" s="270">
        <f t="shared" si="0"/>
        <v>67.205673873764198</v>
      </c>
      <c r="U5" s="270">
        <f t="shared" si="1"/>
        <v>0.75838281721666334</v>
      </c>
      <c r="V5" s="16" t="s">
        <v>25</v>
      </c>
      <c r="W5" s="26" t="s">
        <v>36</v>
      </c>
      <c r="X5" s="24">
        <v>96</v>
      </c>
      <c r="Y5" s="315">
        <v>8.2882468055715428</v>
      </c>
      <c r="AA5" s="119" t="s">
        <v>408</v>
      </c>
      <c r="AC5" s="119" t="s">
        <v>409</v>
      </c>
      <c r="AE5" s="310">
        <v>5</v>
      </c>
      <c r="AF5" s="311" t="s">
        <v>49</v>
      </c>
      <c r="AG5" s="235" t="s">
        <v>397</v>
      </c>
    </row>
    <row r="6" spans="1:33" ht="17.25" thickBot="1" x14ac:dyDescent="0.3">
      <c r="A6" s="299" t="s">
        <v>411</v>
      </c>
      <c r="B6" s="27"/>
      <c r="C6" s="20">
        <f t="shared" si="2"/>
        <v>1.0174376000000001</v>
      </c>
      <c r="D6" s="305">
        <v>22080</v>
      </c>
      <c r="E6" s="21">
        <v>0</v>
      </c>
      <c r="F6" s="301">
        <v>0.64</v>
      </c>
      <c r="G6" s="20">
        <v>1</v>
      </c>
      <c r="H6" s="20"/>
      <c r="I6" s="21">
        <f t="shared" si="4"/>
        <v>1.0222551</v>
      </c>
      <c r="J6" s="306">
        <v>6.7816363636363626</v>
      </c>
      <c r="K6" s="22">
        <v>1</v>
      </c>
      <c r="L6" s="309">
        <v>12.4</v>
      </c>
      <c r="M6" s="22">
        <f t="shared" ref="M6:M8" si="8">(1.055955-0.0093891*L6)/(1+0.0109876*L6-0.000091365058*L6^2)</f>
        <v>0.83722320211289558</v>
      </c>
      <c r="N6" s="306">
        <v>89.089090909090942</v>
      </c>
      <c r="O6" s="21">
        <f t="shared" si="5"/>
        <v>0.93630674333628272</v>
      </c>
      <c r="P6" s="308">
        <v>100</v>
      </c>
      <c r="Q6" s="22">
        <f t="shared" si="6"/>
        <v>0.79734663369395298</v>
      </c>
      <c r="R6" s="254">
        <v>11</v>
      </c>
      <c r="S6" s="22">
        <v>1</v>
      </c>
      <c r="T6" s="270">
        <f t="shared" si="0"/>
        <v>51.686746710223503</v>
      </c>
      <c r="U6" s="270">
        <f t="shared" si="1"/>
        <v>0.58325994535933934</v>
      </c>
      <c r="V6" s="16" t="s">
        <v>25</v>
      </c>
      <c r="W6" s="16" t="s">
        <v>23</v>
      </c>
      <c r="X6" s="24">
        <v>57</v>
      </c>
      <c r="Y6" s="315">
        <v>0.79438217873271055</v>
      </c>
      <c r="AA6" s="313" t="s">
        <v>49</v>
      </c>
      <c r="AC6" s="313" t="s">
        <v>28</v>
      </c>
      <c r="AE6" s="236">
        <v>4</v>
      </c>
      <c r="AF6" s="237" t="s">
        <v>28</v>
      </c>
      <c r="AG6" s="235" t="s">
        <v>396</v>
      </c>
    </row>
    <row r="7" spans="1:33" ht="17.25" thickBot="1" x14ac:dyDescent="0.3">
      <c r="A7" s="299" t="s">
        <v>412</v>
      </c>
      <c r="B7" s="27"/>
      <c r="C7" s="20">
        <f t="shared" si="2"/>
        <v>1.0174376000000001</v>
      </c>
      <c r="D7" s="304">
        <v>20</v>
      </c>
      <c r="E7" s="21">
        <f t="shared" si="3"/>
        <v>0.98443672642762514</v>
      </c>
      <c r="F7" s="301">
        <v>0.88</v>
      </c>
      <c r="G7" s="20">
        <v>1</v>
      </c>
      <c r="H7" s="20"/>
      <c r="I7" s="21">
        <f t="shared" si="4"/>
        <v>1.0222551</v>
      </c>
      <c r="J7" s="306">
        <v>7.2113114754098362</v>
      </c>
      <c r="K7" s="22">
        <v>1</v>
      </c>
      <c r="L7" s="309">
        <v>0.91600000000000004</v>
      </c>
      <c r="M7" s="22">
        <v>1</v>
      </c>
      <c r="N7" s="306">
        <v>94.078688524590163</v>
      </c>
      <c r="O7" s="21">
        <f t="shared" si="5"/>
        <v>0.96396258831190718</v>
      </c>
      <c r="P7" s="308">
        <v>37.081967213114751</v>
      </c>
      <c r="Q7" s="22">
        <f t="shared" si="6"/>
        <v>0.96756239938163668</v>
      </c>
      <c r="R7" s="254">
        <v>2</v>
      </c>
      <c r="S7" s="22">
        <v>1</v>
      </c>
      <c r="T7" s="270">
        <f t="shared" si="0"/>
        <v>81.09040169197344</v>
      </c>
      <c r="U7" s="270">
        <f t="shared" si="1"/>
        <v>0.9150828581197834</v>
      </c>
      <c r="V7" s="26" t="s">
        <v>28</v>
      </c>
      <c r="W7" s="51" t="s">
        <v>28</v>
      </c>
      <c r="X7" s="24">
        <v>140</v>
      </c>
      <c r="Y7" s="315">
        <v>7.0654733867169091</v>
      </c>
      <c r="AA7" s="295" t="s">
        <v>28</v>
      </c>
      <c r="AC7" s="295" t="s">
        <v>36</v>
      </c>
      <c r="AE7" s="238">
        <v>3</v>
      </c>
      <c r="AF7" s="239" t="s">
        <v>25</v>
      </c>
      <c r="AG7" s="235" t="s">
        <v>395</v>
      </c>
    </row>
    <row r="8" spans="1:33" ht="17.25" thickBot="1" x14ac:dyDescent="0.3">
      <c r="A8" s="299" t="s">
        <v>413</v>
      </c>
      <c r="B8" s="27"/>
      <c r="C8" s="20">
        <f t="shared" si="2"/>
        <v>1.0174376000000001</v>
      </c>
      <c r="D8" s="304">
        <v>30</v>
      </c>
      <c r="E8" s="21">
        <f t="shared" si="3"/>
        <v>0.98448566069971055</v>
      </c>
      <c r="F8" s="301">
        <v>0.86</v>
      </c>
      <c r="G8" s="20">
        <v>1</v>
      </c>
      <c r="H8" s="20"/>
      <c r="I8" s="21">
        <f t="shared" si="4"/>
        <v>1.0222551</v>
      </c>
      <c r="J8" s="306">
        <v>6.4857446808510621</v>
      </c>
      <c r="K8" s="22">
        <v>1</v>
      </c>
      <c r="L8" s="309">
        <v>6.44</v>
      </c>
      <c r="M8" s="22">
        <f t="shared" si="8"/>
        <v>0.93300500536629782</v>
      </c>
      <c r="N8" s="307">
        <v>84.972340425531897</v>
      </c>
      <c r="O8" s="21">
        <f t="shared" si="5"/>
        <v>0.90686333765316252</v>
      </c>
      <c r="P8" s="308">
        <v>26.148936170212767</v>
      </c>
      <c r="Q8" s="22">
        <f t="shared" si="6"/>
        <v>0.97960424430213777</v>
      </c>
      <c r="R8" s="254">
        <v>18</v>
      </c>
      <c r="S8" s="22">
        <v>1</v>
      </c>
      <c r="T8" s="270">
        <f t="shared" si="0"/>
        <v>74.863788272626891</v>
      </c>
      <c r="U8" s="270">
        <f t="shared" si="1"/>
        <v>0.84481617712957457</v>
      </c>
      <c r="V8" s="26" t="s">
        <v>28</v>
      </c>
      <c r="W8" s="51" t="s">
        <v>28</v>
      </c>
      <c r="X8" s="24">
        <v>156</v>
      </c>
      <c r="Y8" s="315">
        <v>3.1005908729621288</v>
      </c>
      <c r="AA8" s="296" t="s">
        <v>25</v>
      </c>
      <c r="AC8" s="296" t="s">
        <v>23</v>
      </c>
      <c r="AE8" s="240">
        <v>2</v>
      </c>
      <c r="AF8" s="241" t="s">
        <v>32</v>
      </c>
      <c r="AG8" s="235" t="s">
        <v>391</v>
      </c>
    </row>
    <row r="9" spans="1:33" ht="17.25" thickBot="1" x14ac:dyDescent="0.3">
      <c r="A9" s="299" t="s">
        <v>414</v>
      </c>
      <c r="B9" s="27"/>
      <c r="C9" s="20">
        <f t="shared" si="2"/>
        <v>1.0174376000000001</v>
      </c>
      <c r="D9" s="304">
        <v>52</v>
      </c>
      <c r="E9" s="21">
        <f t="shared" si="3"/>
        <v>0.98378856725328245</v>
      </c>
      <c r="F9" s="301">
        <v>0.72</v>
      </c>
      <c r="G9" s="20">
        <v>1</v>
      </c>
      <c r="H9" s="20"/>
      <c r="I9" s="21">
        <f t="shared" si="4"/>
        <v>1.0222551</v>
      </c>
      <c r="J9" s="306">
        <v>6.6797101449275358</v>
      </c>
      <c r="K9" s="22">
        <f t="shared" si="7"/>
        <v>0.99951188748159181</v>
      </c>
      <c r="L9" s="309">
        <v>1.85</v>
      </c>
      <c r="M9" s="22">
        <v>1</v>
      </c>
      <c r="N9" s="306">
        <v>88.604347826086979</v>
      </c>
      <c r="O9" s="21">
        <f t="shared" si="5"/>
        <v>0.93313714682882476</v>
      </c>
      <c r="P9" s="308">
        <v>33.826086956521742</v>
      </c>
      <c r="Q9" s="22">
        <f t="shared" si="6"/>
        <v>0.97166150056117551</v>
      </c>
      <c r="R9" s="254">
        <v>5</v>
      </c>
      <c r="S9" s="22">
        <v>1</v>
      </c>
      <c r="T9" s="270">
        <f t="shared" si="0"/>
        <v>75.354792878126389</v>
      </c>
      <c r="U9" s="270">
        <f t="shared" si="1"/>
        <v>0.85035660889235876</v>
      </c>
      <c r="V9" s="26" t="s">
        <v>28</v>
      </c>
      <c r="W9" s="51" t="s">
        <v>28</v>
      </c>
      <c r="X9" s="24">
        <v>130</v>
      </c>
      <c r="Y9" s="315">
        <v>3.1637059651675972</v>
      </c>
      <c r="AA9" s="297" t="s">
        <v>32</v>
      </c>
      <c r="AC9" s="297" t="s">
        <v>26</v>
      </c>
      <c r="AE9" s="242">
        <v>1</v>
      </c>
      <c r="AF9" s="243" t="s">
        <v>65</v>
      </c>
      <c r="AG9" s="235" t="s">
        <v>392</v>
      </c>
    </row>
    <row r="10" spans="1:33" ht="16.5" x14ac:dyDescent="0.25">
      <c r="A10" s="299" t="s">
        <v>415</v>
      </c>
      <c r="B10" s="27"/>
      <c r="C10" s="20">
        <f t="shared" si="2"/>
        <v>1.0174376000000001</v>
      </c>
      <c r="D10" s="304">
        <v>121</v>
      </c>
      <c r="E10" s="21">
        <f t="shared" si="3"/>
        <v>0.97421289032447411</v>
      </c>
      <c r="F10" s="301">
        <v>0.66</v>
      </c>
      <c r="G10" s="20">
        <v>1</v>
      </c>
      <c r="H10" s="20"/>
      <c r="I10" s="21">
        <f t="shared" si="4"/>
        <v>1.0222551</v>
      </c>
      <c r="J10" s="306">
        <v>8.0103076923076948</v>
      </c>
      <c r="K10" s="22">
        <v>1</v>
      </c>
      <c r="L10" s="309">
        <v>1.96</v>
      </c>
      <c r="M10" s="22">
        <v>1</v>
      </c>
      <c r="N10" s="306">
        <v>104.42461538461541</v>
      </c>
      <c r="O10" s="21">
        <f t="shared" si="5"/>
        <v>0.98884036574185674</v>
      </c>
      <c r="P10" s="308">
        <v>30.184615384615384</v>
      </c>
      <c r="Q10" s="22">
        <f t="shared" si="6"/>
        <v>0.9757264123632482</v>
      </c>
      <c r="R10" s="254">
        <v>4</v>
      </c>
      <c r="S10" s="22">
        <v>1</v>
      </c>
      <c r="T10" s="270">
        <f t="shared" si="0"/>
        <v>85.476006152205912</v>
      </c>
      <c r="U10" s="270">
        <f t="shared" si="1"/>
        <v>0.96457466313009887</v>
      </c>
      <c r="V10" s="51" t="s">
        <v>49</v>
      </c>
      <c r="W10" s="51" t="s">
        <v>28</v>
      </c>
      <c r="X10" s="24">
        <v>158</v>
      </c>
      <c r="Y10" s="315">
        <v>14.008676040027455</v>
      </c>
      <c r="AA10" s="298" t="s">
        <v>65</v>
      </c>
      <c r="AC10" s="298" t="s">
        <v>34</v>
      </c>
    </row>
    <row r="11" spans="1:33" ht="16.5" x14ac:dyDescent="0.25">
      <c r="A11" s="299" t="s">
        <v>416</v>
      </c>
      <c r="B11" s="19"/>
      <c r="C11" s="20">
        <f t="shared" si="2"/>
        <v>1.0174376000000001</v>
      </c>
      <c r="D11" s="304">
        <v>31</v>
      </c>
      <c r="E11" s="21">
        <f t="shared" si="3"/>
        <v>0.98447808237131562</v>
      </c>
      <c r="F11" s="301">
        <v>0.218</v>
      </c>
      <c r="G11" s="20">
        <v>1</v>
      </c>
      <c r="H11" s="20"/>
      <c r="I11" s="21">
        <f t="shared" si="4"/>
        <v>1.0222551</v>
      </c>
      <c r="J11" s="306">
        <v>7.9809230769230766</v>
      </c>
      <c r="K11" s="22">
        <v>1</v>
      </c>
      <c r="L11" s="309">
        <v>0.44600000000000001</v>
      </c>
      <c r="M11" s="22">
        <v>1</v>
      </c>
      <c r="N11" s="306">
        <v>102.62461538461541</v>
      </c>
      <c r="O11" s="21">
        <f t="shared" si="5"/>
        <v>0.98795843639648839</v>
      </c>
      <c r="P11" s="308">
        <v>12.123076923076923</v>
      </c>
      <c r="Q11" s="22">
        <f t="shared" si="6"/>
        <v>0.98820812465679753</v>
      </c>
      <c r="R11" s="254">
        <v>1</v>
      </c>
      <c r="S11" s="22">
        <v>1</v>
      </c>
      <c r="T11" s="270">
        <f t="shared" si="0"/>
        <v>85.738279969237766</v>
      </c>
      <c r="U11" s="270">
        <f t="shared" si="1"/>
        <v>0.96753476565151764</v>
      </c>
      <c r="V11" s="51" t="s">
        <v>49</v>
      </c>
      <c r="W11" s="51" t="s">
        <v>28</v>
      </c>
      <c r="X11" s="24">
        <v>131</v>
      </c>
      <c r="Y11" s="315">
        <v>40.721996583738985</v>
      </c>
    </row>
    <row r="12" spans="1:33" ht="16.5" x14ac:dyDescent="0.25">
      <c r="A12" s="299" t="s">
        <v>417</v>
      </c>
      <c r="B12" s="19"/>
      <c r="C12" s="20">
        <f t="shared" si="2"/>
        <v>1.0174376000000001</v>
      </c>
      <c r="D12" s="304">
        <v>30</v>
      </c>
      <c r="E12" s="21">
        <f t="shared" si="3"/>
        <v>0.98448566069971055</v>
      </c>
      <c r="F12" s="301">
        <v>0.11</v>
      </c>
      <c r="G12" s="20">
        <v>1</v>
      </c>
      <c r="H12" s="20"/>
      <c r="I12" s="21">
        <f t="shared" si="4"/>
        <v>1.0222551</v>
      </c>
      <c r="J12" s="306">
        <v>7.8765555555555533</v>
      </c>
      <c r="K12" s="22">
        <v>1</v>
      </c>
      <c r="L12" s="309">
        <v>0.61699999999999999</v>
      </c>
      <c r="M12" s="22">
        <v>1</v>
      </c>
      <c r="N12" s="306">
        <v>101.57000000000001</v>
      </c>
      <c r="O12" s="21">
        <f t="shared" si="5"/>
        <v>0.98673489452326435</v>
      </c>
      <c r="P12" s="308">
        <v>15.255555555555556</v>
      </c>
      <c r="Q12" s="22">
        <f t="shared" si="6"/>
        <v>0.98691773647785797</v>
      </c>
      <c r="R12" s="254">
        <v>2</v>
      </c>
      <c r="S12" s="22">
        <v>1</v>
      </c>
      <c r="T12" s="270">
        <f t="shared" si="0"/>
        <v>85.500218820577174</v>
      </c>
      <c r="U12" s="270">
        <f t="shared" si="1"/>
        <v>0.96484820811050631</v>
      </c>
      <c r="V12" s="51" t="s">
        <v>49</v>
      </c>
      <c r="W12" s="51" t="s">
        <v>28</v>
      </c>
      <c r="X12" s="24">
        <v>102</v>
      </c>
      <c r="Y12" s="315">
        <v>52.029956641702796</v>
      </c>
      <c r="AE12" s="352" t="s">
        <v>390</v>
      </c>
      <c r="AF12" s="353"/>
      <c r="AG12" s="212" t="s">
        <v>335</v>
      </c>
    </row>
    <row r="13" spans="1:33" ht="17.25" customHeight="1" x14ac:dyDescent="0.25">
      <c r="A13" s="299"/>
      <c r="B13" s="27"/>
      <c r="C13" s="20"/>
      <c r="D13" s="302"/>
      <c r="E13" s="21"/>
      <c r="F13" s="20"/>
      <c r="G13" s="20"/>
      <c r="H13" s="20"/>
      <c r="I13" s="21"/>
      <c r="J13" s="20"/>
      <c r="K13" s="22"/>
      <c r="L13" s="20"/>
      <c r="M13" s="22"/>
      <c r="N13" s="20"/>
      <c r="O13" s="21"/>
      <c r="P13" s="20"/>
      <c r="Q13" s="22"/>
      <c r="R13" s="22"/>
      <c r="S13" s="22"/>
      <c r="T13" s="270"/>
      <c r="U13" s="270"/>
      <c r="V13" s="32"/>
      <c r="W13" s="32"/>
      <c r="X13" s="119"/>
      <c r="AE13" s="312">
        <v>5</v>
      </c>
      <c r="AF13" s="312" t="s">
        <v>49</v>
      </c>
      <c r="AG13" s="214" t="s">
        <v>336</v>
      </c>
    </row>
    <row r="14" spans="1:33" ht="16.5" x14ac:dyDescent="0.25">
      <c r="A14" s="299"/>
      <c r="B14" s="19"/>
      <c r="C14" s="20"/>
      <c r="D14" s="303"/>
      <c r="E14" s="21"/>
      <c r="F14" s="22"/>
      <c r="G14" s="20"/>
      <c r="H14" s="22"/>
      <c r="I14" s="21"/>
      <c r="J14" s="20"/>
      <c r="K14" s="22"/>
      <c r="L14" s="22"/>
      <c r="M14" s="22"/>
      <c r="N14" s="20"/>
      <c r="O14" s="21"/>
      <c r="P14" s="20"/>
      <c r="Q14" s="22"/>
      <c r="R14" s="22"/>
      <c r="S14" s="22"/>
      <c r="T14" s="270"/>
      <c r="U14" s="270"/>
      <c r="V14" s="32"/>
      <c r="W14" s="32"/>
      <c r="AE14" s="215">
        <v>4</v>
      </c>
      <c r="AF14" s="215" t="s">
        <v>28</v>
      </c>
      <c r="AG14" s="214" t="s">
        <v>347</v>
      </c>
    </row>
    <row r="15" spans="1:33" ht="16.5" x14ac:dyDescent="0.25">
      <c r="A15" s="300"/>
      <c r="B15" s="19"/>
      <c r="C15" s="20"/>
      <c r="D15" s="19"/>
      <c r="E15" s="21"/>
      <c r="F15" s="22"/>
      <c r="G15" s="20"/>
      <c r="H15" s="22"/>
      <c r="I15" s="21"/>
      <c r="J15" s="20"/>
      <c r="K15" s="22"/>
      <c r="L15" s="22"/>
      <c r="M15" s="22"/>
      <c r="N15" s="20"/>
      <c r="O15" s="21"/>
      <c r="P15" s="20"/>
      <c r="Q15" s="22"/>
      <c r="R15" s="22"/>
      <c r="S15" s="22"/>
      <c r="T15" s="270"/>
      <c r="U15" s="270"/>
      <c r="V15" s="32"/>
      <c r="W15" s="32"/>
      <c r="AE15" s="216">
        <v>3</v>
      </c>
      <c r="AF15" s="216" t="s">
        <v>25</v>
      </c>
      <c r="AG15" s="214" t="s">
        <v>348</v>
      </c>
    </row>
    <row r="16" spans="1:33" ht="16.5" x14ac:dyDescent="0.25">
      <c r="A16" s="300"/>
      <c r="B16" s="19"/>
      <c r="C16" s="20"/>
      <c r="D16" s="19"/>
      <c r="E16" s="21"/>
      <c r="F16" s="22"/>
      <c r="G16" s="20"/>
      <c r="H16" s="22"/>
      <c r="I16" s="21"/>
      <c r="J16" s="20"/>
      <c r="K16" s="22"/>
      <c r="L16" s="22"/>
      <c r="M16" s="22"/>
      <c r="N16" s="20"/>
      <c r="O16" s="21"/>
      <c r="P16" s="20"/>
      <c r="Q16" s="22"/>
      <c r="R16" s="21"/>
      <c r="S16" s="22"/>
      <c r="T16" s="270"/>
      <c r="U16" s="270"/>
      <c r="V16" s="32"/>
      <c r="W16" s="32"/>
      <c r="AE16" s="217">
        <v>2</v>
      </c>
      <c r="AF16" s="217" t="s">
        <v>32</v>
      </c>
      <c r="AG16" s="214" t="s">
        <v>349</v>
      </c>
    </row>
    <row r="17" spans="1:37" ht="16.5" x14ac:dyDescent="0.25">
      <c r="A17" s="300"/>
      <c r="B17" s="27"/>
      <c r="C17" s="20"/>
      <c r="D17" s="27"/>
      <c r="E17" s="21"/>
      <c r="F17" s="20"/>
      <c r="G17" s="20"/>
      <c r="H17" s="20"/>
      <c r="I17" s="21"/>
      <c r="J17" s="20"/>
      <c r="K17" s="22"/>
      <c r="L17" s="20"/>
      <c r="M17" s="22"/>
      <c r="N17" s="20"/>
      <c r="O17" s="21"/>
      <c r="P17" s="20"/>
      <c r="Q17" s="22"/>
      <c r="R17" s="22"/>
      <c r="S17" s="22"/>
      <c r="T17" s="270"/>
      <c r="U17" s="270"/>
      <c r="V17" s="32"/>
      <c r="W17" s="32"/>
      <c r="AE17" s="218">
        <v>1</v>
      </c>
      <c r="AF17" s="218" t="s">
        <v>65</v>
      </c>
      <c r="AG17" s="214" t="s">
        <v>350</v>
      </c>
    </row>
    <row r="18" spans="1:37" x14ac:dyDescent="0.25">
      <c r="Y18" s="286" t="s">
        <v>426</v>
      </c>
      <c r="Z18" s="65" t="s">
        <v>427</v>
      </c>
    </row>
    <row r="19" spans="1:37" x14ac:dyDescent="0.25">
      <c r="Y19" s="286">
        <v>4</v>
      </c>
      <c r="Z19" s="286">
        <v>5</v>
      </c>
    </row>
    <row r="20" spans="1:37" ht="15.75" x14ac:dyDescent="0.25">
      <c r="A20" s="283" t="s">
        <v>104</v>
      </c>
      <c r="B20" s="68" t="s">
        <v>105</v>
      </c>
      <c r="D20" s="68" t="s">
        <v>106</v>
      </c>
      <c r="F20" s="68" t="s">
        <v>107</v>
      </c>
      <c r="H20" s="69" t="s">
        <v>108</v>
      </c>
      <c r="J20" s="68" t="s">
        <v>109</v>
      </c>
      <c r="L20" s="68"/>
      <c r="N20" s="70"/>
      <c r="P20" s="15"/>
      <c r="T20" s="225" t="s">
        <v>407</v>
      </c>
      <c r="U20" s="225" t="s">
        <v>338</v>
      </c>
      <c r="V20" s="92"/>
      <c r="Y20" s="286">
        <v>4</v>
      </c>
      <c r="Z20" s="31">
        <v>4</v>
      </c>
    </row>
    <row r="21" spans="1:37" x14ac:dyDescent="0.25">
      <c r="A21" s="283" t="s">
        <v>110</v>
      </c>
      <c r="B21" s="71">
        <v>5000</v>
      </c>
      <c r="D21" s="71">
        <v>1000</v>
      </c>
      <c r="F21" s="72"/>
      <c r="H21" s="72"/>
      <c r="J21" s="72"/>
      <c r="L21" s="72"/>
      <c r="N21" s="73" t="s">
        <v>111</v>
      </c>
      <c r="P21" s="15"/>
      <c r="V21" s="92"/>
      <c r="X21" s="286">
        <f>CORREL(T3:T12,X3:X12)</f>
        <v>0.67791043766179448</v>
      </c>
      <c r="Y21" s="286">
        <v>3</v>
      </c>
      <c r="Z21" s="65">
        <v>4</v>
      </c>
    </row>
    <row r="22" spans="1:37" x14ac:dyDescent="0.25">
      <c r="A22" s="283" t="s">
        <v>110</v>
      </c>
      <c r="B22" s="74" t="s">
        <v>112</v>
      </c>
      <c r="D22" s="71"/>
      <c r="F22" s="75" t="s">
        <v>113</v>
      </c>
      <c r="H22" s="75" t="s">
        <v>114</v>
      </c>
      <c r="J22" s="75" t="s">
        <v>115</v>
      </c>
      <c r="L22" s="75" t="s">
        <v>116</v>
      </c>
      <c r="N22" s="73" t="s">
        <v>117</v>
      </c>
      <c r="P22" s="76" t="s">
        <v>118</v>
      </c>
      <c r="V22" s="92"/>
      <c r="Y22" s="286">
        <v>3</v>
      </c>
      <c r="Z22" s="31">
        <v>3</v>
      </c>
    </row>
    <row r="23" spans="1:37" x14ac:dyDescent="0.25">
      <c r="A23" s="280" t="s">
        <v>119</v>
      </c>
      <c r="B23" s="15"/>
      <c r="D23" s="78" t="s">
        <v>120</v>
      </c>
      <c r="F23" s="79" t="s">
        <v>121</v>
      </c>
      <c r="H23" s="15"/>
      <c r="J23" s="80" t="s">
        <v>109</v>
      </c>
      <c r="L23" s="15"/>
      <c r="N23" s="70"/>
      <c r="P23" s="15"/>
      <c r="V23" s="92"/>
      <c r="X23" s="286">
        <f>RSQ(T3:T12,X3:X12)</f>
        <v>0.45956256149080577</v>
      </c>
      <c r="Y23" s="286">
        <v>4</v>
      </c>
      <c r="Z23" s="31">
        <v>5</v>
      </c>
    </row>
    <row r="24" spans="1:37" x14ac:dyDescent="0.25">
      <c r="A24" s="280" t="s">
        <v>122</v>
      </c>
      <c r="B24" s="78"/>
      <c r="D24" s="78" t="s">
        <v>123</v>
      </c>
      <c r="F24" s="79" t="s">
        <v>121</v>
      </c>
      <c r="H24" s="15"/>
      <c r="J24" s="78" t="s">
        <v>115</v>
      </c>
      <c r="L24" s="15"/>
      <c r="N24" s="70"/>
      <c r="P24" s="15"/>
      <c r="V24" s="92"/>
      <c r="Y24" s="286">
        <v>4</v>
      </c>
      <c r="Z24" s="31">
        <v>5</v>
      </c>
      <c r="AC24"/>
      <c r="AD24"/>
      <c r="AE24"/>
      <c r="AF24"/>
      <c r="AG24"/>
      <c r="AH24"/>
      <c r="AI24"/>
      <c r="AJ24"/>
      <c r="AK24"/>
    </row>
    <row r="25" spans="1:37" ht="27" thickBot="1" x14ac:dyDescent="0.3">
      <c r="A25" s="81" t="s">
        <v>124</v>
      </c>
      <c r="B25" s="82" t="s">
        <v>125</v>
      </c>
      <c r="D25" s="82" t="s">
        <v>126</v>
      </c>
      <c r="F25" s="82" t="s">
        <v>127</v>
      </c>
      <c r="H25" s="82" t="s">
        <v>128</v>
      </c>
      <c r="J25" s="82" t="s">
        <v>115</v>
      </c>
      <c r="L25" s="70"/>
      <c r="N25" s="70"/>
      <c r="P25" s="83" t="s">
        <v>129</v>
      </c>
      <c r="T25" s="294"/>
      <c r="U25" s="294"/>
      <c r="V25" s="33"/>
      <c r="Y25" s="286">
        <v>4</v>
      </c>
      <c r="Z25" s="31">
        <v>5</v>
      </c>
      <c r="AC25"/>
      <c r="AD25"/>
      <c r="AE25"/>
      <c r="AF25"/>
      <c r="AG25"/>
      <c r="AH25"/>
      <c r="AI25"/>
      <c r="AJ25"/>
      <c r="AK25"/>
    </row>
    <row r="26" spans="1:37" ht="26.25" x14ac:dyDescent="0.25">
      <c r="A26" s="84" t="s">
        <v>130</v>
      </c>
      <c r="B26" s="82"/>
      <c r="D26" s="82"/>
      <c r="F26" s="82" t="s">
        <v>131</v>
      </c>
      <c r="H26" s="82" t="s">
        <v>132</v>
      </c>
      <c r="J26" s="82" t="s">
        <v>115</v>
      </c>
      <c r="L26" s="70"/>
      <c r="N26" s="70"/>
      <c r="P26" s="83" t="s">
        <v>133</v>
      </c>
      <c r="T26" s="294"/>
      <c r="U26" s="294"/>
      <c r="Y26" s="286">
        <v>5</v>
      </c>
      <c r="Z26" s="31">
        <v>5</v>
      </c>
      <c r="AC26" s="180"/>
      <c r="AD26" s="180"/>
      <c r="AE26"/>
      <c r="AF26"/>
      <c r="AG26"/>
      <c r="AH26"/>
      <c r="AI26"/>
      <c r="AJ26"/>
      <c r="AK26"/>
    </row>
    <row r="27" spans="1:37" x14ac:dyDescent="0.25">
      <c r="T27" s="294"/>
      <c r="U27" s="294"/>
      <c r="Y27" s="286">
        <v>5</v>
      </c>
      <c r="Z27" s="31">
        <v>5</v>
      </c>
      <c r="AC27" s="177"/>
      <c r="AD27" s="177"/>
      <c r="AE27"/>
      <c r="AF27"/>
      <c r="AG27"/>
      <c r="AH27"/>
      <c r="AI27"/>
      <c r="AJ27"/>
      <c r="AK27"/>
    </row>
    <row r="28" spans="1:37" ht="15.75" x14ac:dyDescent="0.25">
      <c r="F28" s="223"/>
      <c r="G28" s="223"/>
      <c r="H28" s="223"/>
      <c r="I28" s="223"/>
      <c r="J28" s="223"/>
      <c r="K28" s="223"/>
      <c r="L28" s="223"/>
      <c r="M28" s="223"/>
      <c r="N28" s="223"/>
      <c r="O28" s="223"/>
      <c r="P28" s="223"/>
      <c r="T28" s="294"/>
      <c r="U28" s="294"/>
      <c r="V28" s="285"/>
      <c r="W28" s="285"/>
      <c r="X28" s="98"/>
      <c r="Y28" s="286">
        <v>5</v>
      </c>
      <c r="Z28" s="31">
        <v>5</v>
      </c>
      <c r="AC28" s="177"/>
      <c r="AD28" s="177"/>
      <c r="AE28"/>
      <c r="AF28"/>
      <c r="AG28"/>
      <c r="AH28"/>
      <c r="AI28"/>
      <c r="AJ28"/>
      <c r="AK28"/>
    </row>
    <row r="29" spans="1:37" ht="18.75" x14ac:dyDescent="0.3">
      <c r="F29" s="354" t="s">
        <v>406</v>
      </c>
      <c r="G29" s="354"/>
      <c r="H29" s="354"/>
      <c r="I29" s="354"/>
      <c r="J29" s="354"/>
      <c r="K29" s="354"/>
      <c r="L29" s="354"/>
      <c r="M29" s="354"/>
      <c r="N29" s="354"/>
      <c r="O29" s="354"/>
      <c r="P29" s="354"/>
      <c r="Q29" s="354"/>
      <c r="R29" s="354"/>
      <c r="T29" s="294"/>
      <c r="U29" s="294"/>
      <c r="V29" s="323"/>
      <c r="W29" s="323"/>
      <c r="X29" s="94"/>
      <c r="AC29" s="177"/>
      <c r="AD29" s="177"/>
      <c r="AE29"/>
      <c r="AF29"/>
      <c r="AG29"/>
      <c r="AH29"/>
      <c r="AI29"/>
      <c r="AJ29"/>
      <c r="AK29"/>
    </row>
    <row r="30" spans="1:37" ht="17.25" customHeight="1" x14ac:dyDescent="0.25">
      <c r="T30" s="294"/>
      <c r="U30" s="294"/>
      <c r="V30" s="322"/>
      <c r="W30" s="322"/>
      <c r="X30" s="94"/>
      <c r="Z30" s="31"/>
      <c r="AA30" s="286">
        <f>CORREL(Y19:Y28,Z19:Z28)</f>
        <v>0.73224183683171162</v>
      </c>
      <c r="AC30" s="177"/>
      <c r="AD30" s="177"/>
      <c r="AE30"/>
      <c r="AF30"/>
      <c r="AG30"/>
      <c r="AH30"/>
      <c r="AI30"/>
      <c r="AJ30"/>
      <c r="AK30"/>
    </row>
    <row r="31" spans="1:37" ht="15.75" thickBot="1" x14ac:dyDescent="0.3">
      <c r="F31" s="99">
        <v>5</v>
      </c>
      <c r="G31" s="328" t="s">
        <v>49</v>
      </c>
      <c r="H31" s="329"/>
      <c r="I31" s="331"/>
      <c r="J31" s="331"/>
      <c r="K31" s="331"/>
      <c r="L31" s="331"/>
      <c r="M31" s="331"/>
      <c r="N31" s="331"/>
      <c r="O31" s="331"/>
      <c r="P31" s="331"/>
      <c r="Q31" s="279"/>
      <c r="R31" s="279"/>
      <c r="S31" s="279"/>
      <c r="T31" s="277"/>
      <c r="U31" s="277"/>
      <c r="V31" s="323"/>
      <c r="W31" s="323"/>
      <c r="X31" s="94"/>
      <c r="Z31" s="31"/>
      <c r="AC31" s="178"/>
      <c r="AD31" s="178"/>
      <c r="AE31"/>
      <c r="AF31"/>
      <c r="AG31"/>
      <c r="AH31"/>
      <c r="AI31"/>
      <c r="AJ31"/>
      <c r="AK31"/>
    </row>
    <row r="32" spans="1:37" x14ac:dyDescent="0.25">
      <c r="F32" s="99">
        <v>4</v>
      </c>
      <c r="G32" s="337" t="s">
        <v>28</v>
      </c>
      <c r="H32" s="329"/>
      <c r="I32" s="339"/>
      <c r="J32" s="339"/>
      <c r="K32" s="339"/>
      <c r="L32" s="339"/>
      <c r="M32" s="339"/>
      <c r="N32" s="339"/>
      <c r="O32" s="339"/>
      <c r="P32" s="339"/>
      <c r="Q32" s="281"/>
      <c r="R32" s="281"/>
      <c r="S32" s="281"/>
      <c r="T32" s="276"/>
      <c r="U32" s="276"/>
      <c r="V32" s="322"/>
      <c r="W32" s="322"/>
      <c r="X32" s="94"/>
      <c r="Z32" s="31"/>
      <c r="AA32" s="286">
        <f>RSQ(Y19:Y28,Z19:Z28)</f>
        <v>0.53617810760667894</v>
      </c>
      <c r="AC32"/>
      <c r="AD32"/>
      <c r="AE32"/>
      <c r="AF32"/>
      <c r="AG32"/>
      <c r="AH32"/>
      <c r="AI32"/>
      <c r="AJ32"/>
      <c r="AK32"/>
    </row>
    <row r="33" spans="5:37" ht="15.75" thickBot="1" x14ac:dyDescent="0.3">
      <c r="F33" s="99">
        <v>3</v>
      </c>
      <c r="G33" s="341" t="s">
        <v>25</v>
      </c>
      <c r="H33" s="329"/>
      <c r="I33" s="342"/>
      <c r="J33" s="342"/>
      <c r="K33" s="342"/>
      <c r="L33" s="342"/>
      <c r="M33" s="342"/>
      <c r="N33" s="342"/>
      <c r="O33" s="342"/>
      <c r="P33" s="342"/>
      <c r="Q33" s="282"/>
      <c r="R33" s="282"/>
      <c r="S33" s="282"/>
      <c r="T33" s="277"/>
      <c r="U33" s="277"/>
      <c r="V33" s="322"/>
      <c r="W33" s="322"/>
      <c r="X33" s="94"/>
      <c r="Z33" s="31"/>
      <c r="AC33"/>
      <c r="AD33"/>
      <c r="AE33"/>
      <c r="AF33"/>
      <c r="AG33"/>
      <c r="AH33"/>
      <c r="AI33"/>
      <c r="AJ33"/>
      <c r="AK33"/>
    </row>
    <row r="34" spans="5:37" x14ac:dyDescent="0.25">
      <c r="F34" s="99">
        <v>2</v>
      </c>
      <c r="G34" s="344" t="s">
        <v>32</v>
      </c>
      <c r="H34" s="329"/>
      <c r="I34" s="345"/>
      <c r="J34" s="345"/>
      <c r="K34" s="345"/>
      <c r="L34" s="345"/>
      <c r="M34" s="345"/>
      <c r="N34" s="345"/>
      <c r="O34" s="345"/>
      <c r="P34" s="345"/>
      <c r="Q34" s="283"/>
      <c r="R34" s="283"/>
      <c r="S34" s="283"/>
      <c r="T34" s="276"/>
      <c r="U34" s="276"/>
      <c r="V34" s="323"/>
      <c r="W34" s="323"/>
      <c r="X34" s="97"/>
      <c r="Z34" s="31"/>
      <c r="AC34" s="179"/>
      <c r="AD34" s="179"/>
      <c r="AE34" s="179"/>
      <c r="AF34" s="179"/>
      <c r="AG34" s="179"/>
      <c r="AH34" s="179"/>
      <c r="AI34"/>
      <c r="AJ34"/>
      <c r="AK34"/>
    </row>
    <row r="35" spans="5:37" x14ac:dyDescent="0.25">
      <c r="F35" s="99">
        <v>1</v>
      </c>
      <c r="G35" s="347" t="s">
        <v>65</v>
      </c>
      <c r="H35" s="329"/>
      <c r="I35" s="345"/>
      <c r="J35" s="345"/>
      <c r="K35" s="345"/>
      <c r="L35" s="345"/>
      <c r="M35" s="345"/>
      <c r="N35" s="345"/>
      <c r="O35" s="345"/>
      <c r="P35" s="345"/>
      <c r="Q35" s="283"/>
      <c r="R35" s="283"/>
      <c r="S35" s="283"/>
      <c r="T35" s="276"/>
      <c r="U35" s="276"/>
      <c r="V35" s="285"/>
      <c r="W35" s="285"/>
      <c r="X35" s="285"/>
      <c r="Z35" s="31"/>
      <c r="AC35" s="177"/>
      <c r="AD35" s="177"/>
      <c r="AE35" s="177"/>
      <c r="AF35" s="177"/>
      <c r="AG35" s="177"/>
      <c r="AH35" s="177"/>
      <c r="AI35"/>
      <c r="AJ35"/>
      <c r="AK35"/>
    </row>
    <row r="36" spans="5:37" x14ac:dyDescent="0.25">
      <c r="F36" s="103" t="s">
        <v>145</v>
      </c>
      <c r="G36" s="334"/>
      <c r="H36" s="334"/>
      <c r="I36" s="335"/>
      <c r="J36" s="335"/>
      <c r="K36" s="335"/>
      <c r="L36" s="335"/>
      <c r="M36" s="335"/>
      <c r="N36" s="335"/>
      <c r="O36" s="278"/>
      <c r="T36" s="294"/>
      <c r="U36" s="294"/>
      <c r="V36" s="285"/>
      <c r="W36" s="285"/>
      <c r="X36" s="285"/>
      <c r="Z36" s="31"/>
      <c r="AC36" s="177"/>
      <c r="AD36" s="177"/>
      <c r="AE36" s="177"/>
      <c r="AF36" s="177"/>
      <c r="AG36" s="177"/>
      <c r="AH36" s="177"/>
      <c r="AI36"/>
      <c r="AJ36"/>
      <c r="AK36"/>
    </row>
    <row r="37" spans="5:37" ht="15.75" thickBot="1" x14ac:dyDescent="0.3">
      <c r="AC37" s="178"/>
      <c r="AD37" s="178"/>
      <c r="AE37" s="178"/>
      <c r="AF37" s="178"/>
      <c r="AG37" s="178"/>
      <c r="AH37" s="178"/>
      <c r="AI37"/>
      <c r="AJ37"/>
      <c r="AK37"/>
    </row>
    <row r="38" spans="5:37" ht="18.75" thickBot="1" x14ac:dyDescent="0.3">
      <c r="F38" s="348" t="s">
        <v>147</v>
      </c>
      <c r="G38" s="348"/>
      <c r="H38" s="348"/>
      <c r="I38" s="348"/>
      <c r="J38" s="348"/>
      <c r="K38" s="348"/>
      <c r="L38" s="348"/>
      <c r="M38" s="348"/>
      <c r="N38" s="348"/>
      <c r="O38" s="348"/>
      <c r="P38" s="348"/>
      <c r="Q38" s="348"/>
      <c r="R38" s="348"/>
      <c r="S38" s="348"/>
      <c r="T38" s="284"/>
      <c r="U38" s="284"/>
      <c r="AC38"/>
      <c r="AD38"/>
      <c r="AE38"/>
      <c r="AF38"/>
      <c r="AG38"/>
      <c r="AH38"/>
      <c r="AI38"/>
      <c r="AJ38"/>
      <c r="AK38"/>
    </row>
    <row r="39" spans="5:37" x14ac:dyDescent="0.25">
      <c r="W39" s="179"/>
      <c r="X39" s="179"/>
      <c r="Y39" s="179"/>
      <c r="AA39" s="179"/>
      <c r="AB39" s="179"/>
      <c r="AC39" s="179"/>
      <c r="AD39" s="179"/>
      <c r="AE39" s="179"/>
      <c r="AF39" s="179"/>
      <c r="AG39" s="179"/>
      <c r="AH39" s="179"/>
      <c r="AI39" s="179"/>
      <c r="AJ39" s="179"/>
      <c r="AK39" s="179"/>
    </row>
    <row r="40" spans="5:37" x14ac:dyDescent="0.25">
      <c r="W40" s="177"/>
      <c r="X40" s="177"/>
      <c r="Y40" s="177"/>
      <c r="AA40" s="177"/>
      <c r="AB40" s="177"/>
      <c r="AC40" s="177"/>
      <c r="AD40" s="177"/>
      <c r="AE40" s="177"/>
      <c r="AF40" s="177"/>
      <c r="AG40" s="177"/>
      <c r="AH40" s="177"/>
      <c r="AI40" s="177"/>
      <c r="AJ40" s="177"/>
      <c r="AK40" s="177"/>
    </row>
    <row r="41" spans="5:37" ht="15.75" thickBot="1" x14ac:dyDescent="0.3">
      <c r="W41" s="178"/>
      <c r="X41" s="178"/>
      <c r="Y41" s="178"/>
      <c r="AA41" s="178"/>
      <c r="AB41" s="178"/>
      <c r="AC41" s="178"/>
      <c r="AD41" s="178"/>
      <c r="AE41" s="178"/>
      <c r="AF41" s="178"/>
      <c r="AG41" s="178"/>
      <c r="AH41" s="178"/>
      <c r="AI41" s="178"/>
      <c r="AJ41" s="178"/>
      <c r="AK41" s="178"/>
    </row>
    <row r="42" spans="5:37" x14ac:dyDescent="0.25">
      <c r="AC42"/>
      <c r="AD42"/>
      <c r="AE42"/>
      <c r="AF42"/>
      <c r="AG42"/>
      <c r="AH42"/>
      <c r="AI42"/>
      <c r="AJ42"/>
      <c r="AK42"/>
    </row>
    <row r="43" spans="5:37" x14ac:dyDescent="0.25">
      <c r="E43" s="317"/>
      <c r="F43" s="148" t="s">
        <v>424</v>
      </c>
      <c r="G43" s="317" t="s">
        <v>425</v>
      </c>
      <c r="H43" s="148"/>
      <c r="I43" s="317"/>
      <c r="J43" s="148"/>
      <c r="K43" s="317"/>
      <c r="L43" s="148" t="s">
        <v>265</v>
      </c>
      <c r="M43" s="148"/>
      <c r="N43" s="148"/>
      <c r="O43" s="148"/>
      <c r="P43" s="148"/>
      <c r="Q43" s="148"/>
      <c r="R43" s="148"/>
      <c r="S43" s="148"/>
      <c r="T43" s="148"/>
      <c r="AC43"/>
      <c r="AD43"/>
      <c r="AE43"/>
      <c r="AF43"/>
      <c r="AG43"/>
      <c r="AH43"/>
      <c r="AI43"/>
      <c r="AJ43"/>
      <c r="AK43"/>
    </row>
    <row r="44" spans="5:37" ht="15.75" thickBot="1" x14ac:dyDescent="0.3">
      <c r="E44" s="317"/>
      <c r="F44" s="148">
        <v>72.962214932199288</v>
      </c>
      <c r="G44" s="317">
        <v>110</v>
      </c>
      <c r="H44" s="148"/>
      <c r="I44" s="317"/>
      <c r="J44" s="148"/>
      <c r="K44" s="317"/>
      <c r="L44" s="148"/>
      <c r="M44" s="148"/>
      <c r="N44" s="148"/>
      <c r="O44" s="148"/>
      <c r="P44" s="148"/>
      <c r="Q44" s="148"/>
      <c r="R44" s="148"/>
      <c r="S44" s="148"/>
      <c r="T44" s="148"/>
      <c r="AC44"/>
      <c r="AD44"/>
      <c r="AE44"/>
      <c r="AF44"/>
      <c r="AG44"/>
      <c r="AH44"/>
      <c r="AI44"/>
      <c r="AJ44"/>
      <c r="AK44"/>
    </row>
    <row r="45" spans="5:37" x14ac:dyDescent="0.25">
      <c r="E45" s="317"/>
      <c r="F45" s="148">
        <v>74.820637789226225</v>
      </c>
      <c r="G45" s="317">
        <v>73</v>
      </c>
      <c r="H45" s="148"/>
      <c r="I45" s="317"/>
      <c r="J45" s="148"/>
      <c r="K45" s="317"/>
      <c r="L45" s="318" t="s">
        <v>266</v>
      </c>
      <c r="M45" s="318"/>
      <c r="N45" s="148"/>
      <c r="O45" s="148"/>
      <c r="P45" s="148"/>
      <c r="Q45" s="148"/>
      <c r="R45" s="148"/>
      <c r="S45" s="148"/>
      <c r="T45" s="148"/>
      <c r="AC45"/>
      <c r="AD45"/>
      <c r="AE45"/>
      <c r="AF45"/>
      <c r="AG45"/>
      <c r="AH45"/>
      <c r="AI45"/>
      <c r="AJ45"/>
      <c r="AK45"/>
    </row>
    <row r="46" spans="5:37" x14ac:dyDescent="0.25">
      <c r="E46" s="317"/>
      <c r="F46" s="148">
        <v>67.205673873764198</v>
      </c>
      <c r="G46" s="317">
        <v>96</v>
      </c>
      <c r="H46" s="148"/>
      <c r="I46" s="317"/>
      <c r="J46" s="148"/>
      <c r="K46" s="317"/>
      <c r="L46" s="181" t="s">
        <v>267</v>
      </c>
      <c r="M46" s="181">
        <v>0.9787904207908521</v>
      </c>
      <c r="N46" s="148"/>
      <c r="O46" s="148"/>
      <c r="P46" s="148"/>
      <c r="Q46" s="148"/>
      <c r="R46" s="148"/>
      <c r="S46" s="148"/>
      <c r="T46" s="148"/>
      <c r="AC46" t="s">
        <v>265</v>
      </c>
      <c r="AD46"/>
      <c r="AE46"/>
      <c r="AF46"/>
      <c r="AG46"/>
      <c r="AH46"/>
      <c r="AI46"/>
      <c r="AJ46"/>
      <c r="AK46"/>
    </row>
    <row r="47" spans="5:37" ht="15.75" thickBot="1" x14ac:dyDescent="0.3">
      <c r="E47" s="317"/>
      <c r="F47" s="148">
        <v>51.686746710223503</v>
      </c>
      <c r="G47" s="317">
        <v>57</v>
      </c>
      <c r="H47" s="148"/>
      <c r="I47" s="317"/>
      <c r="J47" s="148"/>
      <c r="K47" s="317"/>
      <c r="L47" s="181" t="s">
        <v>268</v>
      </c>
      <c r="M47" s="181">
        <v>0.95803068783193324</v>
      </c>
      <c r="N47" s="148"/>
      <c r="O47" s="148"/>
      <c r="P47" s="148"/>
      <c r="Q47" s="148"/>
      <c r="R47" s="148"/>
      <c r="S47" s="148"/>
      <c r="T47" s="148"/>
      <c r="AC47"/>
      <c r="AD47"/>
      <c r="AE47"/>
      <c r="AF47"/>
      <c r="AG47"/>
      <c r="AH47"/>
      <c r="AI47"/>
      <c r="AJ47"/>
      <c r="AK47"/>
    </row>
    <row r="48" spans="5:37" x14ac:dyDescent="0.25">
      <c r="E48" s="317"/>
      <c r="F48" s="148">
        <v>81.09040169197344</v>
      </c>
      <c r="G48" s="317">
        <v>140</v>
      </c>
      <c r="H48" s="148"/>
      <c r="I48" s="317"/>
      <c r="J48" s="148"/>
      <c r="K48" s="317"/>
      <c r="L48" s="181" t="s">
        <v>269</v>
      </c>
      <c r="M48" s="181">
        <v>0.84691957672082219</v>
      </c>
      <c r="N48" s="148"/>
      <c r="O48" s="148"/>
      <c r="P48" s="148"/>
      <c r="Q48" s="148"/>
      <c r="R48" s="148"/>
      <c r="S48" s="148"/>
      <c r="T48" s="148"/>
      <c r="AC48" s="180" t="s">
        <v>266</v>
      </c>
      <c r="AD48" s="180"/>
      <c r="AE48"/>
      <c r="AF48"/>
      <c r="AG48"/>
      <c r="AH48"/>
      <c r="AI48"/>
      <c r="AJ48"/>
      <c r="AK48"/>
    </row>
    <row r="49" spans="5:37" x14ac:dyDescent="0.25">
      <c r="E49" s="317"/>
      <c r="F49" s="148">
        <v>74.863788272626891</v>
      </c>
      <c r="G49" s="317">
        <v>156</v>
      </c>
      <c r="H49" s="148"/>
      <c r="I49" s="317"/>
      <c r="J49" s="148"/>
      <c r="K49" s="317"/>
      <c r="L49" s="181" t="s">
        <v>270</v>
      </c>
      <c r="M49" s="181">
        <v>16.436835306815365</v>
      </c>
      <c r="N49" s="148"/>
      <c r="O49" s="148"/>
      <c r="P49" s="148"/>
      <c r="Q49" s="148"/>
      <c r="R49" s="148"/>
      <c r="S49" s="148"/>
      <c r="T49" s="148"/>
      <c r="AC49" s="177" t="s">
        <v>267</v>
      </c>
      <c r="AD49" s="177">
        <v>0.99323336839072141</v>
      </c>
      <c r="AE49"/>
      <c r="AF49"/>
      <c r="AG49"/>
      <c r="AH49"/>
      <c r="AI49"/>
      <c r="AJ49"/>
      <c r="AK49"/>
    </row>
    <row r="50" spans="5:37" ht="15.75" thickBot="1" x14ac:dyDescent="0.3">
      <c r="E50" s="317"/>
      <c r="F50" s="148">
        <v>75.354792878126389</v>
      </c>
      <c r="G50" s="317">
        <v>130</v>
      </c>
      <c r="H50" s="148"/>
      <c r="I50" s="317"/>
      <c r="J50" s="148"/>
      <c r="K50" s="317"/>
      <c r="L50" s="319" t="s">
        <v>271</v>
      </c>
      <c r="M50" s="319">
        <v>10</v>
      </c>
      <c r="N50" s="148"/>
      <c r="O50" s="148"/>
      <c r="P50" s="148"/>
      <c r="Q50" s="148"/>
      <c r="R50" s="148"/>
      <c r="S50" s="148"/>
      <c r="T50" s="148"/>
      <c r="AC50" s="177" t="s">
        <v>268</v>
      </c>
      <c r="AD50" s="177">
        <v>0.98651252408477841</v>
      </c>
      <c r="AE50"/>
      <c r="AF50"/>
      <c r="AG50"/>
      <c r="AH50"/>
      <c r="AI50"/>
      <c r="AJ50"/>
      <c r="AK50"/>
    </row>
    <row r="51" spans="5:37" x14ac:dyDescent="0.25">
      <c r="E51" s="317"/>
      <c r="F51" s="148">
        <v>85.476006152205912</v>
      </c>
      <c r="G51" s="317">
        <v>158</v>
      </c>
      <c r="H51" s="148"/>
      <c r="I51" s="317"/>
      <c r="J51" s="148"/>
      <c r="K51" s="317"/>
      <c r="L51" s="148"/>
      <c r="M51" s="148"/>
      <c r="N51" s="148"/>
      <c r="O51" s="148"/>
      <c r="P51" s="148"/>
      <c r="Q51" s="148"/>
      <c r="R51" s="148"/>
      <c r="S51" s="148"/>
      <c r="T51" s="148"/>
      <c r="AC51" s="177" t="s">
        <v>269</v>
      </c>
      <c r="AD51" s="177">
        <v>0.87540141297366725</v>
      </c>
      <c r="AE51"/>
      <c r="AF51"/>
      <c r="AG51"/>
      <c r="AH51"/>
      <c r="AI51"/>
      <c r="AJ51"/>
      <c r="AK51"/>
    </row>
    <row r="52" spans="5:37" ht="15.75" thickBot="1" x14ac:dyDescent="0.3">
      <c r="E52" s="317"/>
      <c r="F52" s="148">
        <v>85.738279969237766</v>
      </c>
      <c r="G52" s="317">
        <v>131</v>
      </c>
      <c r="H52" s="148"/>
      <c r="I52" s="317"/>
      <c r="J52" s="148"/>
      <c r="K52" s="317"/>
      <c r="L52" s="148" t="s">
        <v>272</v>
      </c>
      <c r="M52" s="148"/>
      <c r="N52" s="148"/>
      <c r="O52" s="148"/>
      <c r="P52" s="148"/>
      <c r="Q52" s="148"/>
      <c r="R52" s="148"/>
      <c r="S52" s="148"/>
      <c r="T52" s="148"/>
      <c r="AC52" s="177" t="s">
        <v>270</v>
      </c>
      <c r="AD52" s="177">
        <v>0.50917507721731559</v>
      </c>
      <c r="AE52"/>
      <c r="AF52"/>
      <c r="AG52"/>
      <c r="AH52"/>
      <c r="AI52"/>
      <c r="AJ52"/>
      <c r="AK52"/>
    </row>
    <row r="53" spans="5:37" ht="15.75" thickBot="1" x14ac:dyDescent="0.3">
      <c r="E53" s="317"/>
      <c r="F53" s="148">
        <v>85.500218820577174</v>
      </c>
      <c r="G53" s="317">
        <v>102</v>
      </c>
      <c r="H53" s="148"/>
      <c r="I53" s="317"/>
      <c r="J53" s="148"/>
      <c r="K53" s="317"/>
      <c r="L53" s="320"/>
      <c r="M53" s="320" t="s">
        <v>277</v>
      </c>
      <c r="N53" s="320" t="s">
        <v>278</v>
      </c>
      <c r="O53" s="320" t="s">
        <v>279</v>
      </c>
      <c r="P53" s="320" t="s">
        <v>280</v>
      </c>
      <c r="Q53" s="320" t="s">
        <v>281</v>
      </c>
      <c r="R53" s="148"/>
      <c r="S53" s="148"/>
      <c r="T53" s="148"/>
      <c r="AC53" s="178" t="s">
        <v>271</v>
      </c>
      <c r="AD53" s="178">
        <v>10</v>
      </c>
      <c r="AE53"/>
      <c r="AF53"/>
      <c r="AG53"/>
      <c r="AH53"/>
      <c r="AI53"/>
      <c r="AJ53"/>
      <c r="AK53"/>
    </row>
    <row r="54" spans="5:37" x14ac:dyDescent="0.25">
      <c r="E54" s="317"/>
      <c r="F54" s="148"/>
      <c r="G54" s="317"/>
      <c r="H54" s="148"/>
      <c r="I54" s="317"/>
      <c r="J54" s="148"/>
      <c r="K54" s="317"/>
      <c r="L54" s="181" t="s">
        <v>273</v>
      </c>
      <c r="M54" s="181">
        <v>1</v>
      </c>
      <c r="N54" s="181">
        <v>55504.281588163794</v>
      </c>
      <c r="O54" s="181">
        <v>55504.281588163794</v>
      </c>
      <c r="P54" s="181">
        <v>205.4423993407224</v>
      </c>
      <c r="Q54" s="181">
        <v>5.4791399790373263E-7</v>
      </c>
      <c r="R54" s="148"/>
      <c r="S54" s="148"/>
      <c r="T54" s="148"/>
      <c r="AC54"/>
      <c r="AD54"/>
      <c r="AE54"/>
      <c r="AF54"/>
      <c r="AG54"/>
      <c r="AH54"/>
      <c r="AI54"/>
      <c r="AJ54"/>
      <c r="AK54"/>
    </row>
    <row r="55" spans="5:37" ht="15.75" thickBot="1" x14ac:dyDescent="0.3">
      <c r="E55" s="317"/>
      <c r="F55" s="148"/>
      <c r="G55" s="317"/>
      <c r="H55" s="148"/>
      <c r="I55" s="317"/>
      <c r="J55" s="148"/>
      <c r="K55" s="317"/>
      <c r="L55" s="181" t="s">
        <v>274</v>
      </c>
      <c r="M55" s="181">
        <v>9</v>
      </c>
      <c r="N55" s="181">
        <v>2431.5259941303489</v>
      </c>
      <c r="O55" s="181">
        <v>270.1695549033721</v>
      </c>
      <c r="P55" s="181"/>
      <c r="Q55" s="181"/>
      <c r="R55" s="148"/>
      <c r="S55" s="148"/>
      <c r="T55" s="148"/>
      <c r="AC55" t="s">
        <v>272</v>
      </c>
      <c r="AD55"/>
      <c r="AE55"/>
      <c r="AF55"/>
      <c r="AG55"/>
      <c r="AH55"/>
      <c r="AI55"/>
      <c r="AJ55"/>
      <c r="AK55"/>
    </row>
    <row r="56" spans="5:37" ht="15.75" thickBot="1" x14ac:dyDescent="0.3">
      <c r="E56" s="317"/>
      <c r="F56" s="148"/>
      <c r="G56" s="317"/>
      <c r="H56" s="148"/>
      <c r="I56" s="317"/>
      <c r="J56" s="148"/>
      <c r="K56" s="317"/>
      <c r="L56" s="319" t="s">
        <v>275</v>
      </c>
      <c r="M56" s="319">
        <v>10</v>
      </c>
      <c r="N56" s="319">
        <v>57935.807582294146</v>
      </c>
      <c r="O56" s="319"/>
      <c r="P56" s="319"/>
      <c r="Q56" s="319"/>
      <c r="R56" s="148"/>
      <c r="S56" s="148"/>
      <c r="T56" s="148"/>
      <c r="AC56" s="179"/>
      <c r="AD56" s="179" t="s">
        <v>277</v>
      </c>
      <c r="AE56" s="179" t="s">
        <v>278</v>
      </c>
      <c r="AF56" s="179" t="s">
        <v>279</v>
      </c>
      <c r="AG56" s="179" t="s">
        <v>280</v>
      </c>
      <c r="AH56" s="179" t="s">
        <v>281</v>
      </c>
      <c r="AI56"/>
      <c r="AJ56"/>
      <c r="AK56"/>
    </row>
    <row r="57" spans="5:37" ht="15.75" thickBot="1" x14ac:dyDescent="0.3">
      <c r="E57" s="317"/>
      <c r="F57" s="148"/>
      <c r="G57" s="317"/>
      <c r="H57" s="148"/>
      <c r="I57" s="317"/>
      <c r="J57" s="148"/>
      <c r="K57" s="317"/>
      <c r="L57" s="148"/>
      <c r="M57" s="148"/>
      <c r="N57" s="148"/>
      <c r="O57" s="148"/>
      <c r="P57" s="148"/>
      <c r="Q57" s="148"/>
      <c r="R57" s="148"/>
      <c r="S57" s="148"/>
      <c r="T57" s="148"/>
      <c r="AC57" s="177" t="s">
        <v>273</v>
      </c>
      <c r="AD57" s="177">
        <v>1</v>
      </c>
      <c r="AE57" s="177">
        <v>170.66666666666666</v>
      </c>
      <c r="AF57" s="177">
        <v>170.66666666666666</v>
      </c>
      <c r="AG57" s="177">
        <v>658.28571428571411</v>
      </c>
      <c r="AH57" s="177">
        <v>5.7104790231079083E-9</v>
      </c>
      <c r="AI57"/>
      <c r="AJ57"/>
      <c r="AK57"/>
    </row>
    <row r="58" spans="5:37" x14ac:dyDescent="0.25">
      <c r="E58" s="317"/>
      <c r="F58" s="148"/>
      <c r="G58" s="317"/>
      <c r="H58" s="148"/>
      <c r="I58" s="317"/>
      <c r="J58" s="148"/>
      <c r="K58" s="317"/>
      <c r="L58" s="320"/>
      <c r="M58" s="320" t="s">
        <v>282</v>
      </c>
      <c r="N58" s="320" t="s">
        <v>270</v>
      </c>
      <c r="O58" s="320" t="s">
        <v>283</v>
      </c>
      <c r="P58" s="320" t="s">
        <v>284</v>
      </c>
      <c r="Q58" s="320" t="s">
        <v>285</v>
      </c>
      <c r="R58" s="320" t="s">
        <v>286</v>
      </c>
      <c r="S58" s="320" t="s">
        <v>287</v>
      </c>
      <c r="T58" s="320" t="s">
        <v>288</v>
      </c>
      <c r="AC58" s="177" t="s">
        <v>274</v>
      </c>
      <c r="AD58" s="177">
        <v>9</v>
      </c>
      <c r="AE58" s="177">
        <v>2.3333333333333335</v>
      </c>
      <c r="AF58" s="177">
        <v>0.2592592592592593</v>
      </c>
      <c r="AG58" s="177"/>
      <c r="AH58" s="177"/>
      <c r="AI58"/>
      <c r="AJ58"/>
      <c r="AK58"/>
    </row>
    <row r="59" spans="5:37" ht="15.75" thickBot="1" x14ac:dyDescent="0.3">
      <c r="E59" s="317"/>
      <c r="F59" s="148"/>
      <c r="G59" s="317"/>
      <c r="H59" s="148"/>
      <c r="I59" s="317"/>
      <c r="J59" s="148"/>
      <c r="K59" s="317"/>
      <c r="L59" s="181" t="s">
        <v>276</v>
      </c>
      <c r="M59" s="181">
        <v>0</v>
      </c>
      <c r="N59" s="181" t="e">
        <v>#N/A</v>
      </c>
      <c r="O59" s="181" t="e">
        <v>#N/A</v>
      </c>
      <c r="P59" s="181" t="e">
        <v>#N/A</v>
      </c>
      <c r="Q59" s="181" t="e">
        <v>#N/A</v>
      </c>
      <c r="R59" s="181" t="e">
        <v>#N/A</v>
      </c>
      <c r="S59" s="181" t="e">
        <v>#N/A</v>
      </c>
      <c r="T59" s="181" t="e">
        <v>#N/A</v>
      </c>
      <c r="AC59" s="178" t="s">
        <v>275</v>
      </c>
      <c r="AD59" s="178">
        <v>10</v>
      </c>
      <c r="AE59" s="178">
        <v>173</v>
      </c>
      <c r="AF59" s="178"/>
      <c r="AG59" s="178"/>
      <c r="AH59" s="178"/>
      <c r="AI59"/>
      <c r="AJ59"/>
      <c r="AK59"/>
    </row>
    <row r="60" spans="5:37" ht="15.75" thickBot="1" x14ac:dyDescent="0.3">
      <c r="E60" s="317"/>
      <c r="F60" s="148"/>
      <c r="G60" s="317"/>
      <c r="H60" s="148"/>
      <c r="I60" s="317"/>
      <c r="J60" s="148"/>
      <c r="K60" s="317"/>
      <c r="L60" s="319" t="s">
        <v>425</v>
      </c>
      <c r="M60" s="319">
        <v>0.62244686689701578</v>
      </c>
      <c r="N60" s="319">
        <v>4.342674174449429E-2</v>
      </c>
      <c r="O60" s="319">
        <v>14.333261992328277</v>
      </c>
      <c r="P60" s="319">
        <v>1.6732753651639418E-7</v>
      </c>
      <c r="Q60" s="319">
        <v>0.52420875200272021</v>
      </c>
      <c r="R60" s="319">
        <v>0.72068498179131135</v>
      </c>
      <c r="S60" s="319">
        <v>0.52420875200272021</v>
      </c>
      <c r="T60" s="319">
        <v>0.72068498179131135</v>
      </c>
      <c r="AC60"/>
      <c r="AD60"/>
      <c r="AE60"/>
      <c r="AF60"/>
      <c r="AG60"/>
      <c r="AH60"/>
      <c r="AI60"/>
      <c r="AJ60"/>
      <c r="AK60"/>
    </row>
    <row r="61" spans="5:37" x14ac:dyDescent="0.25">
      <c r="L61"/>
      <c r="M61"/>
      <c r="N61"/>
      <c r="O61"/>
      <c r="P61"/>
      <c r="Q61"/>
      <c r="R61"/>
      <c r="S61"/>
      <c r="T61"/>
      <c r="AC61" s="179"/>
      <c r="AD61" s="179" t="s">
        <v>282</v>
      </c>
      <c r="AE61" s="179" t="s">
        <v>270</v>
      </c>
      <c r="AF61" s="179" t="s">
        <v>283</v>
      </c>
      <c r="AG61" s="179" t="s">
        <v>284</v>
      </c>
      <c r="AH61" s="179" t="s">
        <v>285</v>
      </c>
      <c r="AI61" s="179" t="s">
        <v>286</v>
      </c>
      <c r="AJ61" s="179" t="s">
        <v>287</v>
      </c>
      <c r="AK61" s="179" t="s">
        <v>288</v>
      </c>
    </row>
    <row r="62" spans="5:37" x14ac:dyDescent="0.25">
      <c r="L62"/>
      <c r="M62"/>
      <c r="N62"/>
      <c r="O62"/>
      <c r="P62"/>
      <c r="Q62"/>
      <c r="R62"/>
      <c r="S62"/>
      <c r="T62"/>
      <c r="AC62" s="177" t="s">
        <v>276</v>
      </c>
      <c r="AD62" s="177">
        <v>0</v>
      </c>
      <c r="AE62" s="177" t="e">
        <v>#N/A</v>
      </c>
      <c r="AF62" s="177" t="e">
        <v>#N/A</v>
      </c>
      <c r="AG62" s="177" t="e">
        <v>#N/A</v>
      </c>
      <c r="AH62" s="177" t="e">
        <v>#N/A</v>
      </c>
      <c r="AI62" s="177" t="e">
        <v>#N/A</v>
      </c>
      <c r="AJ62" s="177" t="e">
        <v>#N/A</v>
      </c>
      <c r="AK62" s="177" t="e">
        <v>#N/A</v>
      </c>
    </row>
    <row r="63" spans="5:37" ht="15.75" thickBot="1" x14ac:dyDescent="0.3">
      <c r="L63"/>
      <c r="M63"/>
      <c r="N63"/>
      <c r="O63"/>
      <c r="P63"/>
      <c r="Q63"/>
      <c r="R63"/>
      <c r="S63"/>
      <c r="T63"/>
      <c r="AC63" s="178" t="s">
        <v>427</v>
      </c>
      <c r="AD63" s="178">
        <v>0.88888888888888884</v>
      </c>
      <c r="AE63" s="178">
        <v>3.4644975803462416E-2</v>
      </c>
      <c r="AF63" s="178">
        <v>25.657079223592742</v>
      </c>
      <c r="AG63" s="178">
        <v>9.99718859559954E-10</v>
      </c>
      <c r="AH63" s="178">
        <v>0.81051650872011582</v>
      </c>
      <c r="AI63" s="178">
        <v>0.96726126905766185</v>
      </c>
      <c r="AJ63" s="178">
        <v>0.81051650872011582</v>
      </c>
      <c r="AK63" s="178">
        <v>0.96726126905766185</v>
      </c>
    </row>
    <row r="64" spans="5:37" ht="15.75" thickBot="1" x14ac:dyDescent="0.3">
      <c r="L64"/>
      <c r="M64"/>
      <c r="N64"/>
      <c r="O64"/>
      <c r="P64"/>
      <c r="Q64"/>
      <c r="R64"/>
      <c r="S64"/>
      <c r="T64"/>
      <c r="AC64"/>
      <c r="AD64"/>
      <c r="AE64"/>
      <c r="AF64"/>
      <c r="AG64"/>
      <c r="AH64"/>
      <c r="AI64"/>
      <c r="AJ64"/>
      <c r="AK64"/>
    </row>
    <row r="65" spans="12:37" x14ac:dyDescent="0.25">
      <c r="L65" s="180"/>
      <c r="M65" s="180"/>
      <c r="N65"/>
      <c r="O65"/>
      <c r="P65"/>
      <c r="Q65"/>
      <c r="R65"/>
      <c r="S65"/>
      <c r="T65"/>
      <c r="AC65"/>
      <c r="AD65"/>
      <c r="AE65"/>
      <c r="AF65"/>
      <c r="AG65"/>
      <c r="AH65"/>
      <c r="AI65"/>
      <c r="AJ65"/>
      <c r="AK65"/>
    </row>
    <row r="66" spans="12:37" x14ac:dyDescent="0.25">
      <c r="L66" s="177"/>
      <c r="M66" s="177"/>
      <c r="N66"/>
      <c r="O66"/>
      <c r="P66"/>
      <c r="Q66"/>
      <c r="R66"/>
      <c r="S66"/>
      <c r="T66"/>
      <c r="AC66"/>
      <c r="AD66"/>
      <c r="AE66"/>
      <c r="AF66"/>
      <c r="AG66"/>
      <c r="AH66"/>
      <c r="AI66"/>
      <c r="AJ66"/>
      <c r="AK66"/>
    </row>
    <row r="67" spans="12:37" x14ac:dyDescent="0.25">
      <c r="L67" s="177"/>
      <c r="M67" s="177"/>
      <c r="N67"/>
      <c r="O67"/>
      <c r="P67"/>
      <c r="Q67"/>
      <c r="R67"/>
      <c r="S67"/>
      <c r="T67"/>
      <c r="AC67" t="s">
        <v>422</v>
      </c>
      <c r="AD67"/>
      <c r="AE67"/>
      <c r="AF67"/>
      <c r="AG67"/>
      <c r="AH67"/>
      <c r="AI67"/>
      <c r="AJ67"/>
      <c r="AK67"/>
    </row>
    <row r="68" spans="12:37" ht="15.75" thickBot="1" x14ac:dyDescent="0.3">
      <c r="L68" s="177"/>
      <c r="M68" s="177"/>
      <c r="N68"/>
      <c r="O68"/>
      <c r="P68"/>
      <c r="Q68"/>
      <c r="R68"/>
      <c r="S68"/>
      <c r="T68"/>
      <c r="AC68"/>
      <c r="AD68"/>
      <c r="AE68"/>
      <c r="AF68"/>
      <c r="AG68"/>
      <c r="AH68"/>
      <c r="AI68"/>
      <c r="AJ68"/>
      <c r="AK68"/>
    </row>
    <row r="69" spans="12:37" x14ac:dyDescent="0.25">
      <c r="L69" s="177"/>
      <c r="M69" s="177"/>
      <c r="N69"/>
      <c r="O69"/>
      <c r="P69"/>
      <c r="Q69"/>
      <c r="R69"/>
      <c r="S69"/>
      <c r="T69"/>
      <c r="AC69" s="179" t="s">
        <v>423</v>
      </c>
      <c r="AD69" s="179" t="s">
        <v>428</v>
      </c>
      <c r="AE69" s="179" t="s">
        <v>274</v>
      </c>
      <c r="AF69"/>
      <c r="AG69"/>
      <c r="AH69"/>
      <c r="AI69"/>
      <c r="AJ69"/>
      <c r="AK69"/>
    </row>
    <row r="70" spans="12:37" ht="15.75" thickBot="1" x14ac:dyDescent="0.3">
      <c r="L70" s="178"/>
      <c r="M70" s="178"/>
      <c r="N70"/>
      <c r="O70"/>
      <c r="P70"/>
      <c r="Q70"/>
      <c r="R70"/>
      <c r="S70"/>
      <c r="T70"/>
      <c r="AC70" s="177">
        <v>1</v>
      </c>
      <c r="AD70" s="177">
        <v>4.4444444444444446</v>
      </c>
      <c r="AE70" s="177">
        <v>-0.44444444444444464</v>
      </c>
      <c r="AF70"/>
      <c r="AG70"/>
      <c r="AH70"/>
      <c r="AI70"/>
      <c r="AJ70"/>
      <c r="AK70"/>
    </row>
    <row r="71" spans="12:37" x14ac:dyDescent="0.25">
      <c r="L71"/>
      <c r="M71"/>
      <c r="N71"/>
      <c r="O71"/>
      <c r="P71"/>
      <c r="Q71"/>
      <c r="R71"/>
      <c r="S71"/>
      <c r="T71"/>
      <c r="AC71" s="177">
        <v>2</v>
      </c>
      <c r="AD71" s="177">
        <v>3.5555555555555554</v>
      </c>
      <c r="AE71" s="177">
        <v>0.44444444444444464</v>
      </c>
      <c r="AF71"/>
      <c r="AG71"/>
      <c r="AH71"/>
      <c r="AI71"/>
      <c r="AJ71"/>
      <c r="AK71"/>
    </row>
    <row r="72" spans="12:37" ht="15.75" thickBot="1" x14ac:dyDescent="0.3">
      <c r="L72"/>
      <c r="M72"/>
      <c r="N72"/>
      <c r="O72"/>
      <c r="P72"/>
      <c r="Q72"/>
      <c r="R72"/>
      <c r="S72"/>
      <c r="T72"/>
      <c r="AC72" s="177">
        <v>3</v>
      </c>
      <c r="AD72" s="177">
        <v>3.5555555555555554</v>
      </c>
      <c r="AE72" s="177">
        <v>-0.55555555555555536</v>
      </c>
      <c r="AF72"/>
      <c r="AG72"/>
      <c r="AH72"/>
      <c r="AI72"/>
      <c r="AJ72"/>
      <c r="AK72"/>
    </row>
    <row r="73" spans="12:37" x14ac:dyDescent="0.25">
      <c r="L73" s="179"/>
      <c r="M73" s="179"/>
      <c r="N73" s="179"/>
      <c r="O73" s="179"/>
      <c r="P73" s="179"/>
      <c r="Q73" s="179"/>
      <c r="R73"/>
      <c r="S73"/>
      <c r="T73"/>
      <c r="AC73" s="177">
        <v>4</v>
      </c>
      <c r="AD73" s="177">
        <v>2.6666666666666665</v>
      </c>
      <c r="AE73" s="177">
        <v>0.33333333333333348</v>
      </c>
      <c r="AF73"/>
      <c r="AG73"/>
      <c r="AH73"/>
      <c r="AI73"/>
      <c r="AJ73"/>
      <c r="AK73"/>
    </row>
    <row r="74" spans="12:37" x14ac:dyDescent="0.25">
      <c r="L74" s="177"/>
      <c r="M74" s="177"/>
      <c r="N74" s="177"/>
      <c r="O74" s="177"/>
      <c r="P74" s="177"/>
      <c r="Q74" s="177"/>
      <c r="R74"/>
      <c r="S74"/>
      <c r="T74"/>
      <c r="AC74" s="177">
        <v>5</v>
      </c>
      <c r="AD74" s="177">
        <v>4.4444444444444446</v>
      </c>
      <c r="AE74" s="177">
        <v>-0.44444444444444464</v>
      </c>
      <c r="AF74"/>
      <c r="AG74"/>
      <c r="AH74"/>
      <c r="AI74"/>
      <c r="AJ74"/>
      <c r="AK74"/>
    </row>
    <row r="75" spans="12:37" x14ac:dyDescent="0.25">
      <c r="L75" s="177"/>
      <c r="M75" s="177"/>
      <c r="N75" s="177"/>
      <c r="O75" s="177"/>
      <c r="P75" s="177"/>
      <c r="Q75" s="177"/>
      <c r="R75"/>
      <c r="S75"/>
      <c r="T75"/>
      <c r="AC75" s="177">
        <v>6</v>
      </c>
      <c r="AD75" s="177">
        <v>4.4444444444444446</v>
      </c>
      <c r="AE75" s="177">
        <v>-0.44444444444444464</v>
      </c>
      <c r="AF75"/>
      <c r="AG75"/>
      <c r="AH75"/>
      <c r="AI75"/>
      <c r="AJ75"/>
      <c r="AK75"/>
    </row>
    <row r="76" spans="12:37" ht="15.75" thickBot="1" x14ac:dyDescent="0.3">
      <c r="L76" s="178"/>
      <c r="M76" s="178"/>
      <c r="N76" s="178"/>
      <c r="O76" s="178"/>
      <c r="P76" s="178"/>
      <c r="Q76" s="178"/>
      <c r="R76"/>
      <c r="S76"/>
      <c r="T76"/>
      <c r="AC76" s="177">
        <v>7</v>
      </c>
      <c r="AD76" s="177">
        <v>4.4444444444444446</v>
      </c>
      <c r="AE76" s="177">
        <v>-0.44444444444444464</v>
      </c>
      <c r="AF76"/>
      <c r="AG76"/>
      <c r="AH76"/>
      <c r="AI76"/>
      <c r="AJ76"/>
      <c r="AK76"/>
    </row>
    <row r="77" spans="12:37" ht="15.75" thickBot="1" x14ac:dyDescent="0.3">
      <c r="L77"/>
      <c r="M77"/>
      <c r="N77"/>
      <c r="O77"/>
      <c r="P77"/>
      <c r="Q77"/>
      <c r="R77"/>
      <c r="S77"/>
      <c r="T77"/>
      <c r="AC77" s="177">
        <v>8</v>
      </c>
      <c r="AD77" s="177">
        <v>4.4444444444444446</v>
      </c>
      <c r="AE77" s="177">
        <v>0.55555555555555536</v>
      </c>
      <c r="AF77"/>
      <c r="AG77"/>
      <c r="AH77"/>
      <c r="AI77"/>
      <c r="AJ77"/>
      <c r="AK77"/>
    </row>
    <row r="78" spans="12:37" x14ac:dyDescent="0.25">
      <c r="L78" s="179"/>
      <c r="M78" s="179"/>
      <c r="N78" s="179"/>
      <c r="O78" s="179"/>
      <c r="P78" s="179"/>
      <c r="Q78" s="179"/>
      <c r="R78" s="179"/>
      <c r="S78" s="179"/>
      <c r="T78" s="179"/>
      <c r="AC78" s="177">
        <v>9</v>
      </c>
      <c r="AD78" s="177">
        <v>4.4444444444444446</v>
      </c>
      <c r="AE78" s="177">
        <v>0.55555555555555536</v>
      </c>
      <c r="AF78"/>
      <c r="AG78"/>
      <c r="AH78"/>
      <c r="AI78"/>
      <c r="AJ78"/>
      <c r="AK78"/>
    </row>
    <row r="79" spans="12:37" ht="15.75" thickBot="1" x14ac:dyDescent="0.3">
      <c r="L79" s="177"/>
      <c r="M79" s="177"/>
      <c r="N79" s="177"/>
      <c r="O79" s="177"/>
      <c r="P79" s="177"/>
      <c r="Q79" s="177"/>
      <c r="R79" s="177"/>
      <c r="S79" s="177"/>
      <c r="T79" s="177"/>
      <c r="AC79" s="178">
        <v>10</v>
      </c>
      <c r="AD79" s="178">
        <v>4.4444444444444446</v>
      </c>
      <c r="AE79" s="178">
        <v>0.55555555555555536</v>
      </c>
      <c r="AF79"/>
      <c r="AG79"/>
      <c r="AH79"/>
      <c r="AI79"/>
      <c r="AJ79"/>
      <c r="AK79"/>
    </row>
    <row r="80" spans="12:37" ht="15.75" thickBot="1" x14ac:dyDescent="0.3">
      <c r="L80" s="178"/>
      <c r="M80" s="178"/>
      <c r="N80" s="178"/>
      <c r="O80" s="178"/>
      <c r="P80" s="178"/>
      <c r="Q80" s="178"/>
      <c r="R80" s="178"/>
      <c r="S80" s="178"/>
      <c r="T80" s="178"/>
    </row>
    <row r="81" spans="12:20" x14ac:dyDescent="0.25">
      <c r="L81"/>
      <c r="M81"/>
      <c r="N81"/>
      <c r="O81"/>
      <c r="P81"/>
      <c r="Q81"/>
      <c r="R81"/>
      <c r="S81"/>
      <c r="T81"/>
    </row>
    <row r="82" spans="12:20" x14ac:dyDescent="0.25">
      <c r="L82"/>
      <c r="M82"/>
      <c r="N82"/>
      <c r="O82"/>
      <c r="P82"/>
      <c r="Q82"/>
      <c r="R82"/>
      <c r="S82"/>
      <c r="T82"/>
    </row>
    <row r="83" spans="12:20" x14ac:dyDescent="0.25">
      <c r="L83"/>
      <c r="M83"/>
      <c r="N83"/>
      <c r="O83"/>
      <c r="P83"/>
      <c r="Q83"/>
      <c r="R83"/>
      <c r="S83"/>
      <c r="T83"/>
    </row>
    <row r="84" spans="12:20" x14ac:dyDescent="0.25">
      <c r="L84"/>
      <c r="M84"/>
      <c r="N84"/>
      <c r="O84"/>
      <c r="P84"/>
      <c r="Q84"/>
      <c r="R84"/>
      <c r="S84"/>
      <c r="T84"/>
    </row>
    <row r="85" spans="12:20" x14ac:dyDescent="0.25">
      <c r="L85"/>
      <c r="M85"/>
      <c r="N85"/>
      <c r="O85"/>
      <c r="P85"/>
      <c r="Q85"/>
      <c r="R85"/>
      <c r="S85"/>
      <c r="T85"/>
    </row>
    <row r="86" spans="12:20" x14ac:dyDescent="0.25">
      <c r="L86"/>
      <c r="M86"/>
      <c r="N86"/>
      <c r="O86"/>
      <c r="P86"/>
      <c r="Q86"/>
      <c r="R86"/>
      <c r="S86"/>
      <c r="T86"/>
    </row>
    <row r="87" spans="12:20" x14ac:dyDescent="0.25">
      <c r="L87"/>
      <c r="M87"/>
      <c r="N87"/>
      <c r="O87"/>
      <c r="P87"/>
      <c r="Q87"/>
      <c r="R87"/>
      <c r="S87"/>
      <c r="T87"/>
    </row>
    <row r="88" spans="12:20" x14ac:dyDescent="0.25">
      <c r="L88"/>
      <c r="M88"/>
      <c r="N88"/>
      <c r="O88"/>
      <c r="P88"/>
      <c r="Q88"/>
      <c r="R88"/>
      <c r="S88"/>
      <c r="T88"/>
    </row>
    <row r="89" spans="12:20" x14ac:dyDescent="0.25">
      <c r="L89"/>
      <c r="M89"/>
      <c r="N89"/>
      <c r="O89"/>
      <c r="P89"/>
      <c r="Q89"/>
      <c r="R89"/>
      <c r="S89"/>
      <c r="T89"/>
    </row>
    <row r="90" spans="12:20" x14ac:dyDescent="0.25">
      <c r="L90"/>
      <c r="M90"/>
      <c r="N90"/>
      <c r="O90"/>
      <c r="P90"/>
      <c r="Q90"/>
      <c r="R90"/>
      <c r="S90"/>
      <c r="T90"/>
    </row>
    <row r="91" spans="12:20" x14ac:dyDescent="0.25">
      <c r="L91"/>
      <c r="M91"/>
      <c r="N91"/>
      <c r="O91"/>
      <c r="P91"/>
      <c r="Q91"/>
      <c r="R91"/>
      <c r="S91"/>
      <c r="T91"/>
    </row>
    <row r="92" spans="12:20" x14ac:dyDescent="0.25">
      <c r="L92"/>
      <c r="M92"/>
      <c r="N92"/>
      <c r="O92"/>
      <c r="P92"/>
      <c r="Q92"/>
      <c r="R92"/>
      <c r="S92"/>
      <c r="T92"/>
    </row>
    <row r="93" spans="12:20" x14ac:dyDescent="0.25">
      <c r="L93"/>
      <c r="M93"/>
      <c r="N93"/>
      <c r="O93"/>
      <c r="P93"/>
      <c r="Q93"/>
      <c r="R93"/>
      <c r="S93"/>
      <c r="T93"/>
    </row>
    <row r="94" spans="12:20" x14ac:dyDescent="0.25">
      <c r="L94"/>
      <c r="M94"/>
      <c r="N94"/>
      <c r="O94"/>
      <c r="P94"/>
      <c r="Q94"/>
      <c r="R94"/>
      <c r="S94"/>
      <c r="T94"/>
    </row>
    <row r="95" spans="12:20" x14ac:dyDescent="0.25">
      <c r="L95"/>
      <c r="M95"/>
      <c r="N95"/>
      <c r="O95"/>
      <c r="P95"/>
      <c r="Q95"/>
      <c r="R95"/>
      <c r="S95"/>
      <c r="T95"/>
    </row>
    <row r="96" spans="12:20" x14ac:dyDescent="0.25">
      <c r="L96"/>
      <c r="M96"/>
      <c r="N96"/>
      <c r="O96"/>
      <c r="P96"/>
      <c r="Q96"/>
      <c r="R96"/>
      <c r="S96"/>
      <c r="T96"/>
    </row>
  </sheetData>
  <sheetProtection password="D117" sheet="1" objects="1" scenarios="1"/>
  <sortState ref="Q67:Q76">
    <sortCondition ref="Q67"/>
  </sortState>
  <mergeCells count="21">
    <mergeCell ref="G32:H32"/>
    <mergeCell ref="I32:P32"/>
    <mergeCell ref="V32:W32"/>
    <mergeCell ref="F29:R29"/>
    <mergeCell ref="V29:W29"/>
    <mergeCell ref="F38:S38"/>
    <mergeCell ref="AE4:AF4"/>
    <mergeCell ref="AE12:AF12"/>
    <mergeCell ref="G35:H35"/>
    <mergeCell ref="I35:P35"/>
    <mergeCell ref="G36:N36"/>
    <mergeCell ref="G33:H33"/>
    <mergeCell ref="I33:P33"/>
    <mergeCell ref="V33:W33"/>
    <mergeCell ref="G34:H34"/>
    <mergeCell ref="I34:P34"/>
    <mergeCell ref="V34:W34"/>
    <mergeCell ref="V30:W30"/>
    <mergeCell ref="G31:H31"/>
    <mergeCell ref="I31:P31"/>
    <mergeCell ref="V31:W31"/>
  </mergeCells>
  <dataValidations count="4">
    <dataValidation type="list" allowBlank="1" showInputMessage="1" showErrorMessage="1" sqref="WVP982954:WVQ982987 WLT982954:WLU982987 WBX982954:WBY982987 VSB982954:VSC982987 VIF982954:VIG982987 UYJ982954:UYK982987 UON982954:UOO982987 UER982954:UES982987 TUV982954:TUW982987 TKZ982954:TLA982987 TBD982954:TBE982987 SRH982954:SRI982987 SHL982954:SHM982987 RXP982954:RXQ982987 RNT982954:RNU982987 RDX982954:RDY982987 QUB982954:QUC982987 QKF982954:QKG982987 QAJ982954:QAK982987 PQN982954:PQO982987 PGR982954:PGS982987 OWV982954:OWW982987 OMZ982954:ONA982987 ODD982954:ODE982987 NTH982954:NTI982987 NJL982954:NJM982987 MZP982954:MZQ982987 MPT982954:MPU982987 MFX982954:MFY982987 LWB982954:LWC982987 LMF982954:LMG982987 LCJ982954:LCK982987 KSN982954:KSO982987 KIR982954:KIS982987 JYV982954:JYW982987 JOZ982954:JPA982987 JFD982954:JFE982987 IVH982954:IVI982987 ILL982954:ILM982987 IBP982954:IBQ982987 HRT982954:HRU982987 HHX982954:HHY982987 GYB982954:GYC982987 GOF982954:GOG982987 GEJ982954:GEK982987 FUN982954:FUO982987 FKR982954:FKS982987 FAV982954:FAW982987 EQZ982954:ERA982987 EHD982954:EHE982987 DXH982954:DXI982987 DNL982954:DNM982987 DDP982954:DDQ982987 CTT982954:CTU982987 CJX982954:CJY982987 CAB982954:CAC982987 BQF982954:BQG982987 BGJ982954:BGK982987 AWN982954:AWO982987 AMR982954:AMS982987 ACV982954:ACW982987 SZ982954:TA982987 JD982954:JE982987 W982954:W982987 WVP917418:WVQ917451 WLT917418:WLU917451 WBX917418:WBY917451 VSB917418:VSC917451 VIF917418:VIG917451 UYJ917418:UYK917451 UON917418:UOO917451 UER917418:UES917451 TUV917418:TUW917451 TKZ917418:TLA917451 TBD917418:TBE917451 SRH917418:SRI917451 SHL917418:SHM917451 RXP917418:RXQ917451 RNT917418:RNU917451 RDX917418:RDY917451 QUB917418:QUC917451 QKF917418:QKG917451 QAJ917418:QAK917451 PQN917418:PQO917451 PGR917418:PGS917451 OWV917418:OWW917451 OMZ917418:ONA917451 ODD917418:ODE917451 NTH917418:NTI917451 NJL917418:NJM917451 MZP917418:MZQ917451 MPT917418:MPU917451 MFX917418:MFY917451 LWB917418:LWC917451 LMF917418:LMG917451 LCJ917418:LCK917451 KSN917418:KSO917451 KIR917418:KIS917451 JYV917418:JYW917451 JOZ917418:JPA917451 JFD917418:JFE917451 IVH917418:IVI917451 ILL917418:ILM917451 IBP917418:IBQ917451 HRT917418:HRU917451 HHX917418:HHY917451 GYB917418:GYC917451 GOF917418:GOG917451 GEJ917418:GEK917451 FUN917418:FUO917451 FKR917418:FKS917451 FAV917418:FAW917451 EQZ917418:ERA917451 EHD917418:EHE917451 DXH917418:DXI917451 DNL917418:DNM917451 DDP917418:DDQ917451 CTT917418:CTU917451 CJX917418:CJY917451 CAB917418:CAC917451 BQF917418:BQG917451 BGJ917418:BGK917451 AWN917418:AWO917451 AMR917418:AMS917451 ACV917418:ACW917451 SZ917418:TA917451 JD917418:JE917451 W917418:W917451 WVP851882:WVQ851915 WLT851882:WLU851915 WBX851882:WBY851915 VSB851882:VSC851915 VIF851882:VIG851915 UYJ851882:UYK851915 UON851882:UOO851915 UER851882:UES851915 TUV851882:TUW851915 TKZ851882:TLA851915 TBD851882:TBE851915 SRH851882:SRI851915 SHL851882:SHM851915 RXP851882:RXQ851915 RNT851882:RNU851915 RDX851882:RDY851915 QUB851882:QUC851915 QKF851882:QKG851915 QAJ851882:QAK851915 PQN851882:PQO851915 PGR851882:PGS851915 OWV851882:OWW851915 OMZ851882:ONA851915 ODD851882:ODE851915 NTH851882:NTI851915 NJL851882:NJM851915 MZP851882:MZQ851915 MPT851882:MPU851915 MFX851882:MFY851915 LWB851882:LWC851915 LMF851882:LMG851915 LCJ851882:LCK851915 KSN851882:KSO851915 KIR851882:KIS851915 JYV851882:JYW851915 JOZ851882:JPA851915 JFD851882:JFE851915 IVH851882:IVI851915 ILL851882:ILM851915 IBP851882:IBQ851915 HRT851882:HRU851915 HHX851882:HHY851915 GYB851882:GYC851915 GOF851882:GOG851915 GEJ851882:GEK851915 FUN851882:FUO851915 FKR851882:FKS851915 FAV851882:FAW851915 EQZ851882:ERA851915 EHD851882:EHE851915 DXH851882:DXI851915 DNL851882:DNM851915 DDP851882:DDQ851915 CTT851882:CTU851915 CJX851882:CJY851915 CAB851882:CAC851915 BQF851882:BQG851915 BGJ851882:BGK851915 AWN851882:AWO851915 AMR851882:AMS851915 ACV851882:ACW851915 SZ851882:TA851915 JD851882:JE851915 W851882:W851915 WVP786346:WVQ786379 WLT786346:WLU786379 WBX786346:WBY786379 VSB786346:VSC786379 VIF786346:VIG786379 UYJ786346:UYK786379 UON786346:UOO786379 UER786346:UES786379 TUV786346:TUW786379 TKZ786346:TLA786379 TBD786346:TBE786379 SRH786346:SRI786379 SHL786346:SHM786379 RXP786346:RXQ786379 RNT786346:RNU786379 RDX786346:RDY786379 QUB786346:QUC786379 QKF786346:QKG786379 QAJ786346:QAK786379 PQN786346:PQO786379 PGR786346:PGS786379 OWV786346:OWW786379 OMZ786346:ONA786379 ODD786346:ODE786379 NTH786346:NTI786379 NJL786346:NJM786379 MZP786346:MZQ786379 MPT786346:MPU786379 MFX786346:MFY786379 LWB786346:LWC786379 LMF786346:LMG786379 LCJ786346:LCK786379 KSN786346:KSO786379 KIR786346:KIS786379 JYV786346:JYW786379 JOZ786346:JPA786379 JFD786346:JFE786379 IVH786346:IVI786379 ILL786346:ILM786379 IBP786346:IBQ786379 HRT786346:HRU786379 HHX786346:HHY786379 GYB786346:GYC786379 GOF786346:GOG786379 GEJ786346:GEK786379 FUN786346:FUO786379 FKR786346:FKS786379 FAV786346:FAW786379 EQZ786346:ERA786379 EHD786346:EHE786379 DXH786346:DXI786379 DNL786346:DNM786379 DDP786346:DDQ786379 CTT786346:CTU786379 CJX786346:CJY786379 CAB786346:CAC786379 BQF786346:BQG786379 BGJ786346:BGK786379 AWN786346:AWO786379 AMR786346:AMS786379 ACV786346:ACW786379 SZ786346:TA786379 JD786346:JE786379 W786346:W786379 WVP720810:WVQ720843 WLT720810:WLU720843 WBX720810:WBY720843 VSB720810:VSC720843 VIF720810:VIG720843 UYJ720810:UYK720843 UON720810:UOO720843 UER720810:UES720843 TUV720810:TUW720843 TKZ720810:TLA720843 TBD720810:TBE720843 SRH720810:SRI720843 SHL720810:SHM720843 RXP720810:RXQ720843 RNT720810:RNU720843 RDX720810:RDY720843 QUB720810:QUC720843 QKF720810:QKG720843 QAJ720810:QAK720843 PQN720810:PQO720843 PGR720810:PGS720843 OWV720810:OWW720843 OMZ720810:ONA720843 ODD720810:ODE720843 NTH720810:NTI720843 NJL720810:NJM720843 MZP720810:MZQ720843 MPT720810:MPU720843 MFX720810:MFY720843 LWB720810:LWC720843 LMF720810:LMG720843 LCJ720810:LCK720843 KSN720810:KSO720843 KIR720810:KIS720843 JYV720810:JYW720843 JOZ720810:JPA720843 JFD720810:JFE720843 IVH720810:IVI720843 ILL720810:ILM720843 IBP720810:IBQ720843 HRT720810:HRU720843 HHX720810:HHY720843 GYB720810:GYC720843 GOF720810:GOG720843 GEJ720810:GEK720843 FUN720810:FUO720843 FKR720810:FKS720843 FAV720810:FAW720843 EQZ720810:ERA720843 EHD720810:EHE720843 DXH720810:DXI720843 DNL720810:DNM720843 DDP720810:DDQ720843 CTT720810:CTU720843 CJX720810:CJY720843 CAB720810:CAC720843 BQF720810:BQG720843 BGJ720810:BGK720843 AWN720810:AWO720843 AMR720810:AMS720843 ACV720810:ACW720843 SZ720810:TA720843 JD720810:JE720843 W720810:W720843 WVP655274:WVQ655307 WLT655274:WLU655307 WBX655274:WBY655307 VSB655274:VSC655307 VIF655274:VIG655307 UYJ655274:UYK655307 UON655274:UOO655307 UER655274:UES655307 TUV655274:TUW655307 TKZ655274:TLA655307 TBD655274:TBE655307 SRH655274:SRI655307 SHL655274:SHM655307 RXP655274:RXQ655307 RNT655274:RNU655307 RDX655274:RDY655307 QUB655274:QUC655307 QKF655274:QKG655307 QAJ655274:QAK655307 PQN655274:PQO655307 PGR655274:PGS655307 OWV655274:OWW655307 OMZ655274:ONA655307 ODD655274:ODE655307 NTH655274:NTI655307 NJL655274:NJM655307 MZP655274:MZQ655307 MPT655274:MPU655307 MFX655274:MFY655307 LWB655274:LWC655307 LMF655274:LMG655307 LCJ655274:LCK655307 KSN655274:KSO655307 KIR655274:KIS655307 JYV655274:JYW655307 JOZ655274:JPA655307 JFD655274:JFE655307 IVH655274:IVI655307 ILL655274:ILM655307 IBP655274:IBQ655307 HRT655274:HRU655307 HHX655274:HHY655307 GYB655274:GYC655307 GOF655274:GOG655307 GEJ655274:GEK655307 FUN655274:FUO655307 FKR655274:FKS655307 FAV655274:FAW655307 EQZ655274:ERA655307 EHD655274:EHE655307 DXH655274:DXI655307 DNL655274:DNM655307 DDP655274:DDQ655307 CTT655274:CTU655307 CJX655274:CJY655307 CAB655274:CAC655307 BQF655274:BQG655307 BGJ655274:BGK655307 AWN655274:AWO655307 AMR655274:AMS655307 ACV655274:ACW655307 SZ655274:TA655307 JD655274:JE655307 W655274:W655307 WVP589738:WVQ589771 WLT589738:WLU589771 WBX589738:WBY589771 VSB589738:VSC589771 VIF589738:VIG589771 UYJ589738:UYK589771 UON589738:UOO589771 UER589738:UES589771 TUV589738:TUW589771 TKZ589738:TLA589771 TBD589738:TBE589771 SRH589738:SRI589771 SHL589738:SHM589771 RXP589738:RXQ589771 RNT589738:RNU589771 RDX589738:RDY589771 QUB589738:QUC589771 QKF589738:QKG589771 QAJ589738:QAK589771 PQN589738:PQO589771 PGR589738:PGS589771 OWV589738:OWW589771 OMZ589738:ONA589771 ODD589738:ODE589771 NTH589738:NTI589771 NJL589738:NJM589771 MZP589738:MZQ589771 MPT589738:MPU589771 MFX589738:MFY589771 LWB589738:LWC589771 LMF589738:LMG589771 LCJ589738:LCK589771 KSN589738:KSO589771 KIR589738:KIS589771 JYV589738:JYW589771 JOZ589738:JPA589771 JFD589738:JFE589771 IVH589738:IVI589771 ILL589738:ILM589771 IBP589738:IBQ589771 HRT589738:HRU589771 HHX589738:HHY589771 GYB589738:GYC589771 GOF589738:GOG589771 GEJ589738:GEK589771 FUN589738:FUO589771 FKR589738:FKS589771 FAV589738:FAW589771 EQZ589738:ERA589771 EHD589738:EHE589771 DXH589738:DXI589771 DNL589738:DNM589771 DDP589738:DDQ589771 CTT589738:CTU589771 CJX589738:CJY589771 CAB589738:CAC589771 BQF589738:BQG589771 BGJ589738:BGK589771 AWN589738:AWO589771 AMR589738:AMS589771 ACV589738:ACW589771 SZ589738:TA589771 JD589738:JE589771 W589738:W589771 WVP524202:WVQ524235 WLT524202:WLU524235 WBX524202:WBY524235 VSB524202:VSC524235 VIF524202:VIG524235 UYJ524202:UYK524235 UON524202:UOO524235 UER524202:UES524235 TUV524202:TUW524235 TKZ524202:TLA524235 TBD524202:TBE524235 SRH524202:SRI524235 SHL524202:SHM524235 RXP524202:RXQ524235 RNT524202:RNU524235 RDX524202:RDY524235 QUB524202:QUC524235 QKF524202:QKG524235 QAJ524202:QAK524235 PQN524202:PQO524235 PGR524202:PGS524235 OWV524202:OWW524235 OMZ524202:ONA524235 ODD524202:ODE524235 NTH524202:NTI524235 NJL524202:NJM524235 MZP524202:MZQ524235 MPT524202:MPU524235 MFX524202:MFY524235 LWB524202:LWC524235 LMF524202:LMG524235 LCJ524202:LCK524235 KSN524202:KSO524235 KIR524202:KIS524235 JYV524202:JYW524235 JOZ524202:JPA524235 JFD524202:JFE524235 IVH524202:IVI524235 ILL524202:ILM524235 IBP524202:IBQ524235 HRT524202:HRU524235 HHX524202:HHY524235 GYB524202:GYC524235 GOF524202:GOG524235 GEJ524202:GEK524235 FUN524202:FUO524235 FKR524202:FKS524235 FAV524202:FAW524235 EQZ524202:ERA524235 EHD524202:EHE524235 DXH524202:DXI524235 DNL524202:DNM524235 DDP524202:DDQ524235 CTT524202:CTU524235 CJX524202:CJY524235 CAB524202:CAC524235 BQF524202:BQG524235 BGJ524202:BGK524235 AWN524202:AWO524235 AMR524202:AMS524235 ACV524202:ACW524235 SZ524202:TA524235 JD524202:JE524235 W524202:W524235 WVP458666:WVQ458699 WLT458666:WLU458699 WBX458666:WBY458699 VSB458666:VSC458699 VIF458666:VIG458699 UYJ458666:UYK458699 UON458666:UOO458699 UER458666:UES458699 TUV458666:TUW458699 TKZ458666:TLA458699 TBD458666:TBE458699 SRH458666:SRI458699 SHL458666:SHM458699 RXP458666:RXQ458699 RNT458666:RNU458699 RDX458666:RDY458699 QUB458666:QUC458699 QKF458666:QKG458699 QAJ458666:QAK458699 PQN458666:PQO458699 PGR458666:PGS458699 OWV458666:OWW458699 OMZ458666:ONA458699 ODD458666:ODE458699 NTH458666:NTI458699 NJL458666:NJM458699 MZP458666:MZQ458699 MPT458666:MPU458699 MFX458666:MFY458699 LWB458666:LWC458699 LMF458666:LMG458699 LCJ458666:LCK458699 KSN458666:KSO458699 KIR458666:KIS458699 JYV458666:JYW458699 JOZ458666:JPA458699 JFD458666:JFE458699 IVH458666:IVI458699 ILL458666:ILM458699 IBP458666:IBQ458699 HRT458666:HRU458699 HHX458666:HHY458699 GYB458666:GYC458699 GOF458666:GOG458699 GEJ458666:GEK458699 FUN458666:FUO458699 FKR458666:FKS458699 FAV458666:FAW458699 EQZ458666:ERA458699 EHD458666:EHE458699 DXH458666:DXI458699 DNL458666:DNM458699 DDP458666:DDQ458699 CTT458666:CTU458699 CJX458666:CJY458699 CAB458666:CAC458699 BQF458666:BQG458699 BGJ458666:BGK458699 AWN458666:AWO458699 AMR458666:AMS458699 ACV458666:ACW458699 SZ458666:TA458699 JD458666:JE458699 W458666:W458699 WVP393130:WVQ393163 WLT393130:WLU393163 WBX393130:WBY393163 VSB393130:VSC393163 VIF393130:VIG393163 UYJ393130:UYK393163 UON393130:UOO393163 UER393130:UES393163 TUV393130:TUW393163 TKZ393130:TLA393163 TBD393130:TBE393163 SRH393130:SRI393163 SHL393130:SHM393163 RXP393130:RXQ393163 RNT393130:RNU393163 RDX393130:RDY393163 QUB393130:QUC393163 QKF393130:QKG393163 QAJ393130:QAK393163 PQN393130:PQO393163 PGR393130:PGS393163 OWV393130:OWW393163 OMZ393130:ONA393163 ODD393130:ODE393163 NTH393130:NTI393163 NJL393130:NJM393163 MZP393130:MZQ393163 MPT393130:MPU393163 MFX393130:MFY393163 LWB393130:LWC393163 LMF393130:LMG393163 LCJ393130:LCK393163 KSN393130:KSO393163 KIR393130:KIS393163 JYV393130:JYW393163 JOZ393130:JPA393163 JFD393130:JFE393163 IVH393130:IVI393163 ILL393130:ILM393163 IBP393130:IBQ393163 HRT393130:HRU393163 HHX393130:HHY393163 GYB393130:GYC393163 GOF393130:GOG393163 GEJ393130:GEK393163 FUN393130:FUO393163 FKR393130:FKS393163 FAV393130:FAW393163 EQZ393130:ERA393163 EHD393130:EHE393163 DXH393130:DXI393163 DNL393130:DNM393163 DDP393130:DDQ393163 CTT393130:CTU393163 CJX393130:CJY393163 CAB393130:CAC393163 BQF393130:BQG393163 BGJ393130:BGK393163 AWN393130:AWO393163 AMR393130:AMS393163 ACV393130:ACW393163 SZ393130:TA393163 JD393130:JE393163 W393130:W393163 WVP327594:WVQ327627 WLT327594:WLU327627 WBX327594:WBY327627 VSB327594:VSC327627 VIF327594:VIG327627 UYJ327594:UYK327627 UON327594:UOO327627 UER327594:UES327627 TUV327594:TUW327627 TKZ327594:TLA327627 TBD327594:TBE327627 SRH327594:SRI327627 SHL327594:SHM327627 RXP327594:RXQ327627 RNT327594:RNU327627 RDX327594:RDY327627 QUB327594:QUC327627 QKF327594:QKG327627 QAJ327594:QAK327627 PQN327594:PQO327627 PGR327594:PGS327627 OWV327594:OWW327627 OMZ327594:ONA327627 ODD327594:ODE327627 NTH327594:NTI327627 NJL327594:NJM327627 MZP327594:MZQ327627 MPT327594:MPU327627 MFX327594:MFY327627 LWB327594:LWC327627 LMF327594:LMG327627 LCJ327594:LCK327627 KSN327594:KSO327627 KIR327594:KIS327627 JYV327594:JYW327627 JOZ327594:JPA327627 JFD327594:JFE327627 IVH327594:IVI327627 ILL327594:ILM327627 IBP327594:IBQ327627 HRT327594:HRU327627 HHX327594:HHY327627 GYB327594:GYC327627 GOF327594:GOG327627 GEJ327594:GEK327627 FUN327594:FUO327627 FKR327594:FKS327627 FAV327594:FAW327627 EQZ327594:ERA327627 EHD327594:EHE327627 DXH327594:DXI327627 DNL327594:DNM327627 DDP327594:DDQ327627 CTT327594:CTU327627 CJX327594:CJY327627 CAB327594:CAC327627 BQF327594:BQG327627 BGJ327594:BGK327627 AWN327594:AWO327627 AMR327594:AMS327627 ACV327594:ACW327627 SZ327594:TA327627 JD327594:JE327627 W327594:W327627 WVP262058:WVQ262091 WLT262058:WLU262091 WBX262058:WBY262091 VSB262058:VSC262091 VIF262058:VIG262091 UYJ262058:UYK262091 UON262058:UOO262091 UER262058:UES262091 TUV262058:TUW262091 TKZ262058:TLA262091 TBD262058:TBE262091 SRH262058:SRI262091 SHL262058:SHM262091 RXP262058:RXQ262091 RNT262058:RNU262091 RDX262058:RDY262091 QUB262058:QUC262091 QKF262058:QKG262091 QAJ262058:QAK262091 PQN262058:PQO262091 PGR262058:PGS262091 OWV262058:OWW262091 OMZ262058:ONA262091 ODD262058:ODE262091 NTH262058:NTI262091 NJL262058:NJM262091 MZP262058:MZQ262091 MPT262058:MPU262091 MFX262058:MFY262091 LWB262058:LWC262091 LMF262058:LMG262091 LCJ262058:LCK262091 KSN262058:KSO262091 KIR262058:KIS262091 JYV262058:JYW262091 JOZ262058:JPA262091 JFD262058:JFE262091 IVH262058:IVI262091 ILL262058:ILM262091 IBP262058:IBQ262091 HRT262058:HRU262091 HHX262058:HHY262091 GYB262058:GYC262091 GOF262058:GOG262091 GEJ262058:GEK262091 FUN262058:FUO262091 FKR262058:FKS262091 FAV262058:FAW262091 EQZ262058:ERA262091 EHD262058:EHE262091 DXH262058:DXI262091 DNL262058:DNM262091 DDP262058:DDQ262091 CTT262058:CTU262091 CJX262058:CJY262091 CAB262058:CAC262091 BQF262058:BQG262091 BGJ262058:BGK262091 AWN262058:AWO262091 AMR262058:AMS262091 ACV262058:ACW262091 SZ262058:TA262091 JD262058:JE262091 W262058:W262091 WVP196522:WVQ196555 WLT196522:WLU196555 WBX196522:WBY196555 VSB196522:VSC196555 VIF196522:VIG196555 UYJ196522:UYK196555 UON196522:UOO196555 UER196522:UES196555 TUV196522:TUW196555 TKZ196522:TLA196555 TBD196522:TBE196555 SRH196522:SRI196555 SHL196522:SHM196555 RXP196522:RXQ196555 RNT196522:RNU196555 RDX196522:RDY196555 QUB196522:QUC196555 QKF196522:QKG196555 QAJ196522:QAK196555 PQN196522:PQO196555 PGR196522:PGS196555 OWV196522:OWW196555 OMZ196522:ONA196555 ODD196522:ODE196555 NTH196522:NTI196555 NJL196522:NJM196555 MZP196522:MZQ196555 MPT196522:MPU196555 MFX196522:MFY196555 LWB196522:LWC196555 LMF196522:LMG196555 LCJ196522:LCK196555 KSN196522:KSO196555 KIR196522:KIS196555 JYV196522:JYW196555 JOZ196522:JPA196555 JFD196522:JFE196555 IVH196522:IVI196555 ILL196522:ILM196555 IBP196522:IBQ196555 HRT196522:HRU196555 HHX196522:HHY196555 GYB196522:GYC196555 GOF196522:GOG196555 GEJ196522:GEK196555 FUN196522:FUO196555 FKR196522:FKS196555 FAV196522:FAW196555 EQZ196522:ERA196555 EHD196522:EHE196555 DXH196522:DXI196555 DNL196522:DNM196555 DDP196522:DDQ196555 CTT196522:CTU196555 CJX196522:CJY196555 CAB196522:CAC196555 BQF196522:BQG196555 BGJ196522:BGK196555 AWN196522:AWO196555 AMR196522:AMS196555 ACV196522:ACW196555 SZ196522:TA196555 JD196522:JE196555 W196522:W196555 WVP130986:WVQ131019 WLT130986:WLU131019 WBX130986:WBY131019 VSB130986:VSC131019 VIF130986:VIG131019 UYJ130986:UYK131019 UON130986:UOO131019 UER130986:UES131019 TUV130986:TUW131019 TKZ130986:TLA131019 TBD130986:TBE131019 SRH130986:SRI131019 SHL130986:SHM131019 RXP130986:RXQ131019 RNT130986:RNU131019 RDX130986:RDY131019 QUB130986:QUC131019 QKF130986:QKG131019 QAJ130986:QAK131019 PQN130986:PQO131019 PGR130986:PGS131019 OWV130986:OWW131019 OMZ130986:ONA131019 ODD130986:ODE131019 NTH130986:NTI131019 NJL130986:NJM131019 MZP130986:MZQ131019 MPT130986:MPU131019 MFX130986:MFY131019 LWB130986:LWC131019 LMF130986:LMG131019 LCJ130986:LCK131019 KSN130986:KSO131019 KIR130986:KIS131019 JYV130986:JYW131019 JOZ130986:JPA131019 JFD130986:JFE131019 IVH130986:IVI131019 ILL130986:ILM131019 IBP130986:IBQ131019 HRT130986:HRU131019 HHX130986:HHY131019 GYB130986:GYC131019 GOF130986:GOG131019 GEJ130986:GEK131019 FUN130986:FUO131019 FKR130986:FKS131019 FAV130986:FAW131019 EQZ130986:ERA131019 EHD130986:EHE131019 DXH130986:DXI131019 DNL130986:DNM131019 DDP130986:DDQ131019 CTT130986:CTU131019 CJX130986:CJY131019 CAB130986:CAC131019 BQF130986:BQG131019 BGJ130986:BGK131019 AWN130986:AWO131019 AMR130986:AMS131019 ACV130986:ACW131019 SZ130986:TA131019 JD130986:JE131019 W130986:W131019 WVP65450:WVQ65483 WLT65450:WLU65483 WBX65450:WBY65483 VSB65450:VSC65483 VIF65450:VIG65483 UYJ65450:UYK65483 UON65450:UOO65483 UER65450:UES65483 TUV65450:TUW65483 TKZ65450:TLA65483 TBD65450:TBE65483 SRH65450:SRI65483 SHL65450:SHM65483 RXP65450:RXQ65483 RNT65450:RNU65483 RDX65450:RDY65483 QUB65450:QUC65483 QKF65450:QKG65483 QAJ65450:QAK65483 PQN65450:PQO65483 PGR65450:PGS65483 OWV65450:OWW65483 OMZ65450:ONA65483 ODD65450:ODE65483 NTH65450:NTI65483 NJL65450:NJM65483 MZP65450:MZQ65483 MPT65450:MPU65483 MFX65450:MFY65483 LWB65450:LWC65483 LMF65450:LMG65483 LCJ65450:LCK65483 KSN65450:KSO65483 KIR65450:KIS65483 JYV65450:JYW65483 JOZ65450:JPA65483 JFD65450:JFE65483 IVH65450:IVI65483 ILL65450:ILM65483 IBP65450:IBQ65483 HRT65450:HRU65483 HHX65450:HHY65483 GYB65450:GYC65483 GOF65450:GOG65483 GEJ65450:GEK65483 FUN65450:FUO65483 FKR65450:FKS65483 FAV65450:FAW65483 EQZ65450:ERA65483 EHD65450:EHE65483 DXH65450:DXI65483 DNL65450:DNM65483 DDP65450:DDQ65483 CTT65450:CTU65483 CJX65450:CJY65483 CAB65450:CAC65483 BQF65450:BQG65483 BGJ65450:BGK65483 AWN65450:AWO65483 AMR65450:AMS65483 ACV65450:ACW65483 SZ65450:TA65483 JD65450:JE65483 W65450:W65483 WVP982930:WVQ982933 WLT982930:WLU982933 WBX982930:WBY982933 VSB982930:VSC982933 VIF982930:VIG982933 UYJ982930:UYK982933 UON982930:UOO982933 UER982930:UES982933 TUV982930:TUW982933 TKZ982930:TLA982933 TBD982930:TBE982933 SRH982930:SRI982933 SHL982930:SHM982933 RXP982930:RXQ982933 RNT982930:RNU982933 RDX982930:RDY982933 QUB982930:QUC982933 QKF982930:QKG982933 QAJ982930:QAK982933 PQN982930:PQO982933 PGR982930:PGS982933 OWV982930:OWW982933 OMZ982930:ONA982933 ODD982930:ODE982933 NTH982930:NTI982933 NJL982930:NJM982933 MZP982930:MZQ982933 MPT982930:MPU982933 MFX982930:MFY982933 LWB982930:LWC982933 LMF982930:LMG982933 LCJ982930:LCK982933 KSN982930:KSO982933 KIR982930:KIS982933 JYV982930:JYW982933 JOZ982930:JPA982933 JFD982930:JFE982933 IVH982930:IVI982933 ILL982930:ILM982933 IBP982930:IBQ982933 HRT982930:HRU982933 HHX982930:HHY982933 GYB982930:GYC982933 GOF982930:GOG982933 GEJ982930:GEK982933 FUN982930:FUO982933 FKR982930:FKS982933 FAV982930:FAW982933 EQZ982930:ERA982933 EHD982930:EHE982933 DXH982930:DXI982933 DNL982930:DNM982933 DDP982930:DDQ982933 CTT982930:CTU982933 CJX982930:CJY982933 CAB982930:CAC982933 BQF982930:BQG982933 BGJ982930:BGK982933 AWN982930:AWO982933 AMR982930:AMS982933 ACV982930:ACW982933 SZ982930:TA982933 JD982930:JE982933 W982930:W982933 WVP917394:WVQ917397 WLT917394:WLU917397 WBX917394:WBY917397 VSB917394:VSC917397 VIF917394:VIG917397 UYJ917394:UYK917397 UON917394:UOO917397 UER917394:UES917397 TUV917394:TUW917397 TKZ917394:TLA917397 TBD917394:TBE917397 SRH917394:SRI917397 SHL917394:SHM917397 RXP917394:RXQ917397 RNT917394:RNU917397 RDX917394:RDY917397 QUB917394:QUC917397 QKF917394:QKG917397 QAJ917394:QAK917397 PQN917394:PQO917397 PGR917394:PGS917397 OWV917394:OWW917397 OMZ917394:ONA917397 ODD917394:ODE917397 NTH917394:NTI917397 NJL917394:NJM917397 MZP917394:MZQ917397 MPT917394:MPU917397 MFX917394:MFY917397 LWB917394:LWC917397 LMF917394:LMG917397 LCJ917394:LCK917397 KSN917394:KSO917397 KIR917394:KIS917397 JYV917394:JYW917397 JOZ917394:JPA917397 JFD917394:JFE917397 IVH917394:IVI917397 ILL917394:ILM917397 IBP917394:IBQ917397 HRT917394:HRU917397 HHX917394:HHY917397 GYB917394:GYC917397 GOF917394:GOG917397 GEJ917394:GEK917397 FUN917394:FUO917397 FKR917394:FKS917397 FAV917394:FAW917397 EQZ917394:ERA917397 EHD917394:EHE917397 DXH917394:DXI917397 DNL917394:DNM917397 DDP917394:DDQ917397 CTT917394:CTU917397 CJX917394:CJY917397 CAB917394:CAC917397 BQF917394:BQG917397 BGJ917394:BGK917397 AWN917394:AWO917397 AMR917394:AMS917397 ACV917394:ACW917397 SZ917394:TA917397 JD917394:JE917397 W917394:W917397 WVP851858:WVQ851861 WLT851858:WLU851861 WBX851858:WBY851861 VSB851858:VSC851861 VIF851858:VIG851861 UYJ851858:UYK851861 UON851858:UOO851861 UER851858:UES851861 TUV851858:TUW851861 TKZ851858:TLA851861 TBD851858:TBE851861 SRH851858:SRI851861 SHL851858:SHM851861 RXP851858:RXQ851861 RNT851858:RNU851861 RDX851858:RDY851861 QUB851858:QUC851861 QKF851858:QKG851861 QAJ851858:QAK851861 PQN851858:PQO851861 PGR851858:PGS851861 OWV851858:OWW851861 OMZ851858:ONA851861 ODD851858:ODE851861 NTH851858:NTI851861 NJL851858:NJM851861 MZP851858:MZQ851861 MPT851858:MPU851861 MFX851858:MFY851861 LWB851858:LWC851861 LMF851858:LMG851861 LCJ851858:LCK851861 KSN851858:KSO851861 KIR851858:KIS851861 JYV851858:JYW851861 JOZ851858:JPA851861 JFD851858:JFE851861 IVH851858:IVI851861 ILL851858:ILM851861 IBP851858:IBQ851861 HRT851858:HRU851861 HHX851858:HHY851861 GYB851858:GYC851861 GOF851858:GOG851861 GEJ851858:GEK851861 FUN851858:FUO851861 FKR851858:FKS851861 FAV851858:FAW851861 EQZ851858:ERA851861 EHD851858:EHE851861 DXH851858:DXI851861 DNL851858:DNM851861 DDP851858:DDQ851861 CTT851858:CTU851861 CJX851858:CJY851861 CAB851858:CAC851861 BQF851858:BQG851861 BGJ851858:BGK851861 AWN851858:AWO851861 AMR851858:AMS851861 ACV851858:ACW851861 SZ851858:TA851861 JD851858:JE851861 W851858:W851861 WVP786322:WVQ786325 WLT786322:WLU786325 WBX786322:WBY786325 VSB786322:VSC786325 VIF786322:VIG786325 UYJ786322:UYK786325 UON786322:UOO786325 UER786322:UES786325 TUV786322:TUW786325 TKZ786322:TLA786325 TBD786322:TBE786325 SRH786322:SRI786325 SHL786322:SHM786325 RXP786322:RXQ786325 RNT786322:RNU786325 RDX786322:RDY786325 QUB786322:QUC786325 QKF786322:QKG786325 QAJ786322:QAK786325 PQN786322:PQO786325 PGR786322:PGS786325 OWV786322:OWW786325 OMZ786322:ONA786325 ODD786322:ODE786325 NTH786322:NTI786325 NJL786322:NJM786325 MZP786322:MZQ786325 MPT786322:MPU786325 MFX786322:MFY786325 LWB786322:LWC786325 LMF786322:LMG786325 LCJ786322:LCK786325 KSN786322:KSO786325 KIR786322:KIS786325 JYV786322:JYW786325 JOZ786322:JPA786325 JFD786322:JFE786325 IVH786322:IVI786325 ILL786322:ILM786325 IBP786322:IBQ786325 HRT786322:HRU786325 HHX786322:HHY786325 GYB786322:GYC786325 GOF786322:GOG786325 GEJ786322:GEK786325 FUN786322:FUO786325 FKR786322:FKS786325 FAV786322:FAW786325 EQZ786322:ERA786325 EHD786322:EHE786325 DXH786322:DXI786325 DNL786322:DNM786325 DDP786322:DDQ786325 CTT786322:CTU786325 CJX786322:CJY786325 CAB786322:CAC786325 BQF786322:BQG786325 BGJ786322:BGK786325 AWN786322:AWO786325 AMR786322:AMS786325 ACV786322:ACW786325 SZ786322:TA786325 JD786322:JE786325 W786322:W786325 WVP720786:WVQ720789 WLT720786:WLU720789 WBX720786:WBY720789 VSB720786:VSC720789 VIF720786:VIG720789 UYJ720786:UYK720789 UON720786:UOO720789 UER720786:UES720789 TUV720786:TUW720789 TKZ720786:TLA720789 TBD720786:TBE720789 SRH720786:SRI720789 SHL720786:SHM720789 RXP720786:RXQ720789 RNT720786:RNU720789 RDX720786:RDY720789 QUB720786:QUC720789 QKF720786:QKG720789 QAJ720786:QAK720789 PQN720786:PQO720789 PGR720786:PGS720789 OWV720786:OWW720789 OMZ720786:ONA720789 ODD720786:ODE720789 NTH720786:NTI720789 NJL720786:NJM720789 MZP720786:MZQ720789 MPT720786:MPU720789 MFX720786:MFY720789 LWB720786:LWC720789 LMF720786:LMG720789 LCJ720786:LCK720789 KSN720786:KSO720789 KIR720786:KIS720789 JYV720786:JYW720789 JOZ720786:JPA720789 JFD720786:JFE720789 IVH720786:IVI720789 ILL720786:ILM720789 IBP720786:IBQ720789 HRT720786:HRU720789 HHX720786:HHY720789 GYB720786:GYC720789 GOF720786:GOG720789 GEJ720786:GEK720789 FUN720786:FUO720789 FKR720786:FKS720789 FAV720786:FAW720789 EQZ720786:ERA720789 EHD720786:EHE720789 DXH720786:DXI720789 DNL720786:DNM720789 DDP720786:DDQ720789 CTT720786:CTU720789 CJX720786:CJY720789 CAB720786:CAC720789 BQF720786:BQG720789 BGJ720786:BGK720789 AWN720786:AWO720789 AMR720786:AMS720789 ACV720786:ACW720789 SZ720786:TA720789 JD720786:JE720789 W720786:W720789 WVP655250:WVQ655253 WLT655250:WLU655253 WBX655250:WBY655253 VSB655250:VSC655253 VIF655250:VIG655253 UYJ655250:UYK655253 UON655250:UOO655253 UER655250:UES655253 TUV655250:TUW655253 TKZ655250:TLA655253 TBD655250:TBE655253 SRH655250:SRI655253 SHL655250:SHM655253 RXP655250:RXQ655253 RNT655250:RNU655253 RDX655250:RDY655253 QUB655250:QUC655253 QKF655250:QKG655253 QAJ655250:QAK655253 PQN655250:PQO655253 PGR655250:PGS655253 OWV655250:OWW655253 OMZ655250:ONA655253 ODD655250:ODE655253 NTH655250:NTI655253 NJL655250:NJM655253 MZP655250:MZQ655253 MPT655250:MPU655253 MFX655250:MFY655253 LWB655250:LWC655253 LMF655250:LMG655253 LCJ655250:LCK655253 KSN655250:KSO655253 KIR655250:KIS655253 JYV655250:JYW655253 JOZ655250:JPA655253 JFD655250:JFE655253 IVH655250:IVI655253 ILL655250:ILM655253 IBP655250:IBQ655253 HRT655250:HRU655253 HHX655250:HHY655253 GYB655250:GYC655253 GOF655250:GOG655253 GEJ655250:GEK655253 FUN655250:FUO655253 FKR655250:FKS655253 FAV655250:FAW655253 EQZ655250:ERA655253 EHD655250:EHE655253 DXH655250:DXI655253 DNL655250:DNM655253 DDP655250:DDQ655253 CTT655250:CTU655253 CJX655250:CJY655253 CAB655250:CAC655253 BQF655250:BQG655253 BGJ655250:BGK655253 AWN655250:AWO655253 AMR655250:AMS655253 ACV655250:ACW655253 SZ655250:TA655253 JD655250:JE655253 W655250:W655253 WVP589714:WVQ589717 WLT589714:WLU589717 WBX589714:WBY589717 VSB589714:VSC589717 VIF589714:VIG589717 UYJ589714:UYK589717 UON589714:UOO589717 UER589714:UES589717 TUV589714:TUW589717 TKZ589714:TLA589717 TBD589714:TBE589717 SRH589714:SRI589717 SHL589714:SHM589717 RXP589714:RXQ589717 RNT589714:RNU589717 RDX589714:RDY589717 QUB589714:QUC589717 QKF589714:QKG589717 QAJ589714:QAK589717 PQN589714:PQO589717 PGR589714:PGS589717 OWV589714:OWW589717 OMZ589714:ONA589717 ODD589714:ODE589717 NTH589714:NTI589717 NJL589714:NJM589717 MZP589714:MZQ589717 MPT589714:MPU589717 MFX589714:MFY589717 LWB589714:LWC589717 LMF589714:LMG589717 LCJ589714:LCK589717 KSN589714:KSO589717 KIR589714:KIS589717 JYV589714:JYW589717 JOZ589714:JPA589717 JFD589714:JFE589717 IVH589714:IVI589717 ILL589714:ILM589717 IBP589714:IBQ589717 HRT589714:HRU589717 HHX589714:HHY589717 GYB589714:GYC589717 GOF589714:GOG589717 GEJ589714:GEK589717 FUN589714:FUO589717 FKR589714:FKS589717 FAV589714:FAW589717 EQZ589714:ERA589717 EHD589714:EHE589717 DXH589714:DXI589717 DNL589714:DNM589717 DDP589714:DDQ589717 CTT589714:CTU589717 CJX589714:CJY589717 CAB589714:CAC589717 BQF589714:BQG589717 BGJ589714:BGK589717 AWN589714:AWO589717 AMR589714:AMS589717 ACV589714:ACW589717 SZ589714:TA589717 JD589714:JE589717 W589714:W589717 WVP524178:WVQ524181 WLT524178:WLU524181 WBX524178:WBY524181 VSB524178:VSC524181 VIF524178:VIG524181 UYJ524178:UYK524181 UON524178:UOO524181 UER524178:UES524181 TUV524178:TUW524181 TKZ524178:TLA524181 TBD524178:TBE524181 SRH524178:SRI524181 SHL524178:SHM524181 RXP524178:RXQ524181 RNT524178:RNU524181 RDX524178:RDY524181 QUB524178:QUC524181 QKF524178:QKG524181 QAJ524178:QAK524181 PQN524178:PQO524181 PGR524178:PGS524181 OWV524178:OWW524181 OMZ524178:ONA524181 ODD524178:ODE524181 NTH524178:NTI524181 NJL524178:NJM524181 MZP524178:MZQ524181 MPT524178:MPU524181 MFX524178:MFY524181 LWB524178:LWC524181 LMF524178:LMG524181 LCJ524178:LCK524181 KSN524178:KSO524181 KIR524178:KIS524181 JYV524178:JYW524181 JOZ524178:JPA524181 JFD524178:JFE524181 IVH524178:IVI524181 ILL524178:ILM524181 IBP524178:IBQ524181 HRT524178:HRU524181 HHX524178:HHY524181 GYB524178:GYC524181 GOF524178:GOG524181 GEJ524178:GEK524181 FUN524178:FUO524181 FKR524178:FKS524181 FAV524178:FAW524181 EQZ524178:ERA524181 EHD524178:EHE524181 DXH524178:DXI524181 DNL524178:DNM524181 DDP524178:DDQ524181 CTT524178:CTU524181 CJX524178:CJY524181 CAB524178:CAC524181 BQF524178:BQG524181 BGJ524178:BGK524181 AWN524178:AWO524181 AMR524178:AMS524181 ACV524178:ACW524181 SZ524178:TA524181 JD524178:JE524181 W524178:W524181 WVP458642:WVQ458645 WLT458642:WLU458645 WBX458642:WBY458645 VSB458642:VSC458645 VIF458642:VIG458645 UYJ458642:UYK458645 UON458642:UOO458645 UER458642:UES458645 TUV458642:TUW458645 TKZ458642:TLA458645 TBD458642:TBE458645 SRH458642:SRI458645 SHL458642:SHM458645 RXP458642:RXQ458645 RNT458642:RNU458645 RDX458642:RDY458645 QUB458642:QUC458645 QKF458642:QKG458645 QAJ458642:QAK458645 PQN458642:PQO458645 PGR458642:PGS458645 OWV458642:OWW458645 OMZ458642:ONA458645 ODD458642:ODE458645 NTH458642:NTI458645 NJL458642:NJM458645 MZP458642:MZQ458645 MPT458642:MPU458645 MFX458642:MFY458645 LWB458642:LWC458645 LMF458642:LMG458645 LCJ458642:LCK458645 KSN458642:KSO458645 KIR458642:KIS458645 JYV458642:JYW458645 JOZ458642:JPA458645 JFD458642:JFE458645 IVH458642:IVI458645 ILL458642:ILM458645 IBP458642:IBQ458645 HRT458642:HRU458645 HHX458642:HHY458645 GYB458642:GYC458645 GOF458642:GOG458645 GEJ458642:GEK458645 FUN458642:FUO458645 FKR458642:FKS458645 FAV458642:FAW458645 EQZ458642:ERA458645 EHD458642:EHE458645 DXH458642:DXI458645 DNL458642:DNM458645 DDP458642:DDQ458645 CTT458642:CTU458645 CJX458642:CJY458645 CAB458642:CAC458645 BQF458642:BQG458645 BGJ458642:BGK458645 AWN458642:AWO458645 AMR458642:AMS458645 ACV458642:ACW458645 SZ458642:TA458645 JD458642:JE458645 W458642:W458645 WVP393106:WVQ393109 WLT393106:WLU393109 WBX393106:WBY393109 VSB393106:VSC393109 VIF393106:VIG393109 UYJ393106:UYK393109 UON393106:UOO393109 UER393106:UES393109 TUV393106:TUW393109 TKZ393106:TLA393109 TBD393106:TBE393109 SRH393106:SRI393109 SHL393106:SHM393109 RXP393106:RXQ393109 RNT393106:RNU393109 RDX393106:RDY393109 QUB393106:QUC393109 QKF393106:QKG393109 QAJ393106:QAK393109 PQN393106:PQO393109 PGR393106:PGS393109 OWV393106:OWW393109 OMZ393106:ONA393109 ODD393106:ODE393109 NTH393106:NTI393109 NJL393106:NJM393109 MZP393106:MZQ393109 MPT393106:MPU393109 MFX393106:MFY393109 LWB393106:LWC393109 LMF393106:LMG393109 LCJ393106:LCK393109 KSN393106:KSO393109 KIR393106:KIS393109 JYV393106:JYW393109 JOZ393106:JPA393109 JFD393106:JFE393109 IVH393106:IVI393109 ILL393106:ILM393109 IBP393106:IBQ393109 HRT393106:HRU393109 HHX393106:HHY393109 GYB393106:GYC393109 GOF393106:GOG393109 GEJ393106:GEK393109 FUN393106:FUO393109 FKR393106:FKS393109 FAV393106:FAW393109 EQZ393106:ERA393109 EHD393106:EHE393109 DXH393106:DXI393109 DNL393106:DNM393109 DDP393106:DDQ393109 CTT393106:CTU393109 CJX393106:CJY393109 CAB393106:CAC393109 BQF393106:BQG393109 BGJ393106:BGK393109 AWN393106:AWO393109 AMR393106:AMS393109 ACV393106:ACW393109 SZ393106:TA393109 JD393106:JE393109 W393106:W393109 WVP327570:WVQ327573 WLT327570:WLU327573 WBX327570:WBY327573 VSB327570:VSC327573 VIF327570:VIG327573 UYJ327570:UYK327573 UON327570:UOO327573 UER327570:UES327573 TUV327570:TUW327573 TKZ327570:TLA327573 TBD327570:TBE327573 SRH327570:SRI327573 SHL327570:SHM327573 RXP327570:RXQ327573 RNT327570:RNU327573 RDX327570:RDY327573 QUB327570:QUC327573 QKF327570:QKG327573 QAJ327570:QAK327573 PQN327570:PQO327573 PGR327570:PGS327573 OWV327570:OWW327573 OMZ327570:ONA327573 ODD327570:ODE327573 NTH327570:NTI327573 NJL327570:NJM327573 MZP327570:MZQ327573 MPT327570:MPU327573 MFX327570:MFY327573 LWB327570:LWC327573 LMF327570:LMG327573 LCJ327570:LCK327573 KSN327570:KSO327573 KIR327570:KIS327573 JYV327570:JYW327573 JOZ327570:JPA327573 JFD327570:JFE327573 IVH327570:IVI327573 ILL327570:ILM327573 IBP327570:IBQ327573 HRT327570:HRU327573 HHX327570:HHY327573 GYB327570:GYC327573 GOF327570:GOG327573 GEJ327570:GEK327573 FUN327570:FUO327573 FKR327570:FKS327573 FAV327570:FAW327573 EQZ327570:ERA327573 EHD327570:EHE327573 DXH327570:DXI327573 DNL327570:DNM327573 DDP327570:DDQ327573 CTT327570:CTU327573 CJX327570:CJY327573 CAB327570:CAC327573 BQF327570:BQG327573 BGJ327570:BGK327573 AWN327570:AWO327573 AMR327570:AMS327573 ACV327570:ACW327573 SZ327570:TA327573 JD327570:JE327573 W327570:W327573 WVP262034:WVQ262037 WLT262034:WLU262037 WBX262034:WBY262037 VSB262034:VSC262037 VIF262034:VIG262037 UYJ262034:UYK262037 UON262034:UOO262037 UER262034:UES262037 TUV262034:TUW262037 TKZ262034:TLA262037 TBD262034:TBE262037 SRH262034:SRI262037 SHL262034:SHM262037 RXP262034:RXQ262037 RNT262034:RNU262037 RDX262034:RDY262037 QUB262034:QUC262037 QKF262034:QKG262037 QAJ262034:QAK262037 PQN262034:PQO262037 PGR262034:PGS262037 OWV262034:OWW262037 OMZ262034:ONA262037 ODD262034:ODE262037 NTH262034:NTI262037 NJL262034:NJM262037 MZP262034:MZQ262037 MPT262034:MPU262037 MFX262034:MFY262037 LWB262034:LWC262037 LMF262034:LMG262037 LCJ262034:LCK262037 KSN262034:KSO262037 KIR262034:KIS262037 JYV262034:JYW262037 JOZ262034:JPA262037 JFD262034:JFE262037 IVH262034:IVI262037 ILL262034:ILM262037 IBP262034:IBQ262037 HRT262034:HRU262037 HHX262034:HHY262037 GYB262034:GYC262037 GOF262034:GOG262037 GEJ262034:GEK262037 FUN262034:FUO262037 FKR262034:FKS262037 FAV262034:FAW262037 EQZ262034:ERA262037 EHD262034:EHE262037 DXH262034:DXI262037 DNL262034:DNM262037 DDP262034:DDQ262037 CTT262034:CTU262037 CJX262034:CJY262037 CAB262034:CAC262037 BQF262034:BQG262037 BGJ262034:BGK262037 AWN262034:AWO262037 AMR262034:AMS262037 ACV262034:ACW262037 SZ262034:TA262037 JD262034:JE262037 W262034:W262037 WVP196498:WVQ196501 WLT196498:WLU196501 WBX196498:WBY196501 VSB196498:VSC196501 VIF196498:VIG196501 UYJ196498:UYK196501 UON196498:UOO196501 UER196498:UES196501 TUV196498:TUW196501 TKZ196498:TLA196501 TBD196498:TBE196501 SRH196498:SRI196501 SHL196498:SHM196501 RXP196498:RXQ196501 RNT196498:RNU196501 RDX196498:RDY196501 QUB196498:QUC196501 QKF196498:QKG196501 QAJ196498:QAK196501 PQN196498:PQO196501 PGR196498:PGS196501 OWV196498:OWW196501 OMZ196498:ONA196501 ODD196498:ODE196501 NTH196498:NTI196501 NJL196498:NJM196501 MZP196498:MZQ196501 MPT196498:MPU196501 MFX196498:MFY196501 LWB196498:LWC196501 LMF196498:LMG196501 LCJ196498:LCK196501 KSN196498:KSO196501 KIR196498:KIS196501 JYV196498:JYW196501 JOZ196498:JPA196501 JFD196498:JFE196501 IVH196498:IVI196501 ILL196498:ILM196501 IBP196498:IBQ196501 HRT196498:HRU196501 HHX196498:HHY196501 GYB196498:GYC196501 GOF196498:GOG196501 GEJ196498:GEK196501 FUN196498:FUO196501 FKR196498:FKS196501 FAV196498:FAW196501 EQZ196498:ERA196501 EHD196498:EHE196501 DXH196498:DXI196501 DNL196498:DNM196501 DDP196498:DDQ196501 CTT196498:CTU196501 CJX196498:CJY196501 CAB196498:CAC196501 BQF196498:BQG196501 BGJ196498:BGK196501 AWN196498:AWO196501 AMR196498:AMS196501 ACV196498:ACW196501 SZ196498:TA196501 JD196498:JE196501 W196498:W196501 WVP130962:WVQ130965 WLT130962:WLU130965 WBX130962:WBY130965 VSB130962:VSC130965 VIF130962:VIG130965 UYJ130962:UYK130965 UON130962:UOO130965 UER130962:UES130965 TUV130962:TUW130965 TKZ130962:TLA130965 TBD130962:TBE130965 SRH130962:SRI130965 SHL130962:SHM130965 RXP130962:RXQ130965 RNT130962:RNU130965 RDX130962:RDY130965 QUB130962:QUC130965 QKF130962:QKG130965 QAJ130962:QAK130965 PQN130962:PQO130965 PGR130962:PGS130965 OWV130962:OWW130965 OMZ130962:ONA130965 ODD130962:ODE130965 NTH130962:NTI130965 NJL130962:NJM130965 MZP130962:MZQ130965 MPT130962:MPU130965 MFX130962:MFY130965 LWB130962:LWC130965 LMF130962:LMG130965 LCJ130962:LCK130965 KSN130962:KSO130965 KIR130962:KIS130965 JYV130962:JYW130965 JOZ130962:JPA130965 JFD130962:JFE130965 IVH130962:IVI130965 ILL130962:ILM130965 IBP130962:IBQ130965 HRT130962:HRU130965 HHX130962:HHY130965 GYB130962:GYC130965 GOF130962:GOG130965 GEJ130962:GEK130965 FUN130962:FUO130965 FKR130962:FKS130965 FAV130962:FAW130965 EQZ130962:ERA130965 EHD130962:EHE130965 DXH130962:DXI130965 DNL130962:DNM130965 DDP130962:DDQ130965 CTT130962:CTU130965 CJX130962:CJY130965 CAB130962:CAC130965 BQF130962:BQG130965 BGJ130962:BGK130965 AWN130962:AWO130965 AMR130962:AMS130965 ACV130962:ACW130965 SZ130962:TA130965 JD130962:JE130965 W130962:W130965 WVP65426:WVQ65429 WLT65426:WLU65429 WBX65426:WBY65429 VSB65426:VSC65429 VIF65426:VIG65429 UYJ65426:UYK65429 UON65426:UOO65429 UER65426:UES65429 TUV65426:TUW65429 TKZ65426:TLA65429 TBD65426:TBE65429 SRH65426:SRI65429 SHL65426:SHM65429 RXP65426:RXQ65429 RNT65426:RNU65429 RDX65426:RDY65429 QUB65426:QUC65429 QKF65426:QKG65429 QAJ65426:QAK65429 PQN65426:PQO65429 PGR65426:PGS65429 OWV65426:OWW65429 OMZ65426:ONA65429 ODD65426:ODE65429 NTH65426:NTI65429 NJL65426:NJM65429 MZP65426:MZQ65429 MPT65426:MPU65429 MFX65426:MFY65429 LWB65426:LWC65429 LMF65426:LMG65429 LCJ65426:LCK65429 KSN65426:KSO65429 KIR65426:KIS65429 JYV65426:JYW65429 JOZ65426:JPA65429 JFD65426:JFE65429 IVH65426:IVI65429 ILL65426:ILM65429 IBP65426:IBQ65429 HRT65426:HRU65429 HHX65426:HHY65429 GYB65426:GYC65429 GOF65426:GOG65429 GEJ65426:GEK65429 FUN65426:FUO65429 FKR65426:FKS65429 FAV65426:FAW65429 EQZ65426:ERA65429 EHD65426:EHE65429 DXH65426:DXI65429 DNL65426:DNM65429 DDP65426:DDQ65429 CTT65426:CTU65429 CJX65426:CJY65429 CAB65426:CAC65429 BQF65426:BQG65429 BGJ65426:BGK65429 AWN65426:AWO65429 AMR65426:AMS65429 ACV65426:ACW65429 SZ65426:TA65429 JD65426:JE65429 W65426:W65429 WVP982935:WVQ982952 WLT982935:WLU982952 WBX982935:WBY982952 VSB982935:VSC982952 VIF982935:VIG982952 UYJ982935:UYK982952 UON982935:UOO982952 UER982935:UES982952 TUV982935:TUW982952 TKZ982935:TLA982952 TBD982935:TBE982952 SRH982935:SRI982952 SHL982935:SHM982952 RXP982935:RXQ982952 RNT982935:RNU982952 RDX982935:RDY982952 QUB982935:QUC982952 QKF982935:QKG982952 QAJ982935:QAK982952 PQN982935:PQO982952 PGR982935:PGS982952 OWV982935:OWW982952 OMZ982935:ONA982952 ODD982935:ODE982952 NTH982935:NTI982952 NJL982935:NJM982952 MZP982935:MZQ982952 MPT982935:MPU982952 MFX982935:MFY982952 LWB982935:LWC982952 LMF982935:LMG982952 LCJ982935:LCK982952 KSN982935:KSO982952 KIR982935:KIS982952 JYV982935:JYW982952 JOZ982935:JPA982952 JFD982935:JFE982952 IVH982935:IVI982952 ILL982935:ILM982952 IBP982935:IBQ982952 HRT982935:HRU982952 HHX982935:HHY982952 GYB982935:GYC982952 GOF982935:GOG982952 GEJ982935:GEK982952 FUN982935:FUO982952 FKR982935:FKS982952 FAV982935:FAW982952 EQZ982935:ERA982952 EHD982935:EHE982952 DXH982935:DXI982952 DNL982935:DNM982952 DDP982935:DDQ982952 CTT982935:CTU982952 CJX982935:CJY982952 CAB982935:CAC982952 BQF982935:BQG982952 BGJ982935:BGK982952 AWN982935:AWO982952 AMR982935:AMS982952 ACV982935:ACW982952 SZ982935:TA982952 JD982935:JE982952 W982935:W982952 WVP917399:WVQ917416 WLT917399:WLU917416 WBX917399:WBY917416 VSB917399:VSC917416 VIF917399:VIG917416 UYJ917399:UYK917416 UON917399:UOO917416 UER917399:UES917416 TUV917399:TUW917416 TKZ917399:TLA917416 TBD917399:TBE917416 SRH917399:SRI917416 SHL917399:SHM917416 RXP917399:RXQ917416 RNT917399:RNU917416 RDX917399:RDY917416 QUB917399:QUC917416 QKF917399:QKG917416 QAJ917399:QAK917416 PQN917399:PQO917416 PGR917399:PGS917416 OWV917399:OWW917416 OMZ917399:ONA917416 ODD917399:ODE917416 NTH917399:NTI917416 NJL917399:NJM917416 MZP917399:MZQ917416 MPT917399:MPU917416 MFX917399:MFY917416 LWB917399:LWC917416 LMF917399:LMG917416 LCJ917399:LCK917416 KSN917399:KSO917416 KIR917399:KIS917416 JYV917399:JYW917416 JOZ917399:JPA917416 JFD917399:JFE917416 IVH917399:IVI917416 ILL917399:ILM917416 IBP917399:IBQ917416 HRT917399:HRU917416 HHX917399:HHY917416 GYB917399:GYC917416 GOF917399:GOG917416 GEJ917399:GEK917416 FUN917399:FUO917416 FKR917399:FKS917416 FAV917399:FAW917416 EQZ917399:ERA917416 EHD917399:EHE917416 DXH917399:DXI917416 DNL917399:DNM917416 DDP917399:DDQ917416 CTT917399:CTU917416 CJX917399:CJY917416 CAB917399:CAC917416 BQF917399:BQG917416 BGJ917399:BGK917416 AWN917399:AWO917416 AMR917399:AMS917416 ACV917399:ACW917416 SZ917399:TA917416 JD917399:JE917416 W917399:W917416 WVP851863:WVQ851880 WLT851863:WLU851880 WBX851863:WBY851880 VSB851863:VSC851880 VIF851863:VIG851880 UYJ851863:UYK851880 UON851863:UOO851880 UER851863:UES851880 TUV851863:TUW851880 TKZ851863:TLA851880 TBD851863:TBE851880 SRH851863:SRI851880 SHL851863:SHM851880 RXP851863:RXQ851880 RNT851863:RNU851880 RDX851863:RDY851880 QUB851863:QUC851880 QKF851863:QKG851880 QAJ851863:QAK851880 PQN851863:PQO851880 PGR851863:PGS851880 OWV851863:OWW851880 OMZ851863:ONA851880 ODD851863:ODE851880 NTH851863:NTI851880 NJL851863:NJM851880 MZP851863:MZQ851880 MPT851863:MPU851880 MFX851863:MFY851880 LWB851863:LWC851880 LMF851863:LMG851880 LCJ851863:LCK851880 KSN851863:KSO851880 KIR851863:KIS851880 JYV851863:JYW851880 JOZ851863:JPA851880 JFD851863:JFE851880 IVH851863:IVI851880 ILL851863:ILM851880 IBP851863:IBQ851880 HRT851863:HRU851880 HHX851863:HHY851880 GYB851863:GYC851880 GOF851863:GOG851880 GEJ851863:GEK851880 FUN851863:FUO851880 FKR851863:FKS851880 FAV851863:FAW851880 EQZ851863:ERA851880 EHD851863:EHE851880 DXH851863:DXI851880 DNL851863:DNM851880 DDP851863:DDQ851880 CTT851863:CTU851880 CJX851863:CJY851880 CAB851863:CAC851880 BQF851863:BQG851880 BGJ851863:BGK851880 AWN851863:AWO851880 AMR851863:AMS851880 ACV851863:ACW851880 SZ851863:TA851880 JD851863:JE851880 W851863:W851880 WVP786327:WVQ786344 WLT786327:WLU786344 WBX786327:WBY786344 VSB786327:VSC786344 VIF786327:VIG786344 UYJ786327:UYK786344 UON786327:UOO786344 UER786327:UES786344 TUV786327:TUW786344 TKZ786327:TLA786344 TBD786327:TBE786344 SRH786327:SRI786344 SHL786327:SHM786344 RXP786327:RXQ786344 RNT786327:RNU786344 RDX786327:RDY786344 QUB786327:QUC786344 QKF786327:QKG786344 QAJ786327:QAK786344 PQN786327:PQO786344 PGR786327:PGS786344 OWV786327:OWW786344 OMZ786327:ONA786344 ODD786327:ODE786344 NTH786327:NTI786344 NJL786327:NJM786344 MZP786327:MZQ786344 MPT786327:MPU786344 MFX786327:MFY786344 LWB786327:LWC786344 LMF786327:LMG786344 LCJ786327:LCK786344 KSN786327:KSO786344 KIR786327:KIS786344 JYV786327:JYW786344 JOZ786327:JPA786344 JFD786327:JFE786344 IVH786327:IVI786344 ILL786327:ILM786344 IBP786327:IBQ786344 HRT786327:HRU786344 HHX786327:HHY786344 GYB786327:GYC786344 GOF786327:GOG786344 GEJ786327:GEK786344 FUN786327:FUO786344 FKR786327:FKS786344 FAV786327:FAW786344 EQZ786327:ERA786344 EHD786327:EHE786344 DXH786327:DXI786344 DNL786327:DNM786344 DDP786327:DDQ786344 CTT786327:CTU786344 CJX786327:CJY786344 CAB786327:CAC786344 BQF786327:BQG786344 BGJ786327:BGK786344 AWN786327:AWO786344 AMR786327:AMS786344 ACV786327:ACW786344 SZ786327:TA786344 JD786327:JE786344 W786327:W786344 WVP720791:WVQ720808 WLT720791:WLU720808 WBX720791:WBY720808 VSB720791:VSC720808 VIF720791:VIG720808 UYJ720791:UYK720808 UON720791:UOO720808 UER720791:UES720808 TUV720791:TUW720808 TKZ720791:TLA720808 TBD720791:TBE720808 SRH720791:SRI720808 SHL720791:SHM720808 RXP720791:RXQ720808 RNT720791:RNU720808 RDX720791:RDY720808 QUB720791:QUC720808 QKF720791:QKG720808 QAJ720791:QAK720808 PQN720791:PQO720808 PGR720791:PGS720808 OWV720791:OWW720808 OMZ720791:ONA720808 ODD720791:ODE720808 NTH720791:NTI720808 NJL720791:NJM720808 MZP720791:MZQ720808 MPT720791:MPU720808 MFX720791:MFY720808 LWB720791:LWC720808 LMF720791:LMG720808 LCJ720791:LCK720808 KSN720791:KSO720808 KIR720791:KIS720808 JYV720791:JYW720808 JOZ720791:JPA720808 JFD720791:JFE720808 IVH720791:IVI720808 ILL720791:ILM720808 IBP720791:IBQ720808 HRT720791:HRU720808 HHX720791:HHY720808 GYB720791:GYC720808 GOF720791:GOG720808 GEJ720791:GEK720808 FUN720791:FUO720808 FKR720791:FKS720808 FAV720791:FAW720808 EQZ720791:ERA720808 EHD720791:EHE720808 DXH720791:DXI720808 DNL720791:DNM720808 DDP720791:DDQ720808 CTT720791:CTU720808 CJX720791:CJY720808 CAB720791:CAC720808 BQF720791:BQG720808 BGJ720791:BGK720808 AWN720791:AWO720808 AMR720791:AMS720808 ACV720791:ACW720808 SZ720791:TA720808 JD720791:JE720808 W720791:W720808 WVP655255:WVQ655272 WLT655255:WLU655272 WBX655255:WBY655272 VSB655255:VSC655272 VIF655255:VIG655272 UYJ655255:UYK655272 UON655255:UOO655272 UER655255:UES655272 TUV655255:TUW655272 TKZ655255:TLA655272 TBD655255:TBE655272 SRH655255:SRI655272 SHL655255:SHM655272 RXP655255:RXQ655272 RNT655255:RNU655272 RDX655255:RDY655272 QUB655255:QUC655272 QKF655255:QKG655272 QAJ655255:QAK655272 PQN655255:PQO655272 PGR655255:PGS655272 OWV655255:OWW655272 OMZ655255:ONA655272 ODD655255:ODE655272 NTH655255:NTI655272 NJL655255:NJM655272 MZP655255:MZQ655272 MPT655255:MPU655272 MFX655255:MFY655272 LWB655255:LWC655272 LMF655255:LMG655272 LCJ655255:LCK655272 KSN655255:KSO655272 KIR655255:KIS655272 JYV655255:JYW655272 JOZ655255:JPA655272 JFD655255:JFE655272 IVH655255:IVI655272 ILL655255:ILM655272 IBP655255:IBQ655272 HRT655255:HRU655272 HHX655255:HHY655272 GYB655255:GYC655272 GOF655255:GOG655272 GEJ655255:GEK655272 FUN655255:FUO655272 FKR655255:FKS655272 FAV655255:FAW655272 EQZ655255:ERA655272 EHD655255:EHE655272 DXH655255:DXI655272 DNL655255:DNM655272 DDP655255:DDQ655272 CTT655255:CTU655272 CJX655255:CJY655272 CAB655255:CAC655272 BQF655255:BQG655272 BGJ655255:BGK655272 AWN655255:AWO655272 AMR655255:AMS655272 ACV655255:ACW655272 SZ655255:TA655272 JD655255:JE655272 W655255:W655272 WVP589719:WVQ589736 WLT589719:WLU589736 WBX589719:WBY589736 VSB589719:VSC589736 VIF589719:VIG589736 UYJ589719:UYK589736 UON589719:UOO589736 UER589719:UES589736 TUV589719:TUW589736 TKZ589719:TLA589736 TBD589719:TBE589736 SRH589719:SRI589736 SHL589719:SHM589736 RXP589719:RXQ589736 RNT589719:RNU589736 RDX589719:RDY589736 QUB589719:QUC589736 QKF589719:QKG589736 QAJ589719:QAK589736 PQN589719:PQO589736 PGR589719:PGS589736 OWV589719:OWW589736 OMZ589719:ONA589736 ODD589719:ODE589736 NTH589719:NTI589736 NJL589719:NJM589736 MZP589719:MZQ589736 MPT589719:MPU589736 MFX589719:MFY589736 LWB589719:LWC589736 LMF589719:LMG589736 LCJ589719:LCK589736 KSN589719:KSO589736 KIR589719:KIS589736 JYV589719:JYW589736 JOZ589719:JPA589736 JFD589719:JFE589736 IVH589719:IVI589736 ILL589719:ILM589736 IBP589719:IBQ589736 HRT589719:HRU589736 HHX589719:HHY589736 GYB589719:GYC589736 GOF589719:GOG589736 GEJ589719:GEK589736 FUN589719:FUO589736 FKR589719:FKS589736 FAV589719:FAW589736 EQZ589719:ERA589736 EHD589719:EHE589736 DXH589719:DXI589736 DNL589719:DNM589736 DDP589719:DDQ589736 CTT589719:CTU589736 CJX589719:CJY589736 CAB589719:CAC589736 BQF589719:BQG589736 BGJ589719:BGK589736 AWN589719:AWO589736 AMR589719:AMS589736 ACV589719:ACW589736 SZ589719:TA589736 JD589719:JE589736 W589719:W589736 WVP524183:WVQ524200 WLT524183:WLU524200 WBX524183:WBY524200 VSB524183:VSC524200 VIF524183:VIG524200 UYJ524183:UYK524200 UON524183:UOO524200 UER524183:UES524200 TUV524183:TUW524200 TKZ524183:TLA524200 TBD524183:TBE524200 SRH524183:SRI524200 SHL524183:SHM524200 RXP524183:RXQ524200 RNT524183:RNU524200 RDX524183:RDY524200 QUB524183:QUC524200 QKF524183:QKG524200 QAJ524183:QAK524200 PQN524183:PQO524200 PGR524183:PGS524200 OWV524183:OWW524200 OMZ524183:ONA524200 ODD524183:ODE524200 NTH524183:NTI524200 NJL524183:NJM524200 MZP524183:MZQ524200 MPT524183:MPU524200 MFX524183:MFY524200 LWB524183:LWC524200 LMF524183:LMG524200 LCJ524183:LCK524200 KSN524183:KSO524200 KIR524183:KIS524200 JYV524183:JYW524200 JOZ524183:JPA524200 JFD524183:JFE524200 IVH524183:IVI524200 ILL524183:ILM524200 IBP524183:IBQ524200 HRT524183:HRU524200 HHX524183:HHY524200 GYB524183:GYC524200 GOF524183:GOG524200 GEJ524183:GEK524200 FUN524183:FUO524200 FKR524183:FKS524200 FAV524183:FAW524200 EQZ524183:ERA524200 EHD524183:EHE524200 DXH524183:DXI524200 DNL524183:DNM524200 DDP524183:DDQ524200 CTT524183:CTU524200 CJX524183:CJY524200 CAB524183:CAC524200 BQF524183:BQG524200 BGJ524183:BGK524200 AWN524183:AWO524200 AMR524183:AMS524200 ACV524183:ACW524200 SZ524183:TA524200 JD524183:JE524200 W524183:W524200 WVP458647:WVQ458664 WLT458647:WLU458664 WBX458647:WBY458664 VSB458647:VSC458664 VIF458647:VIG458664 UYJ458647:UYK458664 UON458647:UOO458664 UER458647:UES458664 TUV458647:TUW458664 TKZ458647:TLA458664 TBD458647:TBE458664 SRH458647:SRI458664 SHL458647:SHM458664 RXP458647:RXQ458664 RNT458647:RNU458664 RDX458647:RDY458664 QUB458647:QUC458664 QKF458647:QKG458664 QAJ458647:QAK458664 PQN458647:PQO458664 PGR458647:PGS458664 OWV458647:OWW458664 OMZ458647:ONA458664 ODD458647:ODE458664 NTH458647:NTI458664 NJL458647:NJM458664 MZP458647:MZQ458664 MPT458647:MPU458664 MFX458647:MFY458664 LWB458647:LWC458664 LMF458647:LMG458664 LCJ458647:LCK458664 KSN458647:KSO458664 KIR458647:KIS458664 JYV458647:JYW458664 JOZ458647:JPA458664 JFD458647:JFE458664 IVH458647:IVI458664 ILL458647:ILM458664 IBP458647:IBQ458664 HRT458647:HRU458664 HHX458647:HHY458664 GYB458647:GYC458664 GOF458647:GOG458664 GEJ458647:GEK458664 FUN458647:FUO458664 FKR458647:FKS458664 FAV458647:FAW458664 EQZ458647:ERA458664 EHD458647:EHE458664 DXH458647:DXI458664 DNL458647:DNM458664 DDP458647:DDQ458664 CTT458647:CTU458664 CJX458647:CJY458664 CAB458647:CAC458664 BQF458647:BQG458664 BGJ458647:BGK458664 AWN458647:AWO458664 AMR458647:AMS458664 ACV458647:ACW458664 SZ458647:TA458664 JD458647:JE458664 W458647:W458664 WVP393111:WVQ393128 WLT393111:WLU393128 WBX393111:WBY393128 VSB393111:VSC393128 VIF393111:VIG393128 UYJ393111:UYK393128 UON393111:UOO393128 UER393111:UES393128 TUV393111:TUW393128 TKZ393111:TLA393128 TBD393111:TBE393128 SRH393111:SRI393128 SHL393111:SHM393128 RXP393111:RXQ393128 RNT393111:RNU393128 RDX393111:RDY393128 QUB393111:QUC393128 QKF393111:QKG393128 QAJ393111:QAK393128 PQN393111:PQO393128 PGR393111:PGS393128 OWV393111:OWW393128 OMZ393111:ONA393128 ODD393111:ODE393128 NTH393111:NTI393128 NJL393111:NJM393128 MZP393111:MZQ393128 MPT393111:MPU393128 MFX393111:MFY393128 LWB393111:LWC393128 LMF393111:LMG393128 LCJ393111:LCK393128 KSN393111:KSO393128 KIR393111:KIS393128 JYV393111:JYW393128 JOZ393111:JPA393128 JFD393111:JFE393128 IVH393111:IVI393128 ILL393111:ILM393128 IBP393111:IBQ393128 HRT393111:HRU393128 HHX393111:HHY393128 GYB393111:GYC393128 GOF393111:GOG393128 GEJ393111:GEK393128 FUN393111:FUO393128 FKR393111:FKS393128 FAV393111:FAW393128 EQZ393111:ERA393128 EHD393111:EHE393128 DXH393111:DXI393128 DNL393111:DNM393128 DDP393111:DDQ393128 CTT393111:CTU393128 CJX393111:CJY393128 CAB393111:CAC393128 BQF393111:BQG393128 BGJ393111:BGK393128 AWN393111:AWO393128 AMR393111:AMS393128 ACV393111:ACW393128 SZ393111:TA393128 JD393111:JE393128 W393111:W393128 WVP327575:WVQ327592 WLT327575:WLU327592 WBX327575:WBY327592 VSB327575:VSC327592 VIF327575:VIG327592 UYJ327575:UYK327592 UON327575:UOO327592 UER327575:UES327592 TUV327575:TUW327592 TKZ327575:TLA327592 TBD327575:TBE327592 SRH327575:SRI327592 SHL327575:SHM327592 RXP327575:RXQ327592 RNT327575:RNU327592 RDX327575:RDY327592 QUB327575:QUC327592 QKF327575:QKG327592 QAJ327575:QAK327592 PQN327575:PQO327592 PGR327575:PGS327592 OWV327575:OWW327592 OMZ327575:ONA327592 ODD327575:ODE327592 NTH327575:NTI327592 NJL327575:NJM327592 MZP327575:MZQ327592 MPT327575:MPU327592 MFX327575:MFY327592 LWB327575:LWC327592 LMF327575:LMG327592 LCJ327575:LCK327592 KSN327575:KSO327592 KIR327575:KIS327592 JYV327575:JYW327592 JOZ327575:JPA327592 JFD327575:JFE327592 IVH327575:IVI327592 ILL327575:ILM327592 IBP327575:IBQ327592 HRT327575:HRU327592 HHX327575:HHY327592 GYB327575:GYC327592 GOF327575:GOG327592 GEJ327575:GEK327592 FUN327575:FUO327592 FKR327575:FKS327592 FAV327575:FAW327592 EQZ327575:ERA327592 EHD327575:EHE327592 DXH327575:DXI327592 DNL327575:DNM327592 DDP327575:DDQ327592 CTT327575:CTU327592 CJX327575:CJY327592 CAB327575:CAC327592 BQF327575:BQG327592 BGJ327575:BGK327592 AWN327575:AWO327592 AMR327575:AMS327592 ACV327575:ACW327592 SZ327575:TA327592 JD327575:JE327592 W327575:W327592 WVP262039:WVQ262056 WLT262039:WLU262056 WBX262039:WBY262056 VSB262039:VSC262056 VIF262039:VIG262056 UYJ262039:UYK262056 UON262039:UOO262056 UER262039:UES262056 TUV262039:TUW262056 TKZ262039:TLA262056 TBD262039:TBE262056 SRH262039:SRI262056 SHL262039:SHM262056 RXP262039:RXQ262056 RNT262039:RNU262056 RDX262039:RDY262056 QUB262039:QUC262056 QKF262039:QKG262056 QAJ262039:QAK262056 PQN262039:PQO262056 PGR262039:PGS262056 OWV262039:OWW262056 OMZ262039:ONA262056 ODD262039:ODE262056 NTH262039:NTI262056 NJL262039:NJM262056 MZP262039:MZQ262056 MPT262039:MPU262056 MFX262039:MFY262056 LWB262039:LWC262056 LMF262039:LMG262056 LCJ262039:LCK262056 KSN262039:KSO262056 KIR262039:KIS262056 JYV262039:JYW262056 JOZ262039:JPA262056 JFD262039:JFE262056 IVH262039:IVI262056 ILL262039:ILM262056 IBP262039:IBQ262056 HRT262039:HRU262056 HHX262039:HHY262056 GYB262039:GYC262056 GOF262039:GOG262056 GEJ262039:GEK262056 FUN262039:FUO262056 FKR262039:FKS262056 FAV262039:FAW262056 EQZ262039:ERA262056 EHD262039:EHE262056 DXH262039:DXI262056 DNL262039:DNM262056 DDP262039:DDQ262056 CTT262039:CTU262056 CJX262039:CJY262056 CAB262039:CAC262056 BQF262039:BQG262056 BGJ262039:BGK262056 AWN262039:AWO262056 AMR262039:AMS262056 ACV262039:ACW262056 SZ262039:TA262056 JD262039:JE262056 W262039:W262056 WVP196503:WVQ196520 WLT196503:WLU196520 WBX196503:WBY196520 VSB196503:VSC196520 VIF196503:VIG196520 UYJ196503:UYK196520 UON196503:UOO196520 UER196503:UES196520 TUV196503:TUW196520 TKZ196503:TLA196520 TBD196503:TBE196520 SRH196503:SRI196520 SHL196503:SHM196520 RXP196503:RXQ196520 RNT196503:RNU196520 RDX196503:RDY196520 QUB196503:QUC196520 QKF196503:QKG196520 QAJ196503:QAK196520 PQN196503:PQO196520 PGR196503:PGS196520 OWV196503:OWW196520 OMZ196503:ONA196520 ODD196503:ODE196520 NTH196503:NTI196520 NJL196503:NJM196520 MZP196503:MZQ196520 MPT196503:MPU196520 MFX196503:MFY196520 LWB196503:LWC196520 LMF196503:LMG196520 LCJ196503:LCK196520 KSN196503:KSO196520 KIR196503:KIS196520 JYV196503:JYW196520 JOZ196503:JPA196520 JFD196503:JFE196520 IVH196503:IVI196520 ILL196503:ILM196520 IBP196503:IBQ196520 HRT196503:HRU196520 HHX196503:HHY196520 GYB196503:GYC196520 GOF196503:GOG196520 GEJ196503:GEK196520 FUN196503:FUO196520 FKR196503:FKS196520 FAV196503:FAW196520 EQZ196503:ERA196520 EHD196503:EHE196520 DXH196503:DXI196520 DNL196503:DNM196520 DDP196503:DDQ196520 CTT196503:CTU196520 CJX196503:CJY196520 CAB196503:CAC196520 BQF196503:BQG196520 BGJ196503:BGK196520 AWN196503:AWO196520 AMR196503:AMS196520 ACV196503:ACW196520 SZ196503:TA196520 JD196503:JE196520 W196503:W196520 WVP130967:WVQ130984 WLT130967:WLU130984 WBX130967:WBY130984 VSB130967:VSC130984 VIF130967:VIG130984 UYJ130967:UYK130984 UON130967:UOO130984 UER130967:UES130984 TUV130967:TUW130984 TKZ130967:TLA130984 TBD130967:TBE130984 SRH130967:SRI130984 SHL130967:SHM130984 RXP130967:RXQ130984 RNT130967:RNU130984 RDX130967:RDY130984 QUB130967:QUC130984 QKF130967:QKG130984 QAJ130967:QAK130984 PQN130967:PQO130984 PGR130967:PGS130984 OWV130967:OWW130984 OMZ130967:ONA130984 ODD130967:ODE130984 NTH130967:NTI130984 NJL130967:NJM130984 MZP130967:MZQ130984 MPT130967:MPU130984 MFX130967:MFY130984 LWB130967:LWC130984 LMF130967:LMG130984 LCJ130967:LCK130984 KSN130967:KSO130984 KIR130967:KIS130984 JYV130967:JYW130984 JOZ130967:JPA130984 JFD130967:JFE130984 IVH130967:IVI130984 ILL130967:ILM130984 IBP130967:IBQ130984 HRT130967:HRU130984 HHX130967:HHY130984 GYB130967:GYC130984 GOF130967:GOG130984 GEJ130967:GEK130984 FUN130967:FUO130984 FKR130967:FKS130984 FAV130967:FAW130984 EQZ130967:ERA130984 EHD130967:EHE130984 DXH130967:DXI130984 DNL130967:DNM130984 DDP130967:DDQ130984 CTT130967:CTU130984 CJX130967:CJY130984 CAB130967:CAC130984 BQF130967:BQG130984 BGJ130967:BGK130984 AWN130967:AWO130984 AMR130967:AMS130984 ACV130967:ACW130984 SZ130967:TA130984 JD130967:JE130984 W130967:W130984 WVP65431:WVQ65448 WLT65431:WLU65448 WBX65431:WBY65448 VSB65431:VSC65448 VIF65431:VIG65448 UYJ65431:UYK65448 UON65431:UOO65448 UER65431:UES65448 TUV65431:TUW65448 TKZ65431:TLA65448 TBD65431:TBE65448 SRH65431:SRI65448 SHL65431:SHM65448 RXP65431:RXQ65448 RNT65431:RNU65448 RDX65431:RDY65448 QUB65431:QUC65448 QKF65431:QKG65448 QAJ65431:QAK65448 PQN65431:PQO65448 PGR65431:PGS65448 OWV65431:OWW65448 OMZ65431:ONA65448 ODD65431:ODE65448 NTH65431:NTI65448 NJL65431:NJM65448 MZP65431:MZQ65448 MPT65431:MPU65448 MFX65431:MFY65448 LWB65431:LWC65448 LMF65431:LMG65448 LCJ65431:LCK65448 KSN65431:KSO65448 KIR65431:KIS65448 JYV65431:JYW65448 JOZ65431:JPA65448 JFD65431:JFE65448 IVH65431:IVI65448 ILL65431:ILM65448 IBP65431:IBQ65448 HRT65431:HRU65448 HHX65431:HHY65448 GYB65431:GYC65448 GOF65431:GOG65448 GEJ65431:GEK65448 FUN65431:FUO65448 FKR65431:FKS65448 FAV65431:FAW65448 EQZ65431:ERA65448 EHD65431:EHE65448 DXH65431:DXI65448 DNL65431:DNM65448 DDP65431:DDQ65448 CTT65431:CTU65448 CJX65431:CJY65448 CAB65431:CAC65448 BQF65431:BQG65448 BGJ65431:BGK65448 AWN65431:AWO65448 AMR65431:AMS65448 ACV65431:ACW65448 SZ65431:TA65448 JD65431:JE65448 W65431:W65448 WVP982989:WVQ982996 WLT982989:WLU982996 WBX982989:WBY982996 VSB982989:VSC982996 VIF982989:VIG982996 UYJ982989:UYK982996 UON982989:UOO982996 UER982989:UES982996 TUV982989:TUW982996 TKZ982989:TLA982996 TBD982989:TBE982996 SRH982989:SRI982996 SHL982989:SHM982996 RXP982989:RXQ982996 RNT982989:RNU982996 RDX982989:RDY982996 QUB982989:QUC982996 QKF982989:QKG982996 QAJ982989:QAK982996 PQN982989:PQO982996 PGR982989:PGS982996 OWV982989:OWW982996 OMZ982989:ONA982996 ODD982989:ODE982996 NTH982989:NTI982996 NJL982989:NJM982996 MZP982989:MZQ982996 MPT982989:MPU982996 MFX982989:MFY982996 LWB982989:LWC982996 LMF982989:LMG982996 LCJ982989:LCK982996 KSN982989:KSO982996 KIR982989:KIS982996 JYV982989:JYW982996 JOZ982989:JPA982996 JFD982989:JFE982996 IVH982989:IVI982996 ILL982989:ILM982996 IBP982989:IBQ982996 HRT982989:HRU982996 HHX982989:HHY982996 GYB982989:GYC982996 GOF982989:GOG982996 GEJ982989:GEK982996 FUN982989:FUO982996 FKR982989:FKS982996 FAV982989:FAW982996 EQZ982989:ERA982996 EHD982989:EHE982996 DXH982989:DXI982996 DNL982989:DNM982996 DDP982989:DDQ982996 CTT982989:CTU982996 CJX982989:CJY982996 CAB982989:CAC982996 BQF982989:BQG982996 BGJ982989:BGK982996 AWN982989:AWO982996 AMR982989:AMS982996 ACV982989:ACW982996 SZ982989:TA982996 JD982989:JE982996 W982989:W982996 WVP917453:WVQ917460 WLT917453:WLU917460 WBX917453:WBY917460 VSB917453:VSC917460 VIF917453:VIG917460 UYJ917453:UYK917460 UON917453:UOO917460 UER917453:UES917460 TUV917453:TUW917460 TKZ917453:TLA917460 TBD917453:TBE917460 SRH917453:SRI917460 SHL917453:SHM917460 RXP917453:RXQ917460 RNT917453:RNU917460 RDX917453:RDY917460 QUB917453:QUC917460 QKF917453:QKG917460 QAJ917453:QAK917460 PQN917453:PQO917460 PGR917453:PGS917460 OWV917453:OWW917460 OMZ917453:ONA917460 ODD917453:ODE917460 NTH917453:NTI917460 NJL917453:NJM917460 MZP917453:MZQ917460 MPT917453:MPU917460 MFX917453:MFY917460 LWB917453:LWC917460 LMF917453:LMG917460 LCJ917453:LCK917460 KSN917453:KSO917460 KIR917453:KIS917460 JYV917453:JYW917460 JOZ917453:JPA917460 JFD917453:JFE917460 IVH917453:IVI917460 ILL917453:ILM917460 IBP917453:IBQ917460 HRT917453:HRU917460 HHX917453:HHY917460 GYB917453:GYC917460 GOF917453:GOG917460 GEJ917453:GEK917460 FUN917453:FUO917460 FKR917453:FKS917460 FAV917453:FAW917460 EQZ917453:ERA917460 EHD917453:EHE917460 DXH917453:DXI917460 DNL917453:DNM917460 DDP917453:DDQ917460 CTT917453:CTU917460 CJX917453:CJY917460 CAB917453:CAC917460 BQF917453:BQG917460 BGJ917453:BGK917460 AWN917453:AWO917460 AMR917453:AMS917460 ACV917453:ACW917460 SZ917453:TA917460 JD917453:JE917460 W917453:W917460 WVP851917:WVQ851924 WLT851917:WLU851924 WBX851917:WBY851924 VSB851917:VSC851924 VIF851917:VIG851924 UYJ851917:UYK851924 UON851917:UOO851924 UER851917:UES851924 TUV851917:TUW851924 TKZ851917:TLA851924 TBD851917:TBE851924 SRH851917:SRI851924 SHL851917:SHM851924 RXP851917:RXQ851924 RNT851917:RNU851924 RDX851917:RDY851924 QUB851917:QUC851924 QKF851917:QKG851924 QAJ851917:QAK851924 PQN851917:PQO851924 PGR851917:PGS851924 OWV851917:OWW851924 OMZ851917:ONA851924 ODD851917:ODE851924 NTH851917:NTI851924 NJL851917:NJM851924 MZP851917:MZQ851924 MPT851917:MPU851924 MFX851917:MFY851924 LWB851917:LWC851924 LMF851917:LMG851924 LCJ851917:LCK851924 KSN851917:KSO851924 KIR851917:KIS851924 JYV851917:JYW851924 JOZ851917:JPA851924 JFD851917:JFE851924 IVH851917:IVI851924 ILL851917:ILM851924 IBP851917:IBQ851924 HRT851917:HRU851924 HHX851917:HHY851924 GYB851917:GYC851924 GOF851917:GOG851924 GEJ851917:GEK851924 FUN851917:FUO851924 FKR851917:FKS851924 FAV851917:FAW851924 EQZ851917:ERA851924 EHD851917:EHE851924 DXH851917:DXI851924 DNL851917:DNM851924 DDP851917:DDQ851924 CTT851917:CTU851924 CJX851917:CJY851924 CAB851917:CAC851924 BQF851917:BQG851924 BGJ851917:BGK851924 AWN851917:AWO851924 AMR851917:AMS851924 ACV851917:ACW851924 SZ851917:TA851924 JD851917:JE851924 W851917:W851924 WVP786381:WVQ786388 WLT786381:WLU786388 WBX786381:WBY786388 VSB786381:VSC786388 VIF786381:VIG786388 UYJ786381:UYK786388 UON786381:UOO786388 UER786381:UES786388 TUV786381:TUW786388 TKZ786381:TLA786388 TBD786381:TBE786388 SRH786381:SRI786388 SHL786381:SHM786388 RXP786381:RXQ786388 RNT786381:RNU786388 RDX786381:RDY786388 QUB786381:QUC786388 QKF786381:QKG786388 QAJ786381:QAK786388 PQN786381:PQO786388 PGR786381:PGS786388 OWV786381:OWW786388 OMZ786381:ONA786388 ODD786381:ODE786388 NTH786381:NTI786388 NJL786381:NJM786388 MZP786381:MZQ786388 MPT786381:MPU786388 MFX786381:MFY786388 LWB786381:LWC786388 LMF786381:LMG786388 LCJ786381:LCK786388 KSN786381:KSO786388 KIR786381:KIS786388 JYV786381:JYW786388 JOZ786381:JPA786388 JFD786381:JFE786388 IVH786381:IVI786388 ILL786381:ILM786388 IBP786381:IBQ786388 HRT786381:HRU786388 HHX786381:HHY786388 GYB786381:GYC786388 GOF786381:GOG786388 GEJ786381:GEK786388 FUN786381:FUO786388 FKR786381:FKS786388 FAV786381:FAW786388 EQZ786381:ERA786388 EHD786381:EHE786388 DXH786381:DXI786388 DNL786381:DNM786388 DDP786381:DDQ786388 CTT786381:CTU786388 CJX786381:CJY786388 CAB786381:CAC786388 BQF786381:BQG786388 BGJ786381:BGK786388 AWN786381:AWO786388 AMR786381:AMS786388 ACV786381:ACW786388 SZ786381:TA786388 JD786381:JE786388 W786381:W786388 WVP720845:WVQ720852 WLT720845:WLU720852 WBX720845:WBY720852 VSB720845:VSC720852 VIF720845:VIG720852 UYJ720845:UYK720852 UON720845:UOO720852 UER720845:UES720852 TUV720845:TUW720852 TKZ720845:TLA720852 TBD720845:TBE720852 SRH720845:SRI720852 SHL720845:SHM720852 RXP720845:RXQ720852 RNT720845:RNU720852 RDX720845:RDY720852 QUB720845:QUC720852 QKF720845:QKG720852 QAJ720845:QAK720852 PQN720845:PQO720852 PGR720845:PGS720852 OWV720845:OWW720852 OMZ720845:ONA720852 ODD720845:ODE720852 NTH720845:NTI720852 NJL720845:NJM720852 MZP720845:MZQ720852 MPT720845:MPU720852 MFX720845:MFY720852 LWB720845:LWC720852 LMF720845:LMG720852 LCJ720845:LCK720852 KSN720845:KSO720852 KIR720845:KIS720852 JYV720845:JYW720852 JOZ720845:JPA720852 JFD720845:JFE720852 IVH720845:IVI720852 ILL720845:ILM720852 IBP720845:IBQ720852 HRT720845:HRU720852 HHX720845:HHY720852 GYB720845:GYC720852 GOF720845:GOG720852 GEJ720845:GEK720852 FUN720845:FUO720852 FKR720845:FKS720852 FAV720845:FAW720852 EQZ720845:ERA720852 EHD720845:EHE720852 DXH720845:DXI720852 DNL720845:DNM720852 DDP720845:DDQ720852 CTT720845:CTU720852 CJX720845:CJY720852 CAB720845:CAC720852 BQF720845:BQG720852 BGJ720845:BGK720852 AWN720845:AWO720852 AMR720845:AMS720852 ACV720845:ACW720852 SZ720845:TA720852 JD720845:JE720852 W720845:W720852 WVP655309:WVQ655316 WLT655309:WLU655316 WBX655309:WBY655316 VSB655309:VSC655316 VIF655309:VIG655316 UYJ655309:UYK655316 UON655309:UOO655316 UER655309:UES655316 TUV655309:TUW655316 TKZ655309:TLA655316 TBD655309:TBE655316 SRH655309:SRI655316 SHL655309:SHM655316 RXP655309:RXQ655316 RNT655309:RNU655316 RDX655309:RDY655316 QUB655309:QUC655316 QKF655309:QKG655316 QAJ655309:QAK655316 PQN655309:PQO655316 PGR655309:PGS655316 OWV655309:OWW655316 OMZ655309:ONA655316 ODD655309:ODE655316 NTH655309:NTI655316 NJL655309:NJM655316 MZP655309:MZQ655316 MPT655309:MPU655316 MFX655309:MFY655316 LWB655309:LWC655316 LMF655309:LMG655316 LCJ655309:LCK655316 KSN655309:KSO655316 KIR655309:KIS655316 JYV655309:JYW655316 JOZ655309:JPA655316 JFD655309:JFE655316 IVH655309:IVI655316 ILL655309:ILM655316 IBP655309:IBQ655316 HRT655309:HRU655316 HHX655309:HHY655316 GYB655309:GYC655316 GOF655309:GOG655316 GEJ655309:GEK655316 FUN655309:FUO655316 FKR655309:FKS655316 FAV655309:FAW655316 EQZ655309:ERA655316 EHD655309:EHE655316 DXH655309:DXI655316 DNL655309:DNM655316 DDP655309:DDQ655316 CTT655309:CTU655316 CJX655309:CJY655316 CAB655309:CAC655316 BQF655309:BQG655316 BGJ655309:BGK655316 AWN655309:AWO655316 AMR655309:AMS655316 ACV655309:ACW655316 SZ655309:TA655316 JD655309:JE655316 W655309:W655316 WVP589773:WVQ589780 WLT589773:WLU589780 WBX589773:WBY589780 VSB589773:VSC589780 VIF589773:VIG589780 UYJ589773:UYK589780 UON589773:UOO589780 UER589773:UES589780 TUV589773:TUW589780 TKZ589773:TLA589780 TBD589773:TBE589780 SRH589773:SRI589780 SHL589773:SHM589780 RXP589773:RXQ589780 RNT589773:RNU589780 RDX589773:RDY589780 QUB589773:QUC589780 QKF589773:QKG589780 QAJ589773:QAK589780 PQN589773:PQO589780 PGR589773:PGS589780 OWV589773:OWW589780 OMZ589773:ONA589780 ODD589773:ODE589780 NTH589773:NTI589780 NJL589773:NJM589780 MZP589773:MZQ589780 MPT589773:MPU589780 MFX589773:MFY589780 LWB589773:LWC589780 LMF589773:LMG589780 LCJ589773:LCK589780 KSN589773:KSO589780 KIR589773:KIS589780 JYV589773:JYW589780 JOZ589773:JPA589780 JFD589773:JFE589780 IVH589773:IVI589780 ILL589773:ILM589780 IBP589773:IBQ589780 HRT589773:HRU589780 HHX589773:HHY589780 GYB589773:GYC589780 GOF589773:GOG589780 GEJ589773:GEK589780 FUN589773:FUO589780 FKR589773:FKS589780 FAV589773:FAW589780 EQZ589773:ERA589780 EHD589773:EHE589780 DXH589773:DXI589780 DNL589773:DNM589780 DDP589773:DDQ589780 CTT589773:CTU589780 CJX589773:CJY589780 CAB589773:CAC589780 BQF589773:BQG589780 BGJ589773:BGK589780 AWN589773:AWO589780 AMR589773:AMS589780 ACV589773:ACW589780 SZ589773:TA589780 JD589773:JE589780 W589773:W589780 WVP524237:WVQ524244 WLT524237:WLU524244 WBX524237:WBY524244 VSB524237:VSC524244 VIF524237:VIG524244 UYJ524237:UYK524244 UON524237:UOO524244 UER524237:UES524244 TUV524237:TUW524244 TKZ524237:TLA524244 TBD524237:TBE524244 SRH524237:SRI524244 SHL524237:SHM524244 RXP524237:RXQ524244 RNT524237:RNU524244 RDX524237:RDY524244 QUB524237:QUC524244 QKF524237:QKG524244 QAJ524237:QAK524244 PQN524237:PQO524244 PGR524237:PGS524244 OWV524237:OWW524244 OMZ524237:ONA524244 ODD524237:ODE524244 NTH524237:NTI524244 NJL524237:NJM524244 MZP524237:MZQ524244 MPT524237:MPU524244 MFX524237:MFY524244 LWB524237:LWC524244 LMF524237:LMG524244 LCJ524237:LCK524244 KSN524237:KSO524244 KIR524237:KIS524244 JYV524237:JYW524244 JOZ524237:JPA524244 JFD524237:JFE524244 IVH524237:IVI524244 ILL524237:ILM524244 IBP524237:IBQ524244 HRT524237:HRU524244 HHX524237:HHY524244 GYB524237:GYC524244 GOF524237:GOG524244 GEJ524237:GEK524244 FUN524237:FUO524244 FKR524237:FKS524244 FAV524237:FAW524244 EQZ524237:ERA524244 EHD524237:EHE524244 DXH524237:DXI524244 DNL524237:DNM524244 DDP524237:DDQ524244 CTT524237:CTU524244 CJX524237:CJY524244 CAB524237:CAC524244 BQF524237:BQG524244 BGJ524237:BGK524244 AWN524237:AWO524244 AMR524237:AMS524244 ACV524237:ACW524244 SZ524237:TA524244 JD524237:JE524244 W524237:W524244 WVP458701:WVQ458708 WLT458701:WLU458708 WBX458701:WBY458708 VSB458701:VSC458708 VIF458701:VIG458708 UYJ458701:UYK458708 UON458701:UOO458708 UER458701:UES458708 TUV458701:TUW458708 TKZ458701:TLA458708 TBD458701:TBE458708 SRH458701:SRI458708 SHL458701:SHM458708 RXP458701:RXQ458708 RNT458701:RNU458708 RDX458701:RDY458708 QUB458701:QUC458708 QKF458701:QKG458708 QAJ458701:QAK458708 PQN458701:PQO458708 PGR458701:PGS458708 OWV458701:OWW458708 OMZ458701:ONA458708 ODD458701:ODE458708 NTH458701:NTI458708 NJL458701:NJM458708 MZP458701:MZQ458708 MPT458701:MPU458708 MFX458701:MFY458708 LWB458701:LWC458708 LMF458701:LMG458708 LCJ458701:LCK458708 KSN458701:KSO458708 KIR458701:KIS458708 JYV458701:JYW458708 JOZ458701:JPA458708 JFD458701:JFE458708 IVH458701:IVI458708 ILL458701:ILM458708 IBP458701:IBQ458708 HRT458701:HRU458708 HHX458701:HHY458708 GYB458701:GYC458708 GOF458701:GOG458708 GEJ458701:GEK458708 FUN458701:FUO458708 FKR458701:FKS458708 FAV458701:FAW458708 EQZ458701:ERA458708 EHD458701:EHE458708 DXH458701:DXI458708 DNL458701:DNM458708 DDP458701:DDQ458708 CTT458701:CTU458708 CJX458701:CJY458708 CAB458701:CAC458708 BQF458701:BQG458708 BGJ458701:BGK458708 AWN458701:AWO458708 AMR458701:AMS458708 ACV458701:ACW458708 SZ458701:TA458708 JD458701:JE458708 W458701:W458708 WVP393165:WVQ393172 WLT393165:WLU393172 WBX393165:WBY393172 VSB393165:VSC393172 VIF393165:VIG393172 UYJ393165:UYK393172 UON393165:UOO393172 UER393165:UES393172 TUV393165:TUW393172 TKZ393165:TLA393172 TBD393165:TBE393172 SRH393165:SRI393172 SHL393165:SHM393172 RXP393165:RXQ393172 RNT393165:RNU393172 RDX393165:RDY393172 QUB393165:QUC393172 QKF393165:QKG393172 QAJ393165:QAK393172 PQN393165:PQO393172 PGR393165:PGS393172 OWV393165:OWW393172 OMZ393165:ONA393172 ODD393165:ODE393172 NTH393165:NTI393172 NJL393165:NJM393172 MZP393165:MZQ393172 MPT393165:MPU393172 MFX393165:MFY393172 LWB393165:LWC393172 LMF393165:LMG393172 LCJ393165:LCK393172 KSN393165:KSO393172 KIR393165:KIS393172 JYV393165:JYW393172 JOZ393165:JPA393172 JFD393165:JFE393172 IVH393165:IVI393172 ILL393165:ILM393172 IBP393165:IBQ393172 HRT393165:HRU393172 HHX393165:HHY393172 GYB393165:GYC393172 GOF393165:GOG393172 GEJ393165:GEK393172 FUN393165:FUO393172 FKR393165:FKS393172 FAV393165:FAW393172 EQZ393165:ERA393172 EHD393165:EHE393172 DXH393165:DXI393172 DNL393165:DNM393172 DDP393165:DDQ393172 CTT393165:CTU393172 CJX393165:CJY393172 CAB393165:CAC393172 BQF393165:BQG393172 BGJ393165:BGK393172 AWN393165:AWO393172 AMR393165:AMS393172 ACV393165:ACW393172 SZ393165:TA393172 JD393165:JE393172 W393165:W393172 WVP327629:WVQ327636 WLT327629:WLU327636 WBX327629:WBY327636 VSB327629:VSC327636 VIF327629:VIG327636 UYJ327629:UYK327636 UON327629:UOO327636 UER327629:UES327636 TUV327629:TUW327636 TKZ327629:TLA327636 TBD327629:TBE327636 SRH327629:SRI327636 SHL327629:SHM327636 RXP327629:RXQ327636 RNT327629:RNU327636 RDX327629:RDY327636 QUB327629:QUC327636 QKF327629:QKG327636 QAJ327629:QAK327636 PQN327629:PQO327636 PGR327629:PGS327636 OWV327629:OWW327636 OMZ327629:ONA327636 ODD327629:ODE327636 NTH327629:NTI327636 NJL327629:NJM327636 MZP327629:MZQ327636 MPT327629:MPU327636 MFX327629:MFY327636 LWB327629:LWC327636 LMF327629:LMG327636 LCJ327629:LCK327636 KSN327629:KSO327636 KIR327629:KIS327636 JYV327629:JYW327636 JOZ327629:JPA327636 JFD327629:JFE327636 IVH327629:IVI327636 ILL327629:ILM327636 IBP327629:IBQ327636 HRT327629:HRU327636 HHX327629:HHY327636 GYB327629:GYC327636 GOF327629:GOG327636 GEJ327629:GEK327636 FUN327629:FUO327636 FKR327629:FKS327636 FAV327629:FAW327636 EQZ327629:ERA327636 EHD327629:EHE327636 DXH327629:DXI327636 DNL327629:DNM327636 DDP327629:DDQ327636 CTT327629:CTU327636 CJX327629:CJY327636 CAB327629:CAC327636 BQF327629:BQG327636 BGJ327629:BGK327636 AWN327629:AWO327636 AMR327629:AMS327636 ACV327629:ACW327636 SZ327629:TA327636 JD327629:JE327636 W327629:W327636 WVP262093:WVQ262100 WLT262093:WLU262100 WBX262093:WBY262100 VSB262093:VSC262100 VIF262093:VIG262100 UYJ262093:UYK262100 UON262093:UOO262100 UER262093:UES262100 TUV262093:TUW262100 TKZ262093:TLA262100 TBD262093:TBE262100 SRH262093:SRI262100 SHL262093:SHM262100 RXP262093:RXQ262100 RNT262093:RNU262100 RDX262093:RDY262100 QUB262093:QUC262100 QKF262093:QKG262100 QAJ262093:QAK262100 PQN262093:PQO262100 PGR262093:PGS262100 OWV262093:OWW262100 OMZ262093:ONA262100 ODD262093:ODE262100 NTH262093:NTI262100 NJL262093:NJM262100 MZP262093:MZQ262100 MPT262093:MPU262100 MFX262093:MFY262100 LWB262093:LWC262100 LMF262093:LMG262100 LCJ262093:LCK262100 KSN262093:KSO262100 KIR262093:KIS262100 JYV262093:JYW262100 JOZ262093:JPA262100 JFD262093:JFE262100 IVH262093:IVI262100 ILL262093:ILM262100 IBP262093:IBQ262100 HRT262093:HRU262100 HHX262093:HHY262100 GYB262093:GYC262100 GOF262093:GOG262100 GEJ262093:GEK262100 FUN262093:FUO262100 FKR262093:FKS262100 FAV262093:FAW262100 EQZ262093:ERA262100 EHD262093:EHE262100 DXH262093:DXI262100 DNL262093:DNM262100 DDP262093:DDQ262100 CTT262093:CTU262100 CJX262093:CJY262100 CAB262093:CAC262100 BQF262093:BQG262100 BGJ262093:BGK262100 AWN262093:AWO262100 AMR262093:AMS262100 ACV262093:ACW262100 SZ262093:TA262100 JD262093:JE262100 W262093:W262100 WVP196557:WVQ196564 WLT196557:WLU196564 WBX196557:WBY196564 VSB196557:VSC196564 VIF196557:VIG196564 UYJ196557:UYK196564 UON196557:UOO196564 UER196557:UES196564 TUV196557:TUW196564 TKZ196557:TLA196564 TBD196557:TBE196564 SRH196557:SRI196564 SHL196557:SHM196564 RXP196557:RXQ196564 RNT196557:RNU196564 RDX196557:RDY196564 QUB196557:QUC196564 QKF196557:QKG196564 QAJ196557:QAK196564 PQN196557:PQO196564 PGR196557:PGS196564 OWV196557:OWW196564 OMZ196557:ONA196564 ODD196557:ODE196564 NTH196557:NTI196564 NJL196557:NJM196564 MZP196557:MZQ196564 MPT196557:MPU196564 MFX196557:MFY196564 LWB196557:LWC196564 LMF196557:LMG196564 LCJ196557:LCK196564 KSN196557:KSO196564 KIR196557:KIS196564 JYV196557:JYW196564 JOZ196557:JPA196564 JFD196557:JFE196564 IVH196557:IVI196564 ILL196557:ILM196564 IBP196557:IBQ196564 HRT196557:HRU196564 HHX196557:HHY196564 GYB196557:GYC196564 GOF196557:GOG196564 GEJ196557:GEK196564 FUN196557:FUO196564 FKR196557:FKS196564 FAV196557:FAW196564 EQZ196557:ERA196564 EHD196557:EHE196564 DXH196557:DXI196564 DNL196557:DNM196564 DDP196557:DDQ196564 CTT196557:CTU196564 CJX196557:CJY196564 CAB196557:CAC196564 BQF196557:BQG196564 BGJ196557:BGK196564 AWN196557:AWO196564 AMR196557:AMS196564 ACV196557:ACW196564 SZ196557:TA196564 JD196557:JE196564 W196557:W196564 WVP131021:WVQ131028 WLT131021:WLU131028 WBX131021:WBY131028 VSB131021:VSC131028 VIF131021:VIG131028 UYJ131021:UYK131028 UON131021:UOO131028 UER131021:UES131028 TUV131021:TUW131028 TKZ131021:TLA131028 TBD131021:TBE131028 SRH131021:SRI131028 SHL131021:SHM131028 RXP131021:RXQ131028 RNT131021:RNU131028 RDX131021:RDY131028 QUB131021:QUC131028 QKF131021:QKG131028 QAJ131021:QAK131028 PQN131021:PQO131028 PGR131021:PGS131028 OWV131021:OWW131028 OMZ131021:ONA131028 ODD131021:ODE131028 NTH131021:NTI131028 NJL131021:NJM131028 MZP131021:MZQ131028 MPT131021:MPU131028 MFX131021:MFY131028 LWB131021:LWC131028 LMF131021:LMG131028 LCJ131021:LCK131028 KSN131021:KSO131028 KIR131021:KIS131028 JYV131021:JYW131028 JOZ131021:JPA131028 JFD131021:JFE131028 IVH131021:IVI131028 ILL131021:ILM131028 IBP131021:IBQ131028 HRT131021:HRU131028 HHX131021:HHY131028 GYB131021:GYC131028 GOF131021:GOG131028 GEJ131021:GEK131028 FUN131021:FUO131028 FKR131021:FKS131028 FAV131021:FAW131028 EQZ131021:ERA131028 EHD131021:EHE131028 DXH131021:DXI131028 DNL131021:DNM131028 DDP131021:DDQ131028 CTT131021:CTU131028 CJX131021:CJY131028 CAB131021:CAC131028 BQF131021:BQG131028 BGJ131021:BGK131028 AWN131021:AWO131028 AMR131021:AMS131028 ACV131021:ACW131028 SZ131021:TA131028 JD131021:JE131028 W131021:W131028 WVP65485:WVQ65492 WLT65485:WLU65492 WBX65485:WBY65492 VSB65485:VSC65492 VIF65485:VIG65492 UYJ65485:UYK65492 UON65485:UOO65492 UER65485:UES65492 TUV65485:TUW65492 TKZ65485:TLA65492 TBD65485:TBE65492 SRH65485:SRI65492 SHL65485:SHM65492 RXP65485:RXQ65492 RNT65485:RNU65492 RDX65485:RDY65492 QUB65485:QUC65492 QKF65485:QKG65492 QAJ65485:QAK65492 PQN65485:PQO65492 PGR65485:PGS65492 OWV65485:OWW65492 OMZ65485:ONA65492 ODD65485:ODE65492 NTH65485:NTI65492 NJL65485:NJM65492 MZP65485:MZQ65492 MPT65485:MPU65492 MFX65485:MFY65492 LWB65485:LWC65492 LMF65485:LMG65492 LCJ65485:LCK65492 KSN65485:KSO65492 KIR65485:KIS65492 JYV65485:JYW65492 JOZ65485:JPA65492 JFD65485:JFE65492 IVH65485:IVI65492 ILL65485:ILM65492 IBP65485:IBQ65492 HRT65485:HRU65492 HHX65485:HHY65492 GYB65485:GYC65492 GOF65485:GOG65492 GEJ65485:GEK65492 FUN65485:FUO65492 FKR65485:FKS65492 FAV65485:FAW65492 EQZ65485:ERA65492 EHD65485:EHE65492 DXH65485:DXI65492 DNL65485:DNM65492 DDP65485:DDQ65492 CTT65485:CTU65492 CJX65485:CJY65492 CAB65485:CAC65492 BQF65485:BQG65492 BGJ65485:BGK65492 AWN65485:AWO65492 AMR65485:AMS65492 ACV65485:ACW65492 SZ65485:TA65492 JD65485:JE65492 W65485:W65492 WVP2:WVQ17 JD2:JE17 SZ2:TA17 ACV2:ACW17 AMR2:AMS17 AWN2:AWO17 BGJ2:BGK17 BQF2:BQG17 CAB2:CAC17 CJX2:CJY17 CTT2:CTU17 DDP2:DDQ17 DNL2:DNM17 DXH2:DXI17 EHD2:EHE17 EQZ2:ERA17 FAV2:FAW17 FKR2:FKS17 FUN2:FUO17 GEJ2:GEK17 GOF2:GOG17 GYB2:GYC17 HHX2:HHY17 HRT2:HRU17 IBP2:IBQ17 ILL2:ILM17 IVH2:IVI17 JFD2:JFE17 JOZ2:JPA17 JYV2:JYW17 KIR2:KIS17 KSN2:KSO17 LCJ2:LCK17 LMF2:LMG17 LWB2:LWC17 MFX2:MFY17 MPT2:MPU17 MZP2:MZQ17 NJL2:NJM17 NTH2:NTI17 ODD2:ODE17 OMZ2:ONA17 OWV2:OWW17 PGR2:PGS17 PQN2:PQO17 QAJ2:QAK17 QKF2:QKG17 QUB2:QUC17 RDX2:RDY17 RNT2:RNU17 RXP2:RXQ17 SHL2:SHM17 SRH2:SRI17 TBD2:TBE17 TKZ2:TLA17 TUV2:TUW17 UER2:UES17 UON2:UOO17 UYJ2:UYK17 VIF2:VIG17 VSB2:VSC17 WBX2:WBY17 WLT2:WLU17 W2 WVI982930:WVK982989 WLM982930:WLO982989 WBQ982930:WBS982989 VRU982930:VRW982989 VHY982930:VIA982989 UYC982930:UYE982989 UOG982930:UOI982989 UEK982930:UEM982989 TUO982930:TUQ982989 TKS982930:TKU982989 TAW982930:TAY982989 SRA982930:SRC982989 SHE982930:SHG982989 RXI982930:RXK982989 RNM982930:RNO982989 RDQ982930:RDS982989 QTU982930:QTW982989 QJY982930:QKA982989 QAC982930:QAE982989 PQG982930:PQI982989 PGK982930:PGM982989 OWO982930:OWQ982989 OMS982930:OMU982989 OCW982930:OCY982989 NTA982930:NTC982989 NJE982930:NJG982989 MZI982930:MZK982989 MPM982930:MPO982989 MFQ982930:MFS982989 LVU982930:LVW982989 LLY982930:LMA982989 LCC982930:LCE982989 KSG982930:KSI982989 KIK982930:KIM982989 JYO982930:JYQ982989 JOS982930:JOU982989 JEW982930:JEY982989 IVA982930:IVC982989 ILE982930:ILG982989 IBI982930:IBK982989 HRM982930:HRO982989 HHQ982930:HHS982989 GXU982930:GXW982989 GNY982930:GOA982989 GEC982930:GEE982989 FUG982930:FUI982989 FKK982930:FKM982989 FAO982930:FAQ982989 EQS982930:EQU982989 EGW982930:EGY982989 DXA982930:DXC982989 DNE982930:DNG982989 DDI982930:DDK982989 CTM982930:CTO982989 CJQ982930:CJS982989 BZU982930:BZW982989 BPY982930:BQA982989 BGC982930:BGE982989 AWG982930:AWI982989 AMK982930:AMM982989 ACO982930:ACQ982989 SS982930:SU982989 IW982930:IY982989 WVI917394:WVK917453 WLM917394:WLO917453 WBQ917394:WBS917453 VRU917394:VRW917453 VHY917394:VIA917453 UYC917394:UYE917453 UOG917394:UOI917453 UEK917394:UEM917453 TUO917394:TUQ917453 TKS917394:TKU917453 TAW917394:TAY917453 SRA917394:SRC917453 SHE917394:SHG917453 RXI917394:RXK917453 RNM917394:RNO917453 RDQ917394:RDS917453 QTU917394:QTW917453 QJY917394:QKA917453 QAC917394:QAE917453 PQG917394:PQI917453 PGK917394:PGM917453 OWO917394:OWQ917453 OMS917394:OMU917453 OCW917394:OCY917453 NTA917394:NTC917453 NJE917394:NJG917453 MZI917394:MZK917453 MPM917394:MPO917453 MFQ917394:MFS917453 LVU917394:LVW917453 LLY917394:LMA917453 LCC917394:LCE917453 KSG917394:KSI917453 KIK917394:KIM917453 JYO917394:JYQ917453 JOS917394:JOU917453 JEW917394:JEY917453 IVA917394:IVC917453 ILE917394:ILG917453 IBI917394:IBK917453 HRM917394:HRO917453 HHQ917394:HHS917453 GXU917394:GXW917453 GNY917394:GOA917453 GEC917394:GEE917453 FUG917394:FUI917453 FKK917394:FKM917453 FAO917394:FAQ917453 EQS917394:EQU917453 EGW917394:EGY917453 DXA917394:DXC917453 DNE917394:DNG917453 DDI917394:DDK917453 CTM917394:CTO917453 CJQ917394:CJS917453 BZU917394:BZW917453 BPY917394:BQA917453 BGC917394:BGE917453 AWG917394:AWI917453 AMK917394:AMM917453 ACO917394:ACQ917453 SS917394:SU917453 IW917394:IY917453 WVI851858:WVK851917 WLM851858:WLO851917 WBQ851858:WBS851917 VRU851858:VRW851917 VHY851858:VIA851917 UYC851858:UYE851917 UOG851858:UOI851917 UEK851858:UEM851917 TUO851858:TUQ851917 TKS851858:TKU851917 TAW851858:TAY851917 SRA851858:SRC851917 SHE851858:SHG851917 RXI851858:RXK851917 RNM851858:RNO851917 RDQ851858:RDS851917 QTU851858:QTW851917 QJY851858:QKA851917 QAC851858:QAE851917 PQG851858:PQI851917 PGK851858:PGM851917 OWO851858:OWQ851917 OMS851858:OMU851917 OCW851858:OCY851917 NTA851858:NTC851917 NJE851858:NJG851917 MZI851858:MZK851917 MPM851858:MPO851917 MFQ851858:MFS851917 LVU851858:LVW851917 LLY851858:LMA851917 LCC851858:LCE851917 KSG851858:KSI851917 KIK851858:KIM851917 JYO851858:JYQ851917 JOS851858:JOU851917 JEW851858:JEY851917 IVA851858:IVC851917 ILE851858:ILG851917 IBI851858:IBK851917 HRM851858:HRO851917 HHQ851858:HHS851917 GXU851858:GXW851917 GNY851858:GOA851917 GEC851858:GEE851917 FUG851858:FUI851917 FKK851858:FKM851917 FAO851858:FAQ851917 EQS851858:EQU851917 EGW851858:EGY851917 DXA851858:DXC851917 DNE851858:DNG851917 DDI851858:DDK851917 CTM851858:CTO851917 CJQ851858:CJS851917 BZU851858:BZW851917 BPY851858:BQA851917 BGC851858:BGE851917 AWG851858:AWI851917 AMK851858:AMM851917 ACO851858:ACQ851917 SS851858:SU851917 IW851858:IY851917 WVI786322:WVK786381 WLM786322:WLO786381 WBQ786322:WBS786381 VRU786322:VRW786381 VHY786322:VIA786381 UYC786322:UYE786381 UOG786322:UOI786381 UEK786322:UEM786381 TUO786322:TUQ786381 TKS786322:TKU786381 TAW786322:TAY786381 SRA786322:SRC786381 SHE786322:SHG786381 RXI786322:RXK786381 RNM786322:RNO786381 RDQ786322:RDS786381 QTU786322:QTW786381 QJY786322:QKA786381 QAC786322:QAE786381 PQG786322:PQI786381 PGK786322:PGM786381 OWO786322:OWQ786381 OMS786322:OMU786381 OCW786322:OCY786381 NTA786322:NTC786381 NJE786322:NJG786381 MZI786322:MZK786381 MPM786322:MPO786381 MFQ786322:MFS786381 LVU786322:LVW786381 LLY786322:LMA786381 LCC786322:LCE786381 KSG786322:KSI786381 KIK786322:KIM786381 JYO786322:JYQ786381 JOS786322:JOU786381 JEW786322:JEY786381 IVA786322:IVC786381 ILE786322:ILG786381 IBI786322:IBK786381 HRM786322:HRO786381 HHQ786322:HHS786381 GXU786322:GXW786381 GNY786322:GOA786381 GEC786322:GEE786381 FUG786322:FUI786381 FKK786322:FKM786381 FAO786322:FAQ786381 EQS786322:EQU786381 EGW786322:EGY786381 DXA786322:DXC786381 DNE786322:DNG786381 DDI786322:DDK786381 CTM786322:CTO786381 CJQ786322:CJS786381 BZU786322:BZW786381 BPY786322:BQA786381 BGC786322:BGE786381 AWG786322:AWI786381 AMK786322:AMM786381 ACO786322:ACQ786381 SS786322:SU786381 IW786322:IY786381 WVI720786:WVK720845 WLM720786:WLO720845 WBQ720786:WBS720845 VRU720786:VRW720845 VHY720786:VIA720845 UYC720786:UYE720845 UOG720786:UOI720845 UEK720786:UEM720845 TUO720786:TUQ720845 TKS720786:TKU720845 TAW720786:TAY720845 SRA720786:SRC720845 SHE720786:SHG720845 RXI720786:RXK720845 RNM720786:RNO720845 RDQ720786:RDS720845 QTU720786:QTW720845 QJY720786:QKA720845 QAC720786:QAE720845 PQG720786:PQI720845 PGK720786:PGM720845 OWO720786:OWQ720845 OMS720786:OMU720845 OCW720786:OCY720845 NTA720786:NTC720845 NJE720786:NJG720845 MZI720786:MZK720845 MPM720786:MPO720845 MFQ720786:MFS720845 LVU720786:LVW720845 LLY720786:LMA720845 LCC720786:LCE720845 KSG720786:KSI720845 KIK720786:KIM720845 JYO720786:JYQ720845 JOS720786:JOU720845 JEW720786:JEY720845 IVA720786:IVC720845 ILE720786:ILG720845 IBI720786:IBK720845 HRM720786:HRO720845 HHQ720786:HHS720845 GXU720786:GXW720845 GNY720786:GOA720845 GEC720786:GEE720845 FUG720786:FUI720845 FKK720786:FKM720845 FAO720786:FAQ720845 EQS720786:EQU720845 EGW720786:EGY720845 DXA720786:DXC720845 DNE720786:DNG720845 DDI720786:DDK720845 CTM720786:CTO720845 CJQ720786:CJS720845 BZU720786:BZW720845 BPY720786:BQA720845 BGC720786:BGE720845 AWG720786:AWI720845 AMK720786:AMM720845 ACO720786:ACQ720845 SS720786:SU720845 IW720786:IY720845 WVI655250:WVK655309 WLM655250:WLO655309 WBQ655250:WBS655309 VRU655250:VRW655309 VHY655250:VIA655309 UYC655250:UYE655309 UOG655250:UOI655309 UEK655250:UEM655309 TUO655250:TUQ655309 TKS655250:TKU655309 TAW655250:TAY655309 SRA655250:SRC655309 SHE655250:SHG655309 RXI655250:RXK655309 RNM655250:RNO655309 RDQ655250:RDS655309 QTU655250:QTW655309 QJY655250:QKA655309 QAC655250:QAE655309 PQG655250:PQI655309 PGK655250:PGM655309 OWO655250:OWQ655309 OMS655250:OMU655309 OCW655250:OCY655309 NTA655250:NTC655309 NJE655250:NJG655309 MZI655250:MZK655309 MPM655250:MPO655309 MFQ655250:MFS655309 LVU655250:LVW655309 LLY655250:LMA655309 LCC655250:LCE655309 KSG655250:KSI655309 KIK655250:KIM655309 JYO655250:JYQ655309 JOS655250:JOU655309 JEW655250:JEY655309 IVA655250:IVC655309 ILE655250:ILG655309 IBI655250:IBK655309 HRM655250:HRO655309 HHQ655250:HHS655309 GXU655250:GXW655309 GNY655250:GOA655309 GEC655250:GEE655309 FUG655250:FUI655309 FKK655250:FKM655309 FAO655250:FAQ655309 EQS655250:EQU655309 EGW655250:EGY655309 DXA655250:DXC655309 DNE655250:DNG655309 DDI655250:DDK655309 CTM655250:CTO655309 CJQ655250:CJS655309 BZU655250:BZW655309 BPY655250:BQA655309 BGC655250:BGE655309 AWG655250:AWI655309 AMK655250:AMM655309 ACO655250:ACQ655309 SS655250:SU655309 IW655250:IY655309 WVI589714:WVK589773 WLM589714:WLO589773 WBQ589714:WBS589773 VRU589714:VRW589773 VHY589714:VIA589773 UYC589714:UYE589773 UOG589714:UOI589773 UEK589714:UEM589773 TUO589714:TUQ589773 TKS589714:TKU589773 TAW589714:TAY589773 SRA589714:SRC589773 SHE589714:SHG589773 RXI589714:RXK589773 RNM589714:RNO589773 RDQ589714:RDS589773 QTU589714:QTW589773 QJY589714:QKA589773 QAC589714:QAE589773 PQG589714:PQI589773 PGK589714:PGM589773 OWO589714:OWQ589773 OMS589714:OMU589773 OCW589714:OCY589773 NTA589714:NTC589773 NJE589714:NJG589773 MZI589714:MZK589773 MPM589714:MPO589773 MFQ589714:MFS589773 LVU589714:LVW589773 LLY589714:LMA589773 LCC589714:LCE589773 KSG589714:KSI589773 KIK589714:KIM589773 JYO589714:JYQ589773 JOS589714:JOU589773 JEW589714:JEY589773 IVA589714:IVC589773 ILE589714:ILG589773 IBI589714:IBK589773 HRM589714:HRO589773 HHQ589714:HHS589773 GXU589714:GXW589773 GNY589714:GOA589773 GEC589714:GEE589773 FUG589714:FUI589773 FKK589714:FKM589773 FAO589714:FAQ589773 EQS589714:EQU589773 EGW589714:EGY589773 DXA589714:DXC589773 DNE589714:DNG589773 DDI589714:DDK589773 CTM589714:CTO589773 CJQ589714:CJS589773 BZU589714:BZW589773 BPY589714:BQA589773 BGC589714:BGE589773 AWG589714:AWI589773 AMK589714:AMM589773 ACO589714:ACQ589773 SS589714:SU589773 IW589714:IY589773 WVI524178:WVK524237 WLM524178:WLO524237 WBQ524178:WBS524237 VRU524178:VRW524237 VHY524178:VIA524237 UYC524178:UYE524237 UOG524178:UOI524237 UEK524178:UEM524237 TUO524178:TUQ524237 TKS524178:TKU524237 TAW524178:TAY524237 SRA524178:SRC524237 SHE524178:SHG524237 RXI524178:RXK524237 RNM524178:RNO524237 RDQ524178:RDS524237 QTU524178:QTW524237 QJY524178:QKA524237 QAC524178:QAE524237 PQG524178:PQI524237 PGK524178:PGM524237 OWO524178:OWQ524237 OMS524178:OMU524237 OCW524178:OCY524237 NTA524178:NTC524237 NJE524178:NJG524237 MZI524178:MZK524237 MPM524178:MPO524237 MFQ524178:MFS524237 LVU524178:LVW524237 LLY524178:LMA524237 LCC524178:LCE524237 KSG524178:KSI524237 KIK524178:KIM524237 JYO524178:JYQ524237 JOS524178:JOU524237 JEW524178:JEY524237 IVA524178:IVC524237 ILE524178:ILG524237 IBI524178:IBK524237 HRM524178:HRO524237 HHQ524178:HHS524237 GXU524178:GXW524237 GNY524178:GOA524237 GEC524178:GEE524237 FUG524178:FUI524237 FKK524178:FKM524237 FAO524178:FAQ524237 EQS524178:EQU524237 EGW524178:EGY524237 DXA524178:DXC524237 DNE524178:DNG524237 DDI524178:DDK524237 CTM524178:CTO524237 CJQ524178:CJS524237 BZU524178:BZW524237 BPY524178:BQA524237 BGC524178:BGE524237 AWG524178:AWI524237 AMK524178:AMM524237 ACO524178:ACQ524237 SS524178:SU524237 IW524178:IY524237 WVI458642:WVK458701 WLM458642:WLO458701 WBQ458642:WBS458701 VRU458642:VRW458701 VHY458642:VIA458701 UYC458642:UYE458701 UOG458642:UOI458701 UEK458642:UEM458701 TUO458642:TUQ458701 TKS458642:TKU458701 TAW458642:TAY458701 SRA458642:SRC458701 SHE458642:SHG458701 RXI458642:RXK458701 RNM458642:RNO458701 RDQ458642:RDS458701 QTU458642:QTW458701 QJY458642:QKA458701 QAC458642:QAE458701 PQG458642:PQI458701 PGK458642:PGM458701 OWO458642:OWQ458701 OMS458642:OMU458701 OCW458642:OCY458701 NTA458642:NTC458701 NJE458642:NJG458701 MZI458642:MZK458701 MPM458642:MPO458701 MFQ458642:MFS458701 LVU458642:LVW458701 LLY458642:LMA458701 LCC458642:LCE458701 KSG458642:KSI458701 KIK458642:KIM458701 JYO458642:JYQ458701 JOS458642:JOU458701 JEW458642:JEY458701 IVA458642:IVC458701 ILE458642:ILG458701 IBI458642:IBK458701 HRM458642:HRO458701 HHQ458642:HHS458701 GXU458642:GXW458701 GNY458642:GOA458701 GEC458642:GEE458701 FUG458642:FUI458701 FKK458642:FKM458701 FAO458642:FAQ458701 EQS458642:EQU458701 EGW458642:EGY458701 DXA458642:DXC458701 DNE458642:DNG458701 DDI458642:DDK458701 CTM458642:CTO458701 CJQ458642:CJS458701 BZU458642:BZW458701 BPY458642:BQA458701 BGC458642:BGE458701 AWG458642:AWI458701 AMK458642:AMM458701 ACO458642:ACQ458701 SS458642:SU458701 IW458642:IY458701 WVI393106:WVK393165 WLM393106:WLO393165 WBQ393106:WBS393165 VRU393106:VRW393165 VHY393106:VIA393165 UYC393106:UYE393165 UOG393106:UOI393165 UEK393106:UEM393165 TUO393106:TUQ393165 TKS393106:TKU393165 TAW393106:TAY393165 SRA393106:SRC393165 SHE393106:SHG393165 RXI393106:RXK393165 RNM393106:RNO393165 RDQ393106:RDS393165 QTU393106:QTW393165 QJY393106:QKA393165 QAC393106:QAE393165 PQG393106:PQI393165 PGK393106:PGM393165 OWO393106:OWQ393165 OMS393106:OMU393165 OCW393106:OCY393165 NTA393106:NTC393165 NJE393106:NJG393165 MZI393106:MZK393165 MPM393106:MPO393165 MFQ393106:MFS393165 LVU393106:LVW393165 LLY393106:LMA393165 LCC393106:LCE393165 KSG393106:KSI393165 KIK393106:KIM393165 JYO393106:JYQ393165 JOS393106:JOU393165 JEW393106:JEY393165 IVA393106:IVC393165 ILE393106:ILG393165 IBI393106:IBK393165 HRM393106:HRO393165 HHQ393106:HHS393165 GXU393106:GXW393165 GNY393106:GOA393165 GEC393106:GEE393165 FUG393106:FUI393165 FKK393106:FKM393165 FAO393106:FAQ393165 EQS393106:EQU393165 EGW393106:EGY393165 DXA393106:DXC393165 DNE393106:DNG393165 DDI393106:DDK393165 CTM393106:CTO393165 CJQ393106:CJS393165 BZU393106:BZW393165 BPY393106:BQA393165 BGC393106:BGE393165 AWG393106:AWI393165 AMK393106:AMM393165 ACO393106:ACQ393165 SS393106:SU393165 IW393106:IY393165 WVI327570:WVK327629 WLM327570:WLO327629 WBQ327570:WBS327629 VRU327570:VRW327629 VHY327570:VIA327629 UYC327570:UYE327629 UOG327570:UOI327629 UEK327570:UEM327629 TUO327570:TUQ327629 TKS327570:TKU327629 TAW327570:TAY327629 SRA327570:SRC327629 SHE327570:SHG327629 RXI327570:RXK327629 RNM327570:RNO327629 RDQ327570:RDS327629 QTU327570:QTW327629 QJY327570:QKA327629 QAC327570:QAE327629 PQG327570:PQI327629 PGK327570:PGM327629 OWO327570:OWQ327629 OMS327570:OMU327629 OCW327570:OCY327629 NTA327570:NTC327629 NJE327570:NJG327629 MZI327570:MZK327629 MPM327570:MPO327629 MFQ327570:MFS327629 LVU327570:LVW327629 LLY327570:LMA327629 LCC327570:LCE327629 KSG327570:KSI327629 KIK327570:KIM327629 JYO327570:JYQ327629 JOS327570:JOU327629 JEW327570:JEY327629 IVA327570:IVC327629 ILE327570:ILG327629 IBI327570:IBK327629 HRM327570:HRO327629 HHQ327570:HHS327629 GXU327570:GXW327629 GNY327570:GOA327629 GEC327570:GEE327629 FUG327570:FUI327629 FKK327570:FKM327629 FAO327570:FAQ327629 EQS327570:EQU327629 EGW327570:EGY327629 DXA327570:DXC327629 DNE327570:DNG327629 DDI327570:DDK327629 CTM327570:CTO327629 CJQ327570:CJS327629 BZU327570:BZW327629 BPY327570:BQA327629 BGC327570:BGE327629 AWG327570:AWI327629 AMK327570:AMM327629 ACO327570:ACQ327629 SS327570:SU327629 IW327570:IY327629 WVI262034:WVK262093 WLM262034:WLO262093 WBQ262034:WBS262093 VRU262034:VRW262093 VHY262034:VIA262093 UYC262034:UYE262093 UOG262034:UOI262093 UEK262034:UEM262093 TUO262034:TUQ262093 TKS262034:TKU262093 TAW262034:TAY262093 SRA262034:SRC262093 SHE262034:SHG262093 RXI262034:RXK262093 RNM262034:RNO262093 RDQ262034:RDS262093 QTU262034:QTW262093 QJY262034:QKA262093 QAC262034:QAE262093 PQG262034:PQI262093 PGK262034:PGM262093 OWO262034:OWQ262093 OMS262034:OMU262093 OCW262034:OCY262093 NTA262034:NTC262093 NJE262034:NJG262093 MZI262034:MZK262093 MPM262034:MPO262093 MFQ262034:MFS262093 LVU262034:LVW262093 LLY262034:LMA262093 LCC262034:LCE262093 KSG262034:KSI262093 KIK262034:KIM262093 JYO262034:JYQ262093 JOS262034:JOU262093 JEW262034:JEY262093 IVA262034:IVC262093 ILE262034:ILG262093 IBI262034:IBK262093 HRM262034:HRO262093 HHQ262034:HHS262093 GXU262034:GXW262093 GNY262034:GOA262093 GEC262034:GEE262093 FUG262034:FUI262093 FKK262034:FKM262093 FAO262034:FAQ262093 EQS262034:EQU262093 EGW262034:EGY262093 DXA262034:DXC262093 DNE262034:DNG262093 DDI262034:DDK262093 CTM262034:CTO262093 CJQ262034:CJS262093 BZU262034:BZW262093 BPY262034:BQA262093 BGC262034:BGE262093 AWG262034:AWI262093 AMK262034:AMM262093 ACO262034:ACQ262093 SS262034:SU262093 IW262034:IY262093 WVI196498:WVK196557 WLM196498:WLO196557 WBQ196498:WBS196557 VRU196498:VRW196557 VHY196498:VIA196557 UYC196498:UYE196557 UOG196498:UOI196557 UEK196498:UEM196557 TUO196498:TUQ196557 TKS196498:TKU196557 TAW196498:TAY196557 SRA196498:SRC196557 SHE196498:SHG196557 RXI196498:RXK196557 RNM196498:RNO196557 RDQ196498:RDS196557 QTU196498:QTW196557 QJY196498:QKA196557 QAC196498:QAE196557 PQG196498:PQI196557 PGK196498:PGM196557 OWO196498:OWQ196557 OMS196498:OMU196557 OCW196498:OCY196557 NTA196498:NTC196557 NJE196498:NJG196557 MZI196498:MZK196557 MPM196498:MPO196557 MFQ196498:MFS196557 LVU196498:LVW196557 LLY196498:LMA196557 LCC196498:LCE196557 KSG196498:KSI196557 KIK196498:KIM196557 JYO196498:JYQ196557 JOS196498:JOU196557 JEW196498:JEY196557 IVA196498:IVC196557 ILE196498:ILG196557 IBI196498:IBK196557 HRM196498:HRO196557 HHQ196498:HHS196557 GXU196498:GXW196557 GNY196498:GOA196557 GEC196498:GEE196557 FUG196498:FUI196557 FKK196498:FKM196557 FAO196498:FAQ196557 EQS196498:EQU196557 EGW196498:EGY196557 DXA196498:DXC196557 DNE196498:DNG196557 DDI196498:DDK196557 CTM196498:CTO196557 CJQ196498:CJS196557 BZU196498:BZW196557 BPY196498:BQA196557 BGC196498:BGE196557 AWG196498:AWI196557 AMK196498:AMM196557 ACO196498:ACQ196557 SS196498:SU196557 IW196498:IY196557 WVI130962:WVK131021 WLM130962:WLO131021 WBQ130962:WBS131021 VRU130962:VRW131021 VHY130962:VIA131021 UYC130962:UYE131021 UOG130962:UOI131021 UEK130962:UEM131021 TUO130962:TUQ131021 TKS130962:TKU131021 TAW130962:TAY131021 SRA130962:SRC131021 SHE130962:SHG131021 RXI130962:RXK131021 RNM130962:RNO131021 RDQ130962:RDS131021 QTU130962:QTW131021 QJY130962:QKA131021 QAC130962:QAE131021 PQG130962:PQI131021 PGK130962:PGM131021 OWO130962:OWQ131021 OMS130962:OMU131021 OCW130962:OCY131021 NTA130962:NTC131021 NJE130962:NJG131021 MZI130962:MZK131021 MPM130962:MPO131021 MFQ130962:MFS131021 LVU130962:LVW131021 LLY130962:LMA131021 LCC130962:LCE131021 KSG130962:KSI131021 KIK130962:KIM131021 JYO130962:JYQ131021 JOS130962:JOU131021 JEW130962:JEY131021 IVA130962:IVC131021 ILE130962:ILG131021 IBI130962:IBK131021 HRM130962:HRO131021 HHQ130962:HHS131021 GXU130962:GXW131021 GNY130962:GOA131021 GEC130962:GEE131021 FUG130962:FUI131021 FKK130962:FKM131021 FAO130962:FAQ131021 EQS130962:EQU131021 EGW130962:EGY131021 DXA130962:DXC131021 DNE130962:DNG131021 DDI130962:DDK131021 CTM130962:CTO131021 CJQ130962:CJS131021 BZU130962:BZW131021 BPY130962:BQA131021 BGC130962:BGE131021 AWG130962:AWI131021 AMK130962:AMM131021 ACO130962:ACQ131021 SS130962:SU131021 IW130962:IY131021 WVI65426:WVK65485 WLM65426:WLO65485 WBQ65426:WBS65485 VRU65426:VRW65485 VHY65426:VIA65485 UYC65426:UYE65485 UOG65426:UOI65485 UEK65426:UEM65485 TUO65426:TUQ65485 TKS65426:TKU65485 TAW65426:TAY65485 SRA65426:SRC65485 SHE65426:SHG65485 RXI65426:RXK65485 RNM65426:RNO65485 RDQ65426:RDS65485 QTU65426:QTW65485 QJY65426:QKA65485 QAC65426:QAE65485 PQG65426:PQI65485 PGK65426:PGM65485 OWO65426:OWQ65485 OMS65426:OMU65485 OCW65426:OCY65485 NTA65426:NTC65485 NJE65426:NJG65485 MZI65426:MZK65485 MPM65426:MPO65485 MFQ65426:MFS65485 LVU65426:LVW65485 LLY65426:LMA65485 LCC65426:LCE65485 KSG65426:KSI65485 KIK65426:KIM65485 JYO65426:JYQ65485 JOS65426:JOU65485 JEW65426:JEY65485 IVA65426:IVC65485 ILE65426:ILG65485 IBI65426:IBK65485 HRM65426:HRO65485 HHQ65426:HHS65485 GXU65426:GXW65485 GNY65426:GOA65485 GEC65426:GEE65485 FUG65426:FUI65485 FKK65426:FKM65485 FAO65426:FAQ65485 EQS65426:EQU65485 EGW65426:EGY65485 DXA65426:DXC65485 DNE65426:DNG65485 DDI65426:DDK65485 CTM65426:CTO65485 CJQ65426:CJS65485 BZU65426:BZW65485 BPY65426:BQA65485 BGC65426:BGE65485 AWG65426:AWI65485 AMK65426:AMM65485 ACO65426:ACQ65485 SS65426:SU65485 IW65426:IY65485 WVI982991:WVK982995 WLM982991:WLO982995 WBQ982991:WBS982995 VRU982991:VRW982995 VHY982991:VIA982995 UYC982991:UYE982995 UOG982991:UOI982995 UEK982991:UEM982995 TUO982991:TUQ982995 TKS982991:TKU982995 TAW982991:TAY982995 SRA982991:SRC982995 SHE982991:SHG982995 RXI982991:RXK982995 RNM982991:RNO982995 RDQ982991:RDS982995 QTU982991:QTW982995 QJY982991:QKA982995 QAC982991:QAE982995 PQG982991:PQI982995 PGK982991:PGM982995 OWO982991:OWQ982995 OMS982991:OMU982995 OCW982991:OCY982995 NTA982991:NTC982995 NJE982991:NJG982995 MZI982991:MZK982995 MPM982991:MPO982995 MFQ982991:MFS982995 LVU982991:LVW982995 LLY982991:LMA982995 LCC982991:LCE982995 KSG982991:KSI982995 KIK982991:KIM982995 JYO982991:JYQ982995 JOS982991:JOU982995 JEW982991:JEY982995 IVA982991:IVC982995 ILE982991:ILG982995 IBI982991:IBK982995 HRM982991:HRO982995 HHQ982991:HHS982995 GXU982991:GXW982995 GNY982991:GOA982995 GEC982991:GEE982995 FUG982991:FUI982995 FKK982991:FKM982995 FAO982991:FAQ982995 EQS982991:EQU982995 EGW982991:EGY982995 DXA982991:DXC982995 DNE982991:DNG982995 DDI982991:DDK982995 CTM982991:CTO982995 CJQ982991:CJS982995 BZU982991:BZW982995 BPY982991:BQA982995 BGC982991:BGE982995 AWG982991:AWI982995 AMK982991:AMM982995 ACO982991:ACQ982995 SS982991:SU982995 IW982991:IY982995 WVI917455:WVK917459 WLM917455:WLO917459 WBQ917455:WBS917459 VRU917455:VRW917459 VHY917455:VIA917459 UYC917455:UYE917459 UOG917455:UOI917459 UEK917455:UEM917459 TUO917455:TUQ917459 TKS917455:TKU917459 TAW917455:TAY917459 SRA917455:SRC917459 SHE917455:SHG917459 RXI917455:RXK917459 RNM917455:RNO917459 RDQ917455:RDS917459 QTU917455:QTW917459 QJY917455:QKA917459 QAC917455:QAE917459 PQG917455:PQI917459 PGK917455:PGM917459 OWO917455:OWQ917459 OMS917455:OMU917459 OCW917455:OCY917459 NTA917455:NTC917459 NJE917455:NJG917459 MZI917455:MZK917459 MPM917455:MPO917459 MFQ917455:MFS917459 LVU917455:LVW917459 LLY917455:LMA917459 LCC917455:LCE917459 KSG917455:KSI917459 KIK917455:KIM917459 JYO917455:JYQ917459 JOS917455:JOU917459 JEW917455:JEY917459 IVA917455:IVC917459 ILE917455:ILG917459 IBI917455:IBK917459 HRM917455:HRO917459 HHQ917455:HHS917459 GXU917455:GXW917459 GNY917455:GOA917459 GEC917455:GEE917459 FUG917455:FUI917459 FKK917455:FKM917459 FAO917455:FAQ917459 EQS917455:EQU917459 EGW917455:EGY917459 DXA917455:DXC917459 DNE917455:DNG917459 DDI917455:DDK917459 CTM917455:CTO917459 CJQ917455:CJS917459 BZU917455:BZW917459 BPY917455:BQA917459 BGC917455:BGE917459 AWG917455:AWI917459 AMK917455:AMM917459 ACO917455:ACQ917459 SS917455:SU917459 IW917455:IY917459 WVI851919:WVK851923 WLM851919:WLO851923 WBQ851919:WBS851923 VRU851919:VRW851923 VHY851919:VIA851923 UYC851919:UYE851923 UOG851919:UOI851923 UEK851919:UEM851923 TUO851919:TUQ851923 TKS851919:TKU851923 TAW851919:TAY851923 SRA851919:SRC851923 SHE851919:SHG851923 RXI851919:RXK851923 RNM851919:RNO851923 RDQ851919:RDS851923 QTU851919:QTW851923 QJY851919:QKA851923 QAC851919:QAE851923 PQG851919:PQI851923 PGK851919:PGM851923 OWO851919:OWQ851923 OMS851919:OMU851923 OCW851919:OCY851923 NTA851919:NTC851923 NJE851919:NJG851923 MZI851919:MZK851923 MPM851919:MPO851923 MFQ851919:MFS851923 LVU851919:LVW851923 LLY851919:LMA851923 LCC851919:LCE851923 KSG851919:KSI851923 KIK851919:KIM851923 JYO851919:JYQ851923 JOS851919:JOU851923 JEW851919:JEY851923 IVA851919:IVC851923 ILE851919:ILG851923 IBI851919:IBK851923 HRM851919:HRO851923 HHQ851919:HHS851923 GXU851919:GXW851923 GNY851919:GOA851923 GEC851919:GEE851923 FUG851919:FUI851923 FKK851919:FKM851923 FAO851919:FAQ851923 EQS851919:EQU851923 EGW851919:EGY851923 DXA851919:DXC851923 DNE851919:DNG851923 DDI851919:DDK851923 CTM851919:CTO851923 CJQ851919:CJS851923 BZU851919:BZW851923 BPY851919:BQA851923 BGC851919:BGE851923 AWG851919:AWI851923 AMK851919:AMM851923 ACO851919:ACQ851923 SS851919:SU851923 IW851919:IY851923 WVI786383:WVK786387 WLM786383:WLO786387 WBQ786383:WBS786387 VRU786383:VRW786387 VHY786383:VIA786387 UYC786383:UYE786387 UOG786383:UOI786387 UEK786383:UEM786387 TUO786383:TUQ786387 TKS786383:TKU786387 TAW786383:TAY786387 SRA786383:SRC786387 SHE786383:SHG786387 RXI786383:RXK786387 RNM786383:RNO786387 RDQ786383:RDS786387 QTU786383:QTW786387 QJY786383:QKA786387 QAC786383:QAE786387 PQG786383:PQI786387 PGK786383:PGM786387 OWO786383:OWQ786387 OMS786383:OMU786387 OCW786383:OCY786387 NTA786383:NTC786387 NJE786383:NJG786387 MZI786383:MZK786387 MPM786383:MPO786387 MFQ786383:MFS786387 LVU786383:LVW786387 LLY786383:LMA786387 LCC786383:LCE786387 KSG786383:KSI786387 KIK786383:KIM786387 JYO786383:JYQ786387 JOS786383:JOU786387 JEW786383:JEY786387 IVA786383:IVC786387 ILE786383:ILG786387 IBI786383:IBK786387 HRM786383:HRO786387 HHQ786383:HHS786387 GXU786383:GXW786387 GNY786383:GOA786387 GEC786383:GEE786387 FUG786383:FUI786387 FKK786383:FKM786387 FAO786383:FAQ786387 EQS786383:EQU786387 EGW786383:EGY786387 DXA786383:DXC786387 DNE786383:DNG786387 DDI786383:DDK786387 CTM786383:CTO786387 CJQ786383:CJS786387 BZU786383:BZW786387 BPY786383:BQA786387 BGC786383:BGE786387 AWG786383:AWI786387 AMK786383:AMM786387 ACO786383:ACQ786387 SS786383:SU786387 IW786383:IY786387 WVI720847:WVK720851 WLM720847:WLO720851 WBQ720847:WBS720851 VRU720847:VRW720851 VHY720847:VIA720851 UYC720847:UYE720851 UOG720847:UOI720851 UEK720847:UEM720851 TUO720847:TUQ720851 TKS720847:TKU720851 TAW720847:TAY720851 SRA720847:SRC720851 SHE720847:SHG720851 RXI720847:RXK720851 RNM720847:RNO720851 RDQ720847:RDS720851 QTU720847:QTW720851 QJY720847:QKA720851 QAC720847:QAE720851 PQG720847:PQI720851 PGK720847:PGM720851 OWO720847:OWQ720851 OMS720847:OMU720851 OCW720847:OCY720851 NTA720847:NTC720851 NJE720847:NJG720851 MZI720847:MZK720851 MPM720847:MPO720851 MFQ720847:MFS720851 LVU720847:LVW720851 LLY720847:LMA720851 LCC720847:LCE720851 KSG720847:KSI720851 KIK720847:KIM720851 JYO720847:JYQ720851 JOS720847:JOU720851 JEW720847:JEY720851 IVA720847:IVC720851 ILE720847:ILG720851 IBI720847:IBK720851 HRM720847:HRO720851 HHQ720847:HHS720851 GXU720847:GXW720851 GNY720847:GOA720851 GEC720847:GEE720851 FUG720847:FUI720851 FKK720847:FKM720851 FAO720847:FAQ720851 EQS720847:EQU720851 EGW720847:EGY720851 DXA720847:DXC720851 DNE720847:DNG720851 DDI720847:DDK720851 CTM720847:CTO720851 CJQ720847:CJS720851 BZU720847:BZW720851 BPY720847:BQA720851 BGC720847:BGE720851 AWG720847:AWI720851 AMK720847:AMM720851 ACO720847:ACQ720851 SS720847:SU720851 IW720847:IY720851 WVI655311:WVK655315 WLM655311:WLO655315 WBQ655311:WBS655315 VRU655311:VRW655315 VHY655311:VIA655315 UYC655311:UYE655315 UOG655311:UOI655315 UEK655311:UEM655315 TUO655311:TUQ655315 TKS655311:TKU655315 TAW655311:TAY655315 SRA655311:SRC655315 SHE655311:SHG655315 RXI655311:RXK655315 RNM655311:RNO655315 RDQ655311:RDS655315 QTU655311:QTW655315 QJY655311:QKA655315 QAC655311:QAE655315 PQG655311:PQI655315 PGK655311:PGM655315 OWO655311:OWQ655315 OMS655311:OMU655315 OCW655311:OCY655315 NTA655311:NTC655315 NJE655311:NJG655315 MZI655311:MZK655315 MPM655311:MPO655315 MFQ655311:MFS655315 LVU655311:LVW655315 LLY655311:LMA655315 LCC655311:LCE655315 KSG655311:KSI655315 KIK655311:KIM655315 JYO655311:JYQ655315 JOS655311:JOU655315 JEW655311:JEY655315 IVA655311:IVC655315 ILE655311:ILG655315 IBI655311:IBK655315 HRM655311:HRO655315 HHQ655311:HHS655315 GXU655311:GXW655315 GNY655311:GOA655315 GEC655311:GEE655315 FUG655311:FUI655315 FKK655311:FKM655315 FAO655311:FAQ655315 EQS655311:EQU655315 EGW655311:EGY655315 DXA655311:DXC655315 DNE655311:DNG655315 DDI655311:DDK655315 CTM655311:CTO655315 CJQ655311:CJS655315 BZU655311:BZW655315 BPY655311:BQA655315 BGC655311:BGE655315 AWG655311:AWI655315 AMK655311:AMM655315 ACO655311:ACQ655315 SS655311:SU655315 IW655311:IY655315 WVI589775:WVK589779 WLM589775:WLO589779 WBQ589775:WBS589779 VRU589775:VRW589779 VHY589775:VIA589779 UYC589775:UYE589779 UOG589775:UOI589779 UEK589775:UEM589779 TUO589775:TUQ589779 TKS589775:TKU589779 TAW589775:TAY589779 SRA589775:SRC589779 SHE589775:SHG589779 RXI589775:RXK589779 RNM589775:RNO589779 RDQ589775:RDS589779 QTU589775:QTW589779 QJY589775:QKA589779 QAC589775:QAE589779 PQG589775:PQI589779 PGK589775:PGM589779 OWO589775:OWQ589779 OMS589775:OMU589779 OCW589775:OCY589779 NTA589775:NTC589779 NJE589775:NJG589779 MZI589775:MZK589779 MPM589775:MPO589779 MFQ589775:MFS589779 LVU589775:LVW589779 LLY589775:LMA589779 LCC589775:LCE589779 KSG589775:KSI589779 KIK589775:KIM589779 JYO589775:JYQ589779 JOS589775:JOU589779 JEW589775:JEY589779 IVA589775:IVC589779 ILE589775:ILG589779 IBI589775:IBK589779 HRM589775:HRO589779 HHQ589775:HHS589779 GXU589775:GXW589779 GNY589775:GOA589779 GEC589775:GEE589779 FUG589775:FUI589779 FKK589775:FKM589779 FAO589775:FAQ589779 EQS589775:EQU589779 EGW589775:EGY589779 DXA589775:DXC589779 DNE589775:DNG589779 DDI589775:DDK589779 CTM589775:CTO589779 CJQ589775:CJS589779 BZU589775:BZW589779 BPY589775:BQA589779 BGC589775:BGE589779 AWG589775:AWI589779 AMK589775:AMM589779 ACO589775:ACQ589779 SS589775:SU589779 IW589775:IY589779 WVI524239:WVK524243 WLM524239:WLO524243 WBQ524239:WBS524243 VRU524239:VRW524243 VHY524239:VIA524243 UYC524239:UYE524243 UOG524239:UOI524243 UEK524239:UEM524243 TUO524239:TUQ524243 TKS524239:TKU524243 TAW524239:TAY524243 SRA524239:SRC524243 SHE524239:SHG524243 RXI524239:RXK524243 RNM524239:RNO524243 RDQ524239:RDS524243 QTU524239:QTW524243 QJY524239:QKA524243 QAC524239:QAE524243 PQG524239:PQI524243 PGK524239:PGM524243 OWO524239:OWQ524243 OMS524239:OMU524243 OCW524239:OCY524243 NTA524239:NTC524243 NJE524239:NJG524243 MZI524239:MZK524243 MPM524239:MPO524243 MFQ524239:MFS524243 LVU524239:LVW524243 LLY524239:LMA524243 LCC524239:LCE524243 KSG524239:KSI524243 KIK524239:KIM524243 JYO524239:JYQ524243 JOS524239:JOU524243 JEW524239:JEY524243 IVA524239:IVC524243 ILE524239:ILG524243 IBI524239:IBK524243 HRM524239:HRO524243 HHQ524239:HHS524243 GXU524239:GXW524243 GNY524239:GOA524243 GEC524239:GEE524243 FUG524239:FUI524243 FKK524239:FKM524243 FAO524239:FAQ524243 EQS524239:EQU524243 EGW524239:EGY524243 DXA524239:DXC524243 DNE524239:DNG524243 DDI524239:DDK524243 CTM524239:CTO524243 CJQ524239:CJS524243 BZU524239:BZW524243 BPY524239:BQA524243 BGC524239:BGE524243 AWG524239:AWI524243 AMK524239:AMM524243 ACO524239:ACQ524243 SS524239:SU524243 IW524239:IY524243 WVI458703:WVK458707 WLM458703:WLO458707 WBQ458703:WBS458707 VRU458703:VRW458707 VHY458703:VIA458707 UYC458703:UYE458707 UOG458703:UOI458707 UEK458703:UEM458707 TUO458703:TUQ458707 TKS458703:TKU458707 TAW458703:TAY458707 SRA458703:SRC458707 SHE458703:SHG458707 RXI458703:RXK458707 RNM458703:RNO458707 RDQ458703:RDS458707 QTU458703:QTW458707 QJY458703:QKA458707 QAC458703:QAE458707 PQG458703:PQI458707 PGK458703:PGM458707 OWO458703:OWQ458707 OMS458703:OMU458707 OCW458703:OCY458707 NTA458703:NTC458707 NJE458703:NJG458707 MZI458703:MZK458707 MPM458703:MPO458707 MFQ458703:MFS458707 LVU458703:LVW458707 LLY458703:LMA458707 LCC458703:LCE458707 KSG458703:KSI458707 KIK458703:KIM458707 JYO458703:JYQ458707 JOS458703:JOU458707 JEW458703:JEY458707 IVA458703:IVC458707 ILE458703:ILG458707 IBI458703:IBK458707 HRM458703:HRO458707 HHQ458703:HHS458707 GXU458703:GXW458707 GNY458703:GOA458707 GEC458703:GEE458707 FUG458703:FUI458707 FKK458703:FKM458707 FAO458703:FAQ458707 EQS458703:EQU458707 EGW458703:EGY458707 DXA458703:DXC458707 DNE458703:DNG458707 DDI458703:DDK458707 CTM458703:CTO458707 CJQ458703:CJS458707 BZU458703:BZW458707 BPY458703:BQA458707 BGC458703:BGE458707 AWG458703:AWI458707 AMK458703:AMM458707 ACO458703:ACQ458707 SS458703:SU458707 IW458703:IY458707 WVI393167:WVK393171 WLM393167:WLO393171 WBQ393167:WBS393171 VRU393167:VRW393171 VHY393167:VIA393171 UYC393167:UYE393171 UOG393167:UOI393171 UEK393167:UEM393171 TUO393167:TUQ393171 TKS393167:TKU393171 TAW393167:TAY393171 SRA393167:SRC393171 SHE393167:SHG393171 RXI393167:RXK393171 RNM393167:RNO393171 RDQ393167:RDS393171 QTU393167:QTW393171 QJY393167:QKA393171 QAC393167:QAE393171 PQG393167:PQI393171 PGK393167:PGM393171 OWO393167:OWQ393171 OMS393167:OMU393171 OCW393167:OCY393171 NTA393167:NTC393171 NJE393167:NJG393171 MZI393167:MZK393171 MPM393167:MPO393171 MFQ393167:MFS393171 LVU393167:LVW393171 LLY393167:LMA393171 LCC393167:LCE393171 KSG393167:KSI393171 KIK393167:KIM393171 JYO393167:JYQ393171 JOS393167:JOU393171 JEW393167:JEY393171 IVA393167:IVC393171 ILE393167:ILG393171 IBI393167:IBK393171 HRM393167:HRO393171 HHQ393167:HHS393171 GXU393167:GXW393171 GNY393167:GOA393171 GEC393167:GEE393171 FUG393167:FUI393171 FKK393167:FKM393171 FAO393167:FAQ393171 EQS393167:EQU393171 EGW393167:EGY393171 DXA393167:DXC393171 DNE393167:DNG393171 DDI393167:DDK393171 CTM393167:CTO393171 CJQ393167:CJS393171 BZU393167:BZW393171 BPY393167:BQA393171 BGC393167:BGE393171 AWG393167:AWI393171 AMK393167:AMM393171 ACO393167:ACQ393171 SS393167:SU393171 IW393167:IY393171 WVI327631:WVK327635 WLM327631:WLO327635 WBQ327631:WBS327635 VRU327631:VRW327635 VHY327631:VIA327635 UYC327631:UYE327635 UOG327631:UOI327635 UEK327631:UEM327635 TUO327631:TUQ327635 TKS327631:TKU327635 TAW327631:TAY327635 SRA327631:SRC327635 SHE327631:SHG327635 RXI327631:RXK327635 RNM327631:RNO327635 RDQ327631:RDS327635 QTU327631:QTW327635 QJY327631:QKA327635 QAC327631:QAE327635 PQG327631:PQI327635 PGK327631:PGM327635 OWO327631:OWQ327635 OMS327631:OMU327635 OCW327631:OCY327635 NTA327631:NTC327635 NJE327631:NJG327635 MZI327631:MZK327635 MPM327631:MPO327635 MFQ327631:MFS327635 LVU327631:LVW327635 LLY327631:LMA327635 LCC327631:LCE327635 KSG327631:KSI327635 KIK327631:KIM327635 JYO327631:JYQ327635 JOS327631:JOU327635 JEW327631:JEY327635 IVA327631:IVC327635 ILE327631:ILG327635 IBI327631:IBK327635 HRM327631:HRO327635 HHQ327631:HHS327635 GXU327631:GXW327635 GNY327631:GOA327635 GEC327631:GEE327635 FUG327631:FUI327635 FKK327631:FKM327635 FAO327631:FAQ327635 EQS327631:EQU327635 EGW327631:EGY327635 DXA327631:DXC327635 DNE327631:DNG327635 DDI327631:DDK327635 CTM327631:CTO327635 CJQ327631:CJS327635 BZU327631:BZW327635 BPY327631:BQA327635 BGC327631:BGE327635 AWG327631:AWI327635 AMK327631:AMM327635 ACO327631:ACQ327635 SS327631:SU327635 IW327631:IY327635 WVI262095:WVK262099 WLM262095:WLO262099 WBQ262095:WBS262099 VRU262095:VRW262099 VHY262095:VIA262099 UYC262095:UYE262099 UOG262095:UOI262099 UEK262095:UEM262099 TUO262095:TUQ262099 TKS262095:TKU262099 TAW262095:TAY262099 SRA262095:SRC262099 SHE262095:SHG262099 RXI262095:RXK262099 RNM262095:RNO262099 RDQ262095:RDS262099 QTU262095:QTW262099 QJY262095:QKA262099 QAC262095:QAE262099 PQG262095:PQI262099 PGK262095:PGM262099 OWO262095:OWQ262099 OMS262095:OMU262099 OCW262095:OCY262099 NTA262095:NTC262099 NJE262095:NJG262099 MZI262095:MZK262099 MPM262095:MPO262099 MFQ262095:MFS262099 LVU262095:LVW262099 LLY262095:LMA262099 LCC262095:LCE262099 KSG262095:KSI262099 KIK262095:KIM262099 JYO262095:JYQ262099 JOS262095:JOU262099 JEW262095:JEY262099 IVA262095:IVC262099 ILE262095:ILG262099 IBI262095:IBK262099 HRM262095:HRO262099 HHQ262095:HHS262099 GXU262095:GXW262099 GNY262095:GOA262099 GEC262095:GEE262099 FUG262095:FUI262099 FKK262095:FKM262099 FAO262095:FAQ262099 EQS262095:EQU262099 EGW262095:EGY262099 DXA262095:DXC262099 DNE262095:DNG262099 DDI262095:DDK262099 CTM262095:CTO262099 CJQ262095:CJS262099 BZU262095:BZW262099 BPY262095:BQA262099 BGC262095:BGE262099 AWG262095:AWI262099 AMK262095:AMM262099 ACO262095:ACQ262099 SS262095:SU262099 IW262095:IY262099 WVI196559:WVK196563 WLM196559:WLO196563 WBQ196559:WBS196563 VRU196559:VRW196563 VHY196559:VIA196563 UYC196559:UYE196563 UOG196559:UOI196563 UEK196559:UEM196563 TUO196559:TUQ196563 TKS196559:TKU196563 TAW196559:TAY196563 SRA196559:SRC196563 SHE196559:SHG196563 RXI196559:RXK196563 RNM196559:RNO196563 RDQ196559:RDS196563 QTU196559:QTW196563 QJY196559:QKA196563 QAC196559:QAE196563 PQG196559:PQI196563 PGK196559:PGM196563 OWO196559:OWQ196563 OMS196559:OMU196563 OCW196559:OCY196563 NTA196559:NTC196563 NJE196559:NJG196563 MZI196559:MZK196563 MPM196559:MPO196563 MFQ196559:MFS196563 LVU196559:LVW196563 LLY196559:LMA196563 LCC196559:LCE196563 KSG196559:KSI196563 KIK196559:KIM196563 JYO196559:JYQ196563 JOS196559:JOU196563 JEW196559:JEY196563 IVA196559:IVC196563 ILE196559:ILG196563 IBI196559:IBK196563 HRM196559:HRO196563 HHQ196559:HHS196563 GXU196559:GXW196563 GNY196559:GOA196563 GEC196559:GEE196563 FUG196559:FUI196563 FKK196559:FKM196563 FAO196559:FAQ196563 EQS196559:EQU196563 EGW196559:EGY196563 DXA196559:DXC196563 DNE196559:DNG196563 DDI196559:DDK196563 CTM196559:CTO196563 CJQ196559:CJS196563 BZU196559:BZW196563 BPY196559:BQA196563 BGC196559:BGE196563 AWG196559:AWI196563 AMK196559:AMM196563 ACO196559:ACQ196563 SS196559:SU196563 IW196559:IY196563 WVI131023:WVK131027 WLM131023:WLO131027 WBQ131023:WBS131027 VRU131023:VRW131027 VHY131023:VIA131027 UYC131023:UYE131027 UOG131023:UOI131027 UEK131023:UEM131027 TUO131023:TUQ131027 TKS131023:TKU131027 TAW131023:TAY131027 SRA131023:SRC131027 SHE131023:SHG131027 RXI131023:RXK131027 RNM131023:RNO131027 RDQ131023:RDS131027 QTU131023:QTW131027 QJY131023:QKA131027 QAC131023:QAE131027 PQG131023:PQI131027 PGK131023:PGM131027 OWO131023:OWQ131027 OMS131023:OMU131027 OCW131023:OCY131027 NTA131023:NTC131027 NJE131023:NJG131027 MZI131023:MZK131027 MPM131023:MPO131027 MFQ131023:MFS131027 LVU131023:LVW131027 LLY131023:LMA131027 LCC131023:LCE131027 KSG131023:KSI131027 KIK131023:KIM131027 JYO131023:JYQ131027 JOS131023:JOU131027 JEW131023:JEY131027 IVA131023:IVC131027 ILE131023:ILG131027 IBI131023:IBK131027 HRM131023:HRO131027 HHQ131023:HHS131027 GXU131023:GXW131027 GNY131023:GOA131027 GEC131023:GEE131027 FUG131023:FUI131027 FKK131023:FKM131027 FAO131023:FAQ131027 EQS131023:EQU131027 EGW131023:EGY131027 DXA131023:DXC131027 DNE131023:DNG131027 DDI131023:DDK131027 CTM131023:CTO131027 CJQ131023:CJS131027 BZU131023:BZW131027 BPY131023:BQA131027 BGC131023:BGE131027 AWG131023:AWI131027 AMK131023:AMM131027 ACO131023:ACQ131027 SS131023:SU131027 IW131023:IY131027 WVI65487:WVK65491 WLM65487:WLO65491 WBQ65487:WBS65491 VRU65487:VRW65491 VHY65487:VIA65491 UYC65487:UYE65491 UOG65487:UOI65491 UEK65487:UEM65491 TUO65487:TUQ65491 TKS65487:TKU65491 TAW65487:TAY65491 SRA65487:SRC65491 SHE65487:SHG65491 RXI65487:RXK65491 RNM65487:RNO65491 RDQ65487:RDS65491 QTU65487:QTW65491 QJY65487:QKA65491 QAC65487:QAE65491 PQG65487:PQI65491 PGK65487:PGM65491 OWO65487:OWQ65491 OMS65487:OMU65491 OCW65487:OCY65491 NTA65487:NTC65491 NJE65487:NJG65491 MZI65487:MZK65491 MPM65487:MPO65491 MFQ65487:MFS65491 LVU65487:LVW65491 LLY65487:LMA65491 LCC65487:LCE65491 KSG65487:KSI65491 KIK65487:KIM65491 JYO65487:JYQ65491 JOS65487:JOU65491 JEW65487:JEY65491 IVA65487:IVC65491 ILE65487:ILG65491 IBI65487:IBK65491 HRM65487:HRO65491 HHQ65487:HHS65491 GXU65487:GXW65491 GNY65487:GOA65491 GEC65487:GEE65491 FUG65487:FUI65491 FKK65487:FKM65491 FAO65487:FAQ65491 EQS65487:EQU65491 EGW65487:EGY65491 DXA65487:DXC65491 DNE65487:DNG65491 DDI65487:DDK65491 CTM65487:CTO65491 CJQ65487:CJS65491 BZU65487:BZW65491 BPY65487:BQA65491 BGC65487:BGE65491 AWG65487:AWI65491 AMK65487:AMM65491 ACO65487:ACQ65491 SS65487:SU65491 IW65487:IY65491 WVL982930:WVN982996 WLP982930:WLR982996 WBT982930:WBV982996 VRX982930:VRZ982996 VIB982930:VID982996 UYF982930:UYH982996 UOJ982930:UOL982996 UEN982930:UEP982996 TUR982930:TUT982996 TKV982930:TKX982996 TAZ982930:TBB982996 SRD982930:SRF982996 SHH982930:SHJ982996 RXL982930:RXN982996 RNP982930:RNR982996 RDT982930:RDV982996 QTX982930:QTZ982996 QKB982930:QKD982996 QAF982930:QAH982996 PQJ982930:PQL982996 PGN982930:PGP982996 OWR982930:OWT982996 OMV982930:OMX982996 OCZ982930:ODB982996 NTD982930:NTF982996 NJH982930:NJJ982996 MZL982930:MZN982996 MPP982930:MPR982996 MFT982930:MFV982996 LVX982930:LVZ982996 LMB982930:LMD982996 LCF982930:LCH982996 KSJ982930:KSL982996 KIN982930:KIP982996 JYR982930:JYT982996 JOV982930:JOX982996 JEZ982930:JFB982996 IVD982930:IVF982996 ILH982930:ILJ982996 IBL982930:IBN982996 HRP982930:HRR982996 HHT982930:HHV982996 GXX982930:GXZ982996 GOB982930:GOD982996 GEF982930:GEH982996 FUJ982930:FUL982996 FKN982930:FKP982996 FAR982930:FAT982996 EQV982930:EQX982996 EGZ982930:EHB982996 DXD982930:DXF982996 DNH982930:DNJ982996 DDL982930:DDN982996 CTP982930:CTR982996 CJT982930:CJV982996 BZX982930:BZZ982996 BQB982930:BQD982996 BGF982930:BGH982996 AWJ982930:AWL982996 AMN982930:AMP982996 ACR982930:ACT982996 SV982930:SX982996 IZ982930:JB982996 WVL917394:WVN917460 WLP917394:WLR917460 WBT917394:WBV917460 VRX917394:VRZ917460 VIB917394:VID917460 UYF917394:UYH917460 UOJ917394:UOL917460 UEN917394:UEP917460 TUR917394:TUT917460 TKV917394:TKX917460 TAZ917394:TBB917460 SRD917394:SRF917460 SHH917394:SHJ917460 RXL917394:RXN917460 RNP917394:RNR917460 RDT917394:RDV917460 QTX917394:QTZ917460 QKB917394:QKD917460 QAF917394:QAH917460 PQJ917394:PQL917460 PGN917394:PGP917460 OWR917394:OWT917460 OMV917394:OMX917460 OCZ917394:ODB917460 NTD917394:NTF917460 NJH917394:NJJ917460 MZL917394:MZN917460 MPP917394:MPR917460 MFT917394:MFV917460 LVX917394:LVZ917460 LMB917394:LMD917460 LCF917394:LCH917460 KSJ917394:KSL917460 KIN917394:KIP917460 JYR917394:JYT917460 JOV917394:JOX917460 JEZ917394:JFB917460 IVD917394:IVF917460 ILH917394:ILJ917460 IBL917394:IBN917460 HRP917394:HRR917460 HHT917394:HHV917460 GXX917394:GXZ917460 GOB917394:GOD917460 GEF917394:GEH917460 FUJ917394:FUL917460 FKN917394:FKP917460 FAR917394:FAT917460 EQV917394:EQX917460 EGZ917394:EHB917460 DXD917394:DXF917460 DNH917394:DNJ917460 DDL917394:DDN917460 CTP917394:CTR917460 CJT917394:CJV917460 BZX917394:BZZ917460 BQB917394:BQD917460 BGF917394:BGH917460 AWJ917394:AWL917460 AMN917394:AMP917460 ACR917394:ACT917460 SV917394:SX917460 IZ917394:JB917460 WVL851858:WVN851924 WLP851858:WLR851924 WBT851858:WBV851924 VRX851858:VRZ851924 VIB851858:VID851924 UYF851858:UYH851924 UOJ851858:UOL851924 UEN851858:UEP851924 TUR851858:TUT851924 TKV851858:TKX851924 TAZ851858:TBB851924 SRD851858:SRF851924 SHH851858:SHJ851924 RXL851858:RXN851924 RNP851858:RNR851924 RDT851858:RDV851924 QTX851858:QTZ851924 QKB851858:QKD851924 QAF851858:QAH851924 PQJ851858:PQL851924 PGN851858:PGP851924 OWR851858:OWT851924 OMV851858:OMX851924 OCZ851858:ODB851924 NTD851858:NTF851924 NJH851858:NJJ851924 MZL851858:MZN851924 MPP851858:MPR851924 MFT851858:MFV851924 LVX851858:LVZ851924 LMB851858:LMD851924 LCF851858:LCH851924 KSJ851858:KSL851924 KIN851858:KIP851924 JYR851858:JYT851924 JOV851858:JOX851924 JEZ851858:JFB851924 IVD851858:IVF851924 ILH851858:ILJ851924 IBL851858:IBN851924 HRP851858:HRR851924 HHT851858:HHV851924 GXX851858:GXZ851924 GOB851858:GOD851924 GEF851858:GEH851924 FUJ851858:FUL851924 FKN851858:FKP851924 FAR851858:FAT851924 EQV851858:EQX851924 EGZ851858:EHB851924 DXD851858:DXF851924 DNH851858:DNJ851924 DDL851858:DDN851924 CTP851858:CTR851924 CJT851858:CJV851924 BZX851858:BZZ851924 BQB851858:BQD851924 BGF851858:BGH851924 AWJ851858:AWL851924 AMN851858:AMP851924 ACR851858:ACT851924 SV851858:SX851924 IZ851858:JB851924 WVL786322:WVN786388 WLP786322:WLR786388 WBT786322:WBV786388 VRX786322:VRZ786388 VIB786322:VID786388 UYF786322:UYH786388 UOJ786322:UOL786388 UEN786322:UEP786388 TUR786322:TUT786388 TKV786322:TKX786388 TAZ786322:TBB786388 SRD786322:SRF786388 SHH786322:SHJ786388 RXL786322:RXN786388 RNP786322:RNR786388 RDT786322:RDV786388 QTX786322:QTZ786388 QKB786322:QKD786388 QAF786322:QAH786388 PQJ786322:PQL786388 PGN786322:PGP786388 OWR786322:OWT786388 OMV786322:OMX786388 OCZ786322:ODB786388 NTD786322:NTF786388 NJH786322:NJJ786388 MZL786322:MZN786388 MPP786322:MPR786388 MFT786322:MFV786388 LVX786322:LVZ786388 LMB786322:LMD786388 LCF786322:LCH786388 KSJ786322:KSL786388 KIN786322:KIP786388 JYR786322:JYT786388 JOV786322:JOX786388 JEZ786322:JFB786388 IVD786322:IVF786388 ILH786322:ILJ786388 IBL786322:IBN786388 HRP786322:HRR786388 HHT786322:HHV786388 GXX786322:GXZ786388 GOB786322:GOD786388 GEF786322:GEH786388 FUJ786322:FUL786388 FKN786322:FKP786388 FAR786322:FAT786388 EQV786322:EQX786388 EGZ786322:EHB786388 DXD786322:DXF786388 DNH786322:DNJ786388 DDL786322:DDN786388 CTP786322:CTR786388 CJT786322:CJV786388 BZX786322:BZZ786388 BQB786322:BQD786388 BGF786322:BGH786388 AWJ786322:AWL786388 AMN786322:AMP786388 ACR786322:ACT786388 SV786322:SX786388 IZ786322:JB786388 WVL720786:WVN720852 WLP720786:WLR720852 WBT720786:WBV720852 VRX720786:VRZ720852 VIB720786:VID720852 UYF720786:UYH720852 UOJ720786:UOL720852 UEN720786:UEP720852 TUR720786:TUT720852 TKV720786:TKX720852 TAZ720786:TBB720852 SRD720786:SRF720852 SHH720786:SHJ720852 RXL720786:RXN720852 RNP720786:RNR720852 RDT720786:RDV720852 QTX720786:QTZ720852 QKB720786:QKD720852 QAF720786:QAH720852 PQJ720786:PQL720852 PGN720786:PGP720852 OWR720786:OWT720852 OMV720786:OMX720852 OCZ720786:ODB720852 NTD720786:NTF720852 NJH720786:NJJ720852 MZL720786:MZN720852 MPP720786:MPR720852 MFT720786:MFV720852 LVX720786:LVZ720852 LMB720786:LMD720852 LCF720786:LCH720852 KSJ720786:KSL720852 KIN720786:KIP720852 JYR720786:JYT720852 JOV720786:JOX720852 JEZ720786:JFB720852 IVD720786:IVF720852 ILH720786:ILJ720852 IBL720786:IBN720852 HRP720786:HRR720852 HHT720786:HHV720852 GXX720786:GXZ720852 GOB720786:GOD720852 GEF720786:GEH720852 FUJ720786:FUL720852 FKN720786:FKP720852 FAR720786:FAT720852 EQV720786:EQX720852 EGZ720786:EHB720852 DXD720786:DXF720852 DNH720786:DNJ720852 DDL720786:DDN720852 CTP720786:CTR720852 CJT720786:CJV720852 BZX720786:BZZ720852 BQB720786:BQD720852 BGF720786:BGH720852 AWJ720786:AWL720852 AMN720786:AMP720852 ACR720786:ACT720852 SV720786:SX720852 IZ720786:JB720852 WVL655250:WVN655316 WLP655250:WLR655316 WBT655250:WBV655316 VRX655250:VRZ655316 VIB655250:VID655316 UYF655250:UYH655316 UOJ655250:UOL655316 UEN655250:UEP655316 TUR655250:TUT655316 TKV655250:TKX655316 TAZ655250:TBB655316 SRD655250:SRF655316 SHH655250:SHJ655316 RXL655250:RXN655316 RNP655250:RNR655316 RDT655250:RDV655316 QTX655250:QTZ655316 QKB655250:QKD655316 QAF655250:QAH655316 PQJ655250:PQL655316 PGN655250:PGP655316 OWR655250:OWT655316 OMV655250:OMX655316 OCZ655250:ODB655316 NTD655250:NTF655316 NJH655250:NJJ655316 MZL655250:MZN655316 MPP655250:MPR655316 MFT655250:MFV655316 LVX655250:LVZ655316 LMB655250:LMD655316 LCF655250:LCH655316 KSJ655250:KSL655316 KIN655250:KIP655316 JYR655250:JYT655316 JOV655250:JOX655316 JEZ655250:JFB655316 IVD655250:IVF655316 ILH655250:ILJ655316 IBL655250:IBN655316 HRP655250:HRR655316 HHT655250:HHV655316 GXX655250:GXZ655316 GOB655250:GOD655316 GEF655250:GEH655316 FUJ655250:FUL655316 FKN655250:FKP655316 FAR655250:FAT655316 EQV655250:EQX655316 EGZ655250:EHB655316 DXD655250:DXF655316 DNH655250:DNJ655316 DDL655250:DDN655316 CTP655250:CTR655316 CJT655250:CJV655316 BZX655250:BZZ655316 BQB655250:BQD655316 BGF655250:BGH655316 AWJ655250:AWL655316 AMN655250:AMP655316 ACR655250:ACT655316 SV655250:SX655316 IZ655250:JB655316 WVL589714:WVN589780 WLP589714:WLR589780 WBT589714:WBV589780 VRX589714:VRZ589780 VIB589714:VID589780 UYF589714:UYH589780 UOJ589714:UOL589780 UEN589714:UEP589780 TUR589714:TUT589780 TKV589714:TKX589780 TAZ589714:TBB589780 SRD589714:SRF589780 SHH589714:SHJ589780 RXL589714:RXN589780 RNP589714:RNR589780 RDT589714:RDV589780 QTX589714:QTZ589780 QKB589714:QKD589780 QAF589714:QAH589780 PQJ589714:PQL589780 PGN589714:PGP589780 OWR589714:OWT589780 OMV589714:OMX589780 OCZ589714:ODB589780 NTD589714:NTF589780 NJH589714:NJJ589780 MZL589714:MZN589780 MPP589714:MPR589780 MFT589714:MFV589780 LVX589714:LVZ589780 LMB589714:LMD589780 LCF589714:LCH589780 KSJ589714:KSL589780 KIN589714:KIP589780 JYR589714:JYT589780 JOV589714:JOX589780 JEZ589714:JFB589780 IVD589714:IVF589780 ILH589714:ILJ589780 IBL589714:IBN589780 HRP589714:HRR589780 HHT589714:HHV589780 GXX589714:GXZ589780 GOB589714:GOD589780 GEF589714:GEH589780 FUJ589714:FUL589780 FKN589714:FKP589780 FAR589714:FAT589780 EQV589714:EQX589780 EGZ589714:EHB589780 DXD589714:DXF589780 DNH589714:DNJ589780 DDL589714:DDN589780 CTP589714:CTR589780 CJT589714:CJV589780 BZX589714:BZZ589780 BQB589714:BQD589780 BGF589714:BGH589780 AWJ589714:AWL589780 AMN589714:AMP589780 ACR589714:ACT589780 SV589714:SX589780 IZ589714:JB589780 WVL524178:WVN524244 WLP524178:WLR524244 WBT524178:WBV524244 VRX524178:VRZ524244 VIB524178:VID524244 UYF524178:UYH524244 UOJ524178:UOL524244 UEN524178:UEP524244 TUR524178:TUT524244 TKV524178:TKX524244 TAZ524178:TBB524244 SRD524178:SRF524244 SHH524178:SHJ524244 RXL524178:RXN524244 RNP524178:RNR524244 RDT524178:RDV524244 QTX524178:QTZ524244 QKB524178:QKD524244 QAF524178:QAH524244 PQJ524178:PQL524244 PGN524178:PGP524244 OWR524178:OWT524244 OMV524178:OMX524244 OCZ524178:ODB524244 NTD524178:NTF524244 NJH524178:NJJ524244 MZL524178:MZN524244 MPP524178:MPR524244 MFT524178:MFV524244 LVX524178:LVZ524244 LMB524178:LMD524244 LCF524178:LCH524244 KSJ524178:KSL524244 KIN524178:KIP524244 JYR524178:JYT524244 JOV524178:JOX524244 JEZ524178:JFB524244 IVD524178:IVF524244 ILH524178:ILJ524244 IBL524178:IBN524244 HRP524178:HRR524244 HHT524178:HHV524244 GXX524178:GXZ524244 GOB524178:GOD524244 GEF524178:GEH524244 FUJ524178:FUL524244 FKN524178:FKP524244 FAR524178:FAT524244 EQV524178:EQX524244 EGZ524178:EHB524244 DXD524178:DXF524244 DNH524178:DNJ524244 DDL524178:DDN524244 CTP524178:CTR524244 CJT524178:CJV524244 BZX524178:BZZ524244 BQB524178:BQD524244 BGF524178:BGH524244 AWJ524178:AWL524244 AMN524178:AMP524244 ACR524178:ACT524244 SV524178:SX524244 IZ524178:JB524244 WVL458642:WVN458708 WLP458642:WLR458708 WBT458642:WBV458708 VRX458642:VRZ458708 VIB458642:VID458708 UYF458642:UYH458708 UOJ458642:UOL458708 UEN458642:UEP458708 TUR458642:TUT458708 TKV458642:TKX458708 TAZ458642:TBB458708 SRD458642:SRF458708 SHH458642:SHJ458708 RXL458642:RXN458708 RNP458642:RNR458708 RDT458642:RDV458708 QTX458642:QTZ458708 QKB458642:QKD458708 QAF458642:QAH458708 PQJ458642:PQL458708 PGN458642:PGP458708 OWR458642:OWT458708 OMV458642:OMX458708 OCZ458642:ODB458708 NTD458642:NTF458708 NJH458642:NJJ458708 MZL458642:MZN458708 MPP458642:MPR458708 MFT458642:MFV458708 LVX458642:LVZ458708 LMB458642:LMD458708 LCF458642:LCH458708 KSJ458642:KSL458708 KIN458642:KIP458708 JYR458642:JYT458708 JOV458642:JOX458708 JEZ458642:JFB458708 IVD458642:IVF458708 ILH458642:ILJ458708 IBL458642:IBN458708 HRP458642:HRR458708 HHT458642:HHV458708 GXX458642:GXZ458708 GOB458642:GOD458708 GEF458642:GEH458708 FUJ458642:FUL458708 FKN458642:FKP458708 FAR458642:FAT458708 EQV458642:EQX458708 EGZ458642:EHB458708 DXD458642:DXF458708 DNH458642:DNJ458708 DDL458642:DDN458708 CTP458642:CTR458708 CJT458642:CJV458708 BZX458642:BZZ458708 BQB458642:BQD458708 BGF458642:BGH458708 AWJ458642:AWL458708 AMN458642:AMP458708 ACR458642:ACT458708 SV458642:SX458708 IZ458642:JB458708 WVL393106:WVN393172 WLP393106:WLR393172 WBT393106:WBV393172 VRX393106:VRZ393172 VIB393106:VID393172 UYF393106:UYH393172 UOJ393106:UOL393172 UEN393106:UEP393172 TUR393106:TUT393172 TKV393106:TKX393172 TAZ393106:TBB393172 SRD393106:SRF393172 SHH393106:SHJ393172 RXL393106:RXN393172 RNP393106:RNR393172 RDT393106:RDV393172 QTX393106:QTZ393172 QKB393106:QKD393172 QAF393106:QAH393172 PQJ393106:PQL393172 PGN393106:PGP393172 OWR393106:OWT393172 OMV393106:OMX393172 OCZ393106:ODB393172 NTD393106:NTF393172 NJH393106:NJJ393172 MZL393106:MZN393172 MPP393106:MPR393172 MFT393106:MFV393172 LVX393106:LVZ393172 LMB393106:LMD393172 LCF393106:LCH393172 KSJ393106:KSL393172 KIN393106:KIP393172 JYR393106:JYT393172 JOV393106:JOX393172 JEZ393106:JFB393172 IVD393106:IVF393172 ILH393106:ILJ393172 IBL393106:IBN393172 HRP393106:HRR393172 HHT393106:HHV393172 GXX393106:GXZ393172 GOB393106:GOD393172 GEF393106:GEH393172 FUJ393106:FUL393172 FKN393106:FKP393172 FAR393106:FAT393172 EQV393106:EQX393172 EGZ393106:EHB393172 DXD393106:DXF393172 DNH393106:DNJ393172 DDL393106:DDN393172 CTP393106:CTR393172 CJT393106:CJV393172 BZX393106:BZZ393172 BQB393106:BQD393172 BGF393106:BGH393172 AWJ393106:AWL393172 AMN393106:AMP393172 ACR393106:ACT393172 SV393106:SX393172 IZ393106:JB393172 WVL327570:WVN327636 WLP327570:WLR327636 WBT327570:WBV327636 VRX327570:VRZ327636 VIB327570:VID327636 UYF327570:UYH327636 UOJ327570:UOL327636 UEN327570:UEP327636 TUR327570:TUT327636 TKV327570:TKX327636 TAZ327570:TBB327636 SRD327570:SRF327636 SHH327570:SHJ327636 RXL327570:RXN327636 RNP327570:RNR327636 RDT327570:RDV327636 QTX327570:QTZ327636 QKB327570:QKD327636 QAF327570:QAH327636 PQJ327570:PQL327636 PGN327570:PGP327636 OWR327570:OWT327636 OMV327570:OMX327636 OCZ327570:ODB327636 NTD327570:NTF327636 NJH327570:NJJ327636 MZL327570:MZN327636 MPP327570:MPR327636 MFT327570:MFV327636 LVX327570:LVZ327636 LMB327570:LMD327636 LCF327570:LCH327636 KSJ327570:KSL327636 KIN327570:KIP327636 JYR327570:JYT327636 JOV327570:JOX327636 JEZ327570:JFB327636 IVD327570:IVF327636 ILH327570:ILJ327636 IBL327570:IBN327636 HRP327570:HRR327636 HHT327570:HHV327636 GXX327570:GXZ327636 GOB327570:GOD327636 GEF327570:GEH327636 FUJ327570:FUL327636 FKN327570:FKP327636 FAR327570:FAT327636 EQV327570:EQX327636 EGZ327570:EHB327636 DXD327570:DXF327636 DNH327570:DNJ327636 DDL327570:DDN327636 CTP327570:CTR327636 CJT327570:CJV327636 BZX327570:BZZ327636 BQB327570:BQD327636 BGF327570:BGH327636 AWJ327570:AWL327636 AMN327570:AMP327636 ACR327570:ACT327636 SV327570:SX327636 IZ327570:JB327636 WVL262034:WVN262100 WLP262034:WLR262100 WBT262034:WBV262100 VRX262034:VRZ262100 VIB262034:VID262100 UYF262034:UYH262100 UOJ262034:UOL262100 UEN262034:UEP262100 TUR262034:TUT262100 TKV262034:TKX262100 TAZ262034:TBB262100 SRD262034:SRF262100 SHH262034:SHJ262100 RXL262034:RXN262100 RNP262034:RNR262100 RDT262034:RDV262100 QTX262034:QTZ262100 QKB262034:QKD262100 QAF262034:QAH262100 PQJ262034:PQL262100 PGN262034:PGP262100 OWR262034:OWT262100 OMV262034:OMX262100 OCZ262034:ODB262100 NTD262034:NTF262100 NJH262034:NJJ262100 MZL262034:MZN262100 MPP262034:MPR262100 MFT262034:MFV262100 LVX262034:LVZ262100 LMB262034:LMD262100 LCF262034:LCH262100 KSJ262034:KSL262100 KIN262034:KIP262100 JYR262034:JYT262100 JOV262034:JOX262100 JEZ262034:JFB262100 IVD262034:IVF262100 ILH262034:ILJ262100 IBL262034:IBN262100 HRP262034:HRR262100 HHT262034:HHV262100 GXX262034:GXZ262100 GOB262034:GOD262100 GEF262034:GEH262100 FUJ262034:FUL262100 FKN262034:FKP262100 FAR262034:FAT262100 EQV262034:EQX262100 EGZ262034:EHB262100 DXD262034:DXF262100 DNH262034:DNJ262100 DDL262034:DDN262100 CTP262034:CTR262100 CJT262034:CJV262100 BZX262034:BZZ262100 BQB262034:BQD262100 BGF262034:BGH262100 AWJ262034:AWL262100 AMN262034:AMP262100 ACR262034:ACT262100 SV262034:SX262100 IZ262034:JB262100 WVL196498:WVN196564 WLP196498:WLR196564 WBT196498:WBV196564 VRX196498:VRZ196564 VIB196498:VID196564 UYF196498:UYH196564 UOJ196498:UOL196564 UEN196498:UEP196564 TUR196498:TUT196564 TKV196498:TKX196564 TAZ196498:TBB196564 SRD196498:SRF196564 SHH196498:SHJ196564 RXL196498:RXN196564 RNP196498:RNR196564 RDT196498:RDV196564 QTX196498:QTZ196564 QKB196498:QKD196564 QAF196498:QAH196564 PQJ196498:PQL196564 PGN196498:PGP196564 OWR196498:OWT196564 OMV196498:OMX196564 OCZ196498:ODB196564 NTD196498:NTF196564 NJH196498:NJJ196564 MZL196498:MZN196564 MPP196498:MPR196564 MFT196498:MFV196564 LVX196498:LVZ196564 LMB196498:LMD196564 LCF196498:LCH196564 KSJ196498:KSL196564 KIN196498:KIP196564 JYR196498:JYT196564 JOV196498:JOX196564 JEZ196498:JFB196564 IVD196498:IVF196564 ILH196498:ILJ196564 IBL196498:IBN196564 HRP196498:HRR196564 HHT196498:HHV196564 GXX196498:GXZ196564 GOB196498:GOD196564 GEF196498:GEH196564 FUJ196498:FUL196564 FKN196498:FKP196564 FAR196498:FAT196564 EQV196498:EQX196564 EGZ196498:EHB196564 DXD196498:DXF196564 DNH196498:DNJ196564 DDL196498:DDN196564 CTP196498:CTR196564 CJT196498:CJV196564 BZX196498:BZZ196564 BQB196498:BQD196564 BGF196498:BGH196564 AWJ196498:AWL196564 AMN196498:AMP196564 ACR196498:ACT196564 SV196498:SX196564 IZ196498:JB196564 WVL130962:WVN131028 WLP130962:WLR131028 WBT130962:WBV131028 VRX130962:VRZ131028 VIB130962:VID131028 UYF130962:UYH131028 UOJ130962:UOL131028 UEN130962:UEP131028 TUR130962:TUT131028 TKV130962:TKX131028 TAZ130962:TBB131028 SRD130962:SRF131028 SHH130962:SHJ131028 RXL130962:RXN131028 RNP130962:RNR131028 RDT130962:RDV131028 QTX130962:QTZ131028 QKB130962:QKD131028 QAF130962:QAH131028 PQJ130962:PQL131028 PGN130962:PGP131028 OWR130962:OWT131028 OMV130962:OMX131028 OCZ130962:ODB131028 NTD130962:NTF131028 NJH130962:NJJ131028 MZL130962:MZN131028 MPP130962:MPR131028 MFT130962:MFV131028 LVX130962:LVZ131028 LMB130962:LMD131028 LCF130962:LCH131028 KSJ130962:KSL131028 KIN130962:KIP131028 JYR130962:JYT131028 JOV130962:JOX131028 JEZ130962:JFB131028 IVD130962:IVF131028 ILH130962:ILJ131028 IBL130962:IBN131028 HRP130962:HRR131028 HHT130962:HHV131028 GXX130962:GXZ131028 GOB130962:GOD131028 GEF130962:GEH131028 FUJ130962:FUL131028 FKN130962:FKP131028 FAR130962:FAT131028 EQV130962:EQX131028 EGZ130962:EHB131028 DXD130962:DXF131028 DNH130962:DNJ131028 DDL130962:DDN131028 CTP130962:CTR131028 CJT130962:CJV131028 BZX130962:BZZ131028 BQB130962:BQD131028 BGF130962:BGH131028 AWJ130962:AWL131028 AMN130962:AMP131028 ACR130962:ACT131028 SV130962:SX131028 IZ130962:JB131028 WVL65426:WVN65492 WLP65426:WLR65492 WBT65426:WBV65492 VRX65426:VRZ65492 VIB65426:VID65492 UYF65426:UYH65492 UOJ65426:UOL65492 UEN65426:UEP65492 TUR65426:TUT65492 TKV65426:TKX65492 TAZ65426:TBB65492 SRD65426:SRF65492 SHH65426:SHJ65492 RXL65426:RXN65492 RNP65426:RNR65492 RDT65426:RDV65492 QTX65426:QTZ65492 QKB65426:QKD65492 QAF65426:QAH65492 PQJ65426:PQL65492 PGN65426:PGP65492 OWR65426:OWT65492 OMV65426:OMX65492 OCZ65426:ODB65492 NTD65426:NTF65492 NJH65426:NJJ65492 MZL65426:MZN65492 MPP65426:MPR65492 MFT65426:MFV65492 LVX65426:LVZ65492 LMB65426:LMD65492 LCF65426:LCH65492 KSJ65426:KSL65492 KIN65426:KIP65492 JYR65426:JYT65492 JOV65426:JOX65492 JEZ65426:JFB65492 IVD65426:IVF65492 ILH65426:ILJ65492 IBL65426:IBN65492 HRP65426:HRR65492 HHT65426:HHV65492 GXX65426:GXZ65492 GOB65426:GOD65492 GEF65426:GEH65492 FUJ65426:FUL65492 FKN65426:FKP65492 FAR65426:FAT65492 EQV65426:EQX65492 EGZ65426:EHB65492 DXD65426:DXF65492 DNH65426:DNJ65492 DDL65426:DDN65492 CTP65426:CTR65492 CJT65426:CJV65492 BZX65426:BZZ65492 BQB65426:BQD65492 BGF65426:BGH65492 AWJ65426:AWL65492 AMN65426:AMP65492 ACR65426:ACT65492 SV65426:SX65492 IZ65426:JB65492 IW2:JB17 WVI2:WVN17 WLM2:WLR17 WBQ2:WBV17 VRU2:VRZ17 VHY2:VID17 UYC2:UYH17 UOG2:UOL17 UEK2:UEP17 TUO2:TUT17 TKS2:TKX17 TAW2:TBB17 SRA2:SRF17 SHE2:SHJ17 RXI2:RXN17 RNM2:RNR17 RDQ2:RDV17 QTU2:QTZ17 QJY2:QKD17 QAC2:QAH17 PQG2:PQL17 PGK2:PGP17 OWO2:OWT17 OMS2:OMX17 OCW2:ODB17 NTA2:NTF17 NJE2:NJJ17 MZI2:MZN17 MPM2:MPR17 MFQ2:MFV17 LVU2:LVZ17 LLY2:LMD17 LCC2:LCH17 KSG2:KSL17 KIK2:KIP17 JYO2:JYT17 JOS2:JOX17 JEW2:JFB17 IVA2:IVF17 ILE2:ILJ17 IBI2:IBN17 HRM2:HRR17 HHQ2:HHV17 GXU2:GXZ17 GNY2:GOD17 GEC2:GEH17 FUG2:FUL17 FKK2:FKP17 FAO2:FAT17 EQS2:EQX17 EGW2:EHB17 DXA2:DXF17 DNE2:DNJ17 DDI2:DDN17 CTM2:CTR17 CJQ2:CJV17 BZU2:BZZ17 BPY2:BQD17 BGC2:BGH17 AWG2:AWL17 AMK2:AMP17 ACO2:ACT17 SS2:SX17" xr:uid="{C604FFC5-FEFF-4968-A3A9-2513B6484706}">
      <formula1>#REF!</formula1>
    </dataValidation>
    <dataValidation showDropDown="1" showInputMessage="1" showErrorMessage="1" sqref="A65477 IA65477 RW65477 ABS65477 ALO65477 AVK65477 BFG65477 BPC65477 BYY65477 CIU65477 CSQ65477 DCM65477 DMI65477 DWE65477 EGA65477 EPW65477 EZS65477 FJO65477 FTK65477 GDG65477 GNC65477 GWY65477 HGU65477 HQQ65477 IAM65477 IKI65477 IUE65477 JEA65477 JNW65477 JXS65477 KHO65477 KRK65477 LBG65477 LLC65477 LUY65477 MEU65477 MOQ65477 MYM65477 NII65477 NSE65477 OCA65477 OLW65477 OVS65477 PFO65477 PPK65477 PZG65477 QJC65477 QSY65477 RCU65477 RMQ65477 RWM65477 SGI65477 SQE65477 TAA65477 TJW65477 TTS65477 UDO65477 UNK65477 UXG65477 VHC65477 VQY65477 WAU65477 WKQ65477 WUM65477 A131013 IA131013 RW131013 ABS131013 ALO131013 AVK131013 BFG131013 BPC131013 BYY131013 CIU131013 CSQ131013 DCM131013 DMI131013 DWE131013 EGA131013 EPW131013 EZS131013 FJO131013 FTK131013 GDG131013 GNC131013 GWY131013 HGU131013 HQQ131013 IAM131013 IKI131013 IUE131013 JEA131013 JNW131013 JXS131013 KHO131013 KRK131013 LBG131013 LLC131013 LUY131013 MEU131013 MOQ131013 MYM131013 NII131013 NSE131013 OCA131013 OLW131013 OVS131013 PFO131013 PPK131013 PZG131013 QJC131013 QSY131013 RCU131013 RMQ131013 RWM131013 SGI131013 SQE131013 TAA131013 TJW131013 TTS131013 UDO131013 UNK131013 UXG131013 VHC131013 VQY131013 WAU131013 WKQ131013 WUM131013 A196549 IA196549 RW196549 ABS196549 ALO196549 AVK196549 BFG196549 BPC196549 BYY196549 CIU196549 CSQ196549 DCM196549 DMI196549 DWE196549 EGA196549 EPW196549 EZS196549 FJO196549 FTK196549 GDG196549 GNC196549 GWY196549 HGU196549 HQQ196549 IAM196549 IKI196549 IUE196549 JEA196549 JNW196549 JXS196549 KHO196549 KRK196549 LBG196549 LLC196549 LUY196549 MEU196549 MOQ196549 MYM196549 NII196549 NSE196549 OCA196549 OLW196549 OVS196549 PFO196549 PPK196549 PZG196549 QJC196549 QSY196549 RCU196549 RMQ196549 RWM196549 SGI196549 SQE196549 TAA196549 TJW196549 TTS196549 UDO196549 UNK196549 UXG196549 VHC196549 VQY196549 WAU196549 WKQ196549 WUM196549 A262085 IA262085 RW262085 ABS262085 ALO262085 AVK262085 BFG262085 BPC262085 BYY262085 CIU262085 CSQ262085 DCM262085 DMI262085 DWE262085 EGA262085 EPW262085 EZS262085 FJO262085 FTK262085 GDG262085 GNC262085 GWY262085 HGU262085 HQQ262085 IAM262085 IKI262085 IUE262085 JEA262085 JNW262085 JXS262085 KHO262085 KRK262085 LBG262085 LLC262085 LUY262085 MEU262085 MOQ262085 MYM262085 NII262085 NSE262085 OCA262085 OLW262085 OVS262085 PFO262085 PPK262085 PZG262085 QJC262085 QSY262085 RCU262085 RMQ262085 RWM262085 SGI262085 SQE262085 TAA262085 TJW262085 TTS262085 UDO262085 UNK262085 UXG262085 VHC262085 VQY262085 WAU262085 WKQ262085 WUM262085 A327621 IA327621 RW327621 ABS327621 ALO327621 AVK327621 BFG327621 BPC327621 BYY327621 CIU327621 CSQ327621 DCM327621 DMI327621 DWE327621 EGA327621 EPW327621 EZS327621 FJO327621 FTK327621 GDG327621 GNC327621 GWY327621 HGU327621 HQQ327621 IAM327621 IKI327621 IUE327621 JEA327621 JNW327621 JXS327621 KHO327621 KRK327621 LBG327621 LLC327621 LUY327621 MEU327621 MOQ327621 MYM327621 NII327621 NSE327621 OCA327621 OLW327621 OVS327621 PFO327621 PPK327621 PZG327621 QJC327621 QSY327621 RCU327621 RMQ327621 RWM327621 SGI327621 SQE327621 TAA327621 TJW327621 TTS327621 UDO327621 UNK327621 UXG327621 VHC327621 VQY327621 WAU327621 WKQ327621 WUM327621 A393157 IA393157 RW393157 ABS393157 ALO393157 AVK393157 BFG393157 BPC393157 BYY393157 CIU393157 CSQ393157 DCM393157 DMI393157 DWE393157 EGA393157 EPW393157 EZS393157 FJO393157 FTK393157 GDG393157 GNC393157 GWY393157 HGU393157 HQQ393157 IAM393157 IKI393157 IUE393157 JEA393157 JNW393157 JXS393157 KHO393157 KRK393157 LBG393157 LLC393157 LUY393157 MEU393157 MOQ393157 MYM393157 NII393157 NSE393157 OCA393157 OLW393157 OVS393157 PFO393157 PPK393157 PZG393157 QJC393157 QSY393157 RCU393157 RMQ393157 RWM393157 SGI393157 SQE393157 TAA393157 TJW393157 TTS393157 UDO393157 UNK393157 UXG393157 VHC393157 VQY393157 WAU393157 WKQ393157 WUM393157 A458693 IA458693 RW458693 ABS458693 ALO458693 AVK458693 BFG458693 BPC458693 BYY458693 CIU458693 CSQ458693 DCM458693 DMI458693 DWE458693 EGA458693 EPW458693 EZS458693 FJO458693 FTK458693 GDG458693 GNC458693 GWY458693 HGU458693 HQQ458693 IAM458693 IKI458693 IUE458693 JEA458693 JNW458693 JXS458693 KHO458693 KRK458693 LBG458693 LLC458693 LUY458693 MEU458693 MOQ458693 MYM458693 NII458693 NSE458693 OCA458693 OLW458693 OVS458693 PFO458693 PPK458693 PZG458693 QJC458693 QSY458693 RCU458693 RMQ458693 RWM458693 SGI458693 SQE458693 TAA458693 TJW458693 TTS458693 UDO458693 UNK458693 UXG458693 VHC458693 VQY458693 WAU458693 WKQ458693 WUM458693 A524229 IA524229 RW524229 ABS524229 ALO524229 AVK524229 BFG524229 BPC524229 BYY524229 CIU524229 CSQ524229 DCM524229 DMI524229 DWE524229 EGA524229 EPW524229 EZS524229 FJO524229 FTK524229 GDG524229 GNC524229 GWY524229 HGU524229 HQQ524229 IAM524229 IKI524229 IUE524229 JEA524229 JNW524229 JXS524229 KHO524229 KRK524229 LBG524229 LLC524229 LUY524229 MEU524229 MOQ524229 MYM524229 NII524229 NSE524229 OCA524229 OLW524229 OVS524229 PFO524229 PPK524229 PZG524229 QJC524229 QSY524229 RCU524229 RMQ524229 RWM524229 SGI524229 SQE524229 TAA524229 TJW524229 TTS524229 UDO524229 UNK524229 UXG524229 VHC524229 VQY524229 WAU524229 WKQ524229 WUM524229 A589765 IA589765 RW589765 ABS589765 ALO589765 AVK589765 BFG589765 BPC589765 BYY589765 CIU589765 CSQ589765 DCM589765 DMI589765 DWE589765 EGA589765 EPW589765 EZS589765 FJO589765 FTK589765 GDG589765 GNC589765 GWY589765 HGU589765 HQQ589765 IAM589765 IKI589765 IUE589765 JEA589765 JNW589765 JXS589765 KHO589765 KRK589765 LBG589765 LLC589765 LUY589765 MEU589765 MOQ589765 MYM589765 NII589765 NSE589765 OCA589765 OLW589765 OVS589765 PFO589765 PPK589765 PZG589765 QJC589765 QSY589765 RCU589765 RMQ589765 RWM589765 SGI589765 SQE589765 TAA589765 TJW589765 TTS589765 UDO589765 UNK589765 UXG589765 VHC589765 VQY589765 WAU589765 WKQ589765 WUM589765 A655301 IA655301 RW655301 ABS655301 ALO655301 AVK655301 BFG655301 BPC655301 BYY655301 CIU655301 CSQ655301 DCM655301 DMI655301 DWE655301 EGA655301 EPW655301 EZS655301 FJO655301 FTK655301 GDG655301 GNC655301 GWY655301 HGU655301 HQQ655301 IAM655301 IKI655301 IUE655301 JEA655301 JNW655301 JXS655301 KHO655301 KRK655301 LBG655301 LLC655301 LUY655301 MEU655301 MOQ655301 MYM655301 NII655301 NSE655301 OCA655301 OLW655301 OVS655301 PFO655301 PPK655301 PZG655301 QJC655301 QSY655301 RCU655301 RMQ655301 RWM655301 SGI655301 SQE655301 TAA655301 TJW655301 TTS655301 UDO655301 UNK655301 UXG655301 VHC655301 VQY655301 WAU655301 WKQ655301 WUM655301 A720837 IA720837 RW720837 ABS720837 ALO720837 AVK720837 BFG720837 BPC720837 BYY720837 CIU720837 CSQ720837 DCM720837 DMI720837 DWE720837 EGA720837 EPW720837 EZS720837 FJO720837 FTK720837 GDG720837 GNC720837 GWY720837 HGU720837 HQQ720837 IAM720837 IKI720837 IUE720837 JEA720837 JNW720837 JXS720837 KHO720837 KRK720837 LBG720837 LLC720837 LUY720837 MEU720837 MOQ720837 MYM720837 NII720837 NSE720837 OCA720837 OLW720837 OVS720837 PFO720837 PPK720837 PZG720837 QJC720837 QSY720837 RCU720837 RMQ720837 RWM720837 SGI720837 SQE720837 TAA720837 TJW720837 TTS720837 UDO720837 UNK720837 UXG720837 VHC720837 VQY720837 WAU720837 WKQ720837 WUM720837 A786373 IA786373 RW786373 ABS786373 ALO786373 AVK786373 BFG786373 BPC786373 BYY786373 CIU786373 CSQ786373 DCM786373 DMI786373 DWE786373 EGA786373 EPW786373 EZS786373 FJO786373 FTK786373 GDG786373 GNC786373 GWY786373 HGU786373 HQQ786373 IAM786373 IKI786373 IUE786373 JEA786373 JNW786373 JXS786373 KHO786373 KRK786373 LBG786373 LLC786373 LUY786373 MEU786373 MOQ786373 MYM786373 NII786373 NSE786373 OCA786373 OLW786373 OVS786373 PFO786373 PPK786373 PZG786373 QJC786373 QSY786373 RCU786373 RMQ786373 RWM786373 SGI786373 SQE786373 TAA786373 TJW786373 TTS786373 UDO786373 UNK786373 UXG786373 VHC786373 VQY786373 WAU786373 WKQ786373 WUM786373 A851909 IA851909 RW851909 ABS851909 ALO851909 AVK851909 BFG851909 BPC851909 BYY851909 CIU851909 CSQ851909 DCM851909 DMI851909 DWE851909 EGA851909 EPW851909 EZS851909 FJO851909 FTK851909 GDG851909 GNC851909 GWY851909 HGU851909 HQQ851909 IAM851909 IKI851909 IUE851909 JEA851909 JNW851909 JXS851909 KHO851909 KRK851909 LBG851909 LLC851909 LUY851909 MEU851909 MOQ851909 MYM851909 NII851909 NSE851909 OCA851909 OLW851909 OVS851909 PFO851909 PPK851909 PZG851909 QJC851909 QSY851909 RCU851909 RMQ851909 RWM851909 SGI851909 SQE851909 TAA851909 TJW851909 TTS851909 UDO851909 UNK851909 UXG851909 VHC851909 VQY851909 WAU851909 WKQ851909 WUM851909 A917445 IA917445 RW917445 ABS917445 ALO917445 AVK917445 BFG917445 BPC917445 BYY917445 CIU917445 CSQ917445 DCM917445 DMI917445 DWE917445 EGA917445 EPW917445 EZS917445 FJO917445 FTK917445 GDG917445 GNC917445 GWY917445 HGU917445 HQQ917445 IAM917445 IKI917445 IUE917445 JEA917445 JNW917445 JXS917445 KHO917445 KRK917445 LBG917445 LLC917445 LUY917445 MEU917445 MOQ917445 MYM917445 NII917445 NSE917445 OCA917445 OLW917445 OVS917445 PFO917445 PPK917445 PZG917445 QJC917445 QSY917445 RCU917445 RMQ917445 RWM917445 SGI917445 SQE917445 TAA917445 TJW917445 TTS917445 UDO917445 UNK917445 UXG917445 VHC917445 VQY917445 WAU917445 WKQ917445 WUM917445 A982981 IA982981 RW982981 ABS982981 ALO982981 AVK982981 BFG982981 BPC982981 BYY982981 CIU982981 CSQ982981 DCM982981 DMI982981 DWE982981 EGA982981 EPW982981 EZS982981 FJO982981 FTK982981 GDG982981 GNC982981 GWY982981 HGU982981 HQQ982981 IAM982981 IKI982981 IUE982981 JEA982981 JNW982981 JXS982981 KHO982981 KRK982981 LBG982981 LLC982981 LUY982981 MEU982981 MOQ982981 MYM982981 NII982981 NSE982981 OCA982981 OLW982981 OVS982981 PFO982981 PPK982981 PZG982981 QJC982981 QSY982981 RCU982981 RMQ982981 RWM982981 SGI982981 SQE982981 TAA982981 TJW982981 TTS982981 UDO982981 UNK982981 UXG982981 VHC982981 VQY982981 WAU982981 WKQ982981 WUM982981 A65442:A65445 IA65442:IA65445 RW65442:RW65445 ABS65442:ABS65445 ALO65442:ALO65445 AVK65442:AVK65445 BFG65442:BFG65445 BPC65442:BPC65445 BYY65442:BYY65445 CIU65442:CIU65445 CSQ65442:CSQ65445 DCM65442:DCM65445 DMI65442:DMI65445 DWE65442:DWE65445 EGA65442:EGA65445 EPW65442:EPW65445 EZS65442:EZS65445 FJO65442:FJO65445 FTK65442:FTK65445 GDG65442:GDG65445 GNC65442:GNC65445 GWY65442:GWY65445 HGU65442:HGU65445 HQQ65442:HQQ65445 IAM65442:IAM65445 IKI65442:IKI65445 IUE65442:IUE65445 JEA65442:JEA65445 JNW65442:JNW65445 JXS65442:JXS65445 KHO65442:KHO65445 KRK65442:KRK65445 LBG65442:LBG65445 LLC65442:LLC65445 LUY65442:LUY65445 MEU65442:MEU65445 MOQ65442:MOQ65445 MYM65442:MYM65445 NII65442:NII65445 NSE65442:NSE65445 OCA65442:OCA65445 OLW65442:OLW65445 OVS65442:OVS65445 PFO65442:PFO65445 PPK65442:PPK65445 PZG65442:PZG65445 QJC65442:QJC65445 QSY65442:QSY65445 RCU65442:RCU65445 RMQ65442:RMQ65445 RWM65442:RWM65445 SGI65442:SGI65445 SQE65442:SQE65445 TAA65442:TAA65445 TJW65442:TJW65445 TTS65442:TTS65445 UDO65442:UDO65445 UNK65442:UNK65445 UXG65442:UXG65445 VHC65442:VHC65445 VQY65442:VQY65445 WAU65442:WAU65445 WKQ65442:WKQ65445 WUM65442:WUM65445 A130978:A130981 IA130978:IA130981 RW130978:RW130981 ABS130978:ABS130981 ALO130978:ALO130981 AVK130978:AVK130981 BFG130978:BFG130981 BPC130978:BPC130981 BYY130978:BYY130981 CIU130978:CIU130981 CSQ130978:CSQ130981 DCM130978:DCM130981 DMI130978:DMI130981 DWE130978:DWE130981 EGA130978:EGA130981 EPW130978:EPW130981 EZS130978:EZS130981 FJO130978:FJO130981 FTK130978:FTK130981 GDG130978:GDG130981 GNC130978:GNC130981 GWY130978:GWY130981 HGU130978:HGU130981 HQQ130978:HQQ130981 IAM130978:IAM130981 IKI130978:IKI130981 IUE130978:IUE130981 JEA130978:JEA130981 JNW130978:JNW130981 JXS130978:JXS130981 KHO130978:KHO130981 KRK130978:KRK130981 LBG130978:LBG130981 LLC130978:LLC130981 LUY130978:LUY130981 MEU130978:MEU130981 MOQ130978:MOQ130981 MYM130978:MYM130981 NII130978:NII130981 NSE130978:NSE130981 OCA130978:OCA130981 OLW130978:OLW130981 OVS130978:OVS130981 PFO130978:PFO130981 PPK130978:PPK130981 PZG130978:PZG130981 QJC130978:QJC130981 QSY130978:QSY130981 RCU130978:RCU130981 RMQ130978:RMQ130981 RWM130978:RWM130981 SGI130978:SGI130981 SQE130978:SQE130981 TAA130978:TAA130981 TJW130978:TJW130981 TTS130978:TTS130981 UDO130978:UDO130981 UNK130978:UNK130981 UXG130978:UXG130981 VHC130978:VHC130981 VQY130978:VQY130981 WAU130978:WAU130981 WKQ130978:WKQ130981 WUM130978:WUM130981 A196514:A196517 IA196514:IA196517 RW196514:RW196517 ABS196514:ABS196517 ALO196514:ALO196517 AVK196514:AVK196517 BFG196514:BFG196517 BPC196514:BPC196517 BYY196514:BYY196517 CIU196514:CIU196517 CSQ196514:CSQ196517 DCM196514:DCM196517 DMI196514:DMI196517 DWE196514:DWE196517 EGA196514:EGA196517 EPW196514:EPW196517 EZS196514:EZS196517 FJO196514:FJO196517 FTK196514:FTK196517 GDG196514:GDG196517 GNC196514:GNC196517 GWY196514:GWY196517 HGU196514:HGU196517 HQQ196514:HQQ196517 IAM196514:IAM196517 IKI196514:IKI196517 IUE196514:IUE196517 JEA196514:JEA196517 JNW196514:JNW196517 JXS196514:JXS196517 KHO196514:KHO196517 KRK196514:KRK196517 LBG196514:LBG196517 LLC196514:LLC196517 LUY196514:LUY196517 MEU196514:MEU196517 MOQ196514:MOQ196517 MYM196514:MYM196517 NII196514:NII196517 NSE196514:NSE196517 OCA196514:OCA196517 OLW196514:OLW196517 OVS196514:OVS196517 PFO196514:PFO196517 PPK196514:PPK196517 PZG196514:PZG196517 QJC196514:QJC196517 QSY196514:QSY196517 RCU196514:RCU196517 RMQ196514:RMQ196517 RWM196514:RWM196517 SGI196514:SGI196517 SQE196514:SQE196517 TAA196514:TAA196517 TJW196514:TJW196517 TTS196514:TTS196517 UDO196514:UDO196517 UNK196514:UNK196517 UXG196514:UXG196517 VHC196514:VHC196517 VQY196514:VQY196517 WAU196514:WAU196517 WKQ196514:WKQ196517 WUM196514:WUM196517 A262050:A262053 IA262050:IA262053 RW262050:RW262053 ABS262050:ABS262053 ALO262050:ALO262053 AVK262050:AVK262053 BFG262050:BFG262053 BPC262050:BPC262053 BYY262050:BYY262053 CIU262050:CIU262053 CSQ262050:CSQ262053 DCM262050:DCM262053 DMI262050:DMI262053 DWE262050:DWE262053 EGA262050:EGA262053 EPW262050:EPW262053 EZS262050:EZS262053 FJO262050:FJO262053 FTK262050:FTK262053 GDG262050:GDG262053 GNC262050:GNC262053 GWY262050:GWY262053 HGU262050:HGU262053 HQQ262050:HQQ262053 IAM262050:IAM262053 IKI262050:IKI262053 IUE262050:IUE262053 JEA262050:JEA262053 JNW262050:JNW262053 JXS262050:JXS262053 KHO262050:KHO262053 KRK262050:KRK262053 LBG262050:LBG262053 LLC262050:LLC262053 LUY262050:LUY262053 MEU262050:MEU262053 MOQ262050:MOQ262053 MYM262050:MYM262053 NII262050:NII262053 NSE262050:NSE262053 OCA262050:OCA262053 OLW262050:OLW262053 OVS262050:OVS262053 PFO262050:PFO262053 PPK262050:PPK262053 PZG262050:PZG262053 QJC262050:QJC262053 QSY262050:QSY262053 RCU262050:RCU262053 RMQ262050:RMQ262053 RWM262050:RWM262053 SGI262050:SGI262053 SQE262050:SQE262053 TAA262050:TAA262053 TJW262050:TJW262053 TTS262050:TTS262053 UDO262050:UDO262053 UNK262050:UNK262053 UXG262050:UXG262053 VHC262050:VHC262053 VQY262050:VQY262053 WAU262050:WAU262053 WKQ262050:WKQ262053 WUM262050:WUM262053 A327586:A327589 IA327586:IA327589 RW327586:RW327589 ABS327586:ABS327589 ALO327586:ALO327589 AVK327586:AVK327589 BFG327586:BFG327589 BPC327586:BPC327589 BYY327586:BYY327589 CIU327586:CIU327589 CSQ327586:CSQ327589 DCM327586:DCM327589 DMI327586:DMI327589 DWE327586:DWE327589 EGA327586:EGA327589 EPW327586:EPW327589 EZS327586:EZS327589 FJO327586:FJO327589 FTK327586:FTK327589 GDG327586:GDG327589 GNC327586:GNC327589 GWY327586:GWY327589 HGU327586:HGU327589 HQQ327586:HQQ327589 IAM327586:IAM327589 IKI327586:IKI327589 IUE327586:IUE327589 JEA327586:JEA327589 JNW327586:JNW327589 JXS327586:JXS327589 KHO327586:KHO327589 KRK327586:KRK327589 LBG327586:LBG327589 LLC327586:LLC327589 LUY327586:LUY327589 MEU327586:MEU327589 MOQ327586:MOQ327589 MYM327586:MYM327589 NII327586:NII327589 NSE327586:NSE327589 OCA327586:OCA327589 OLW327586:OLW327589 OVS327586:OVS327589 PFO327586:PFO327589 PPK327586:PPK327589 PZG327586:PZG327589 QJC327586:QJC327589 QSY327586:QSY327589 RCU327586:RCU327589 RMQ327586:RMQ327589 RWM327586:RWM327589 SGI327586:SGI327589 SQE327586:SQE327589 TAA327586:TAA327589 TJW327586:TJW327589 TTS327586:TTS327589 UDO327586:UDO327589 UNK327586:UNK327589 UXG327586:UXG327589 VHC327586:VHC327589 VQY327586:VQY327589 WAU327586:WAU327589 WKQ327586:WKQ327589 WUM327586:WUM327589 A393122:A393125 IA393122:IA393125 RW393122:RW393125 ABS393122:ABS393125 ALO393122:ALO393125 AVK393122:AVK393125 BFG393122:BFG393125 BPC393122:BPC393125 BYY393122:BYY393125 CIU393122:CIU393125 CSQ393122:CSQ393125 DCM393122:DCM393125 DMI393122:DMI393125 DWE393122:DWE393125 EGA393122:EGA393125 EPW393122:EPW393125 EZS393122:EZS393125 FJO393122:FJO393125 FTK393122:FTK393125 GDG393122:GDG393125 GNC393122:GNC393125 GWY393122:GWY393125 HGU393122:HGU393125 HQQ393122:HQQ393125 IAM393122:IAM393125 IKI393122:IKI393125 IUE393122:IUE393125 JEA393122:JEA393125 JNW393122:JNW393125 JXS393122:JXS393125 KHO393122:KHO393125 KRK393122:KRK393125 LBG393122:LBG393125 LLC393122:LLC393125 LUY393122:LUY393125 MEU393122:MEU393125 MOQ393122:MOQ393125 MYM393122:MYM393125 NII393122:NII393125 NSE393122:NSE393125 OCA393122:OCA393125 OLW393122:OLW393125 OVS393122:OVS393125 PFO393122:PFO393125 PPK393122:PPK393125 PZG393122:PZG393125 QJC393122:QJC393125 QSY393122:QSY393125 RCU393122:RCU393125 RMQ393122:RMQ393125 RWM393122:RWM393125 SGI393122:SGI393125 SQE393122:SQE393125 TAA393122:TAA393125 TJW393122:TJW393125 TTS393122:TTS393125 UDO393122:UDO393125 UNK393122:UNK393125 UXG393122:UXG393125 VHC393122:VHC393125 VQY393122:VQY393125 WAU393122:WAU393125 WKQ393122:WKQ393125 WUM393122:WUM393125 A458658:A458661 IA458658:IA458661 RW458658:RW458661 ABS458658:ABS458661 ALO458658:ALO458661 AVK458658:AVK458661 BFG458658:BFG458661 BPC458658:BPC458661 BYY458658:BYY458661 CIU458658:CIU458661 CSQ458658:CSQ458661 DCM458658:DCM458661 DMI458658:DMI458661 DWE458658:DWE458661 EGA458658:EGA458661 EPW458658:EPW458661 EZS458658:EZS458661 FJO458658:FJO458661 FTK458658:FTK458661 GDG458658:GDG458661 GNC458658:GNC458661 GWY458658:GWY458661 HGU458658:HGU458661 HQQ458658:HQQ458661 IAM458658:IAM458661 IKI458658:IKI458661 IUE458658:IUE458661 JEA458658:JEA458661 JNW458658:JNW458661 JXS458658:JXS458661 KHO458658:KHO458661 KRK458658:KRK458661 LBG458658:LBG458661 LLC458658:LLC458661 LUY458658:LUY458661 MEU458658:MEU458661 MOQ458658:MOQ458661 MYM458658:MYM458661 NII458658:NII458661 NSE458658:NSE458661 OCA458658:OCA458661 OLW458658:OLW458661 OVS458658:OVS458661 PFO458658:PFO458661 PPK458658:PPK458661 PZG458658:PZG458661 QJC458658:QJC458661 QSY458658:QSY458661 RCU458658:RCU458661 RMQ458658:RMQ458661 RWM458658:RWM458661 SGI458658:SGI458661 SQE458658:SQE458661 TAA458658:TAA458661 TJW458658:TJW458661 TTS458658:TTS458661 UDO458658:UDO458661 UNK458658:UNK458661 UXG458658:UXG458661 VHC458658:VHC458661 VQY458658:VQY458661 WAU458658:WAU458661 WKQ458658:WKQ458661 WUM458658:WUM458661 A524194:A524197 IA524194:IA524197 RW524194:RW524197 ABS524194:ABS524197 ALO524194:ALO524197 AVK524194:AVK524197 BFG524194:BFG524197 BPC524194:BPC524197 BYY524194:BYY524197 CIU524194:CIU524197 CSQ524194:CSQ524197 DCM524194:DCM524197 DMI524194:DMI524197 DWE524194:DWE524197 EGA524194:EGA524197 EPW524194:EPW524197 EZS524194:EZS524197 FJO524194:FJO524197 FTK524194:FTK524197 GDG524194:GDG524197 GNC524194:GNC524197 GWY524194:GWY524197 HGU524194:HGU524197 HQQ524194:HQQ524197 IAM524194:IAM524197 IKI524194:IKI524197 IUE524194:IUE524197 JEA524194:JEA524197 JNW524194:JNW524197 JXS524194:JXS524197 KHO524194:KHO524197 KRK524194:KRK524197 LBG524194:LBG524197 LLC524194:LLC524197 LUY524194:LUY524197 MEU524194:MEU524197 MOQ524194:MOQ524197 MYM524194:MYM524197 NII524194:NII524197 NSE524194:NSE524197 OCA524194:OCA524197 OLW524194:OLW524197 OVS524194:OVS524197 PFO524194:PFO524197 PPK524194:PPK524197 PZG524194:PZG524197 QJC524194:QJC524197 QSY524194:QSY524197 RCU524194:RCU524197 RMQ524194:RMQ524197 RWM524194:RWM524197 SGI524194:SGI524197 SQE524194:SQE524197 TAA524194:TAA524197 TJW524194:TJW524197 TTS524194:TTS524197 UDO524194:UDO524197 UNK524194:UNK524197 UXG524194:UXG524197 VHC524194:VHC524197 VQY524194:VQY524197 WAU524194:WAU524197 WKQ524194:WKQ524197 WUM524194:WUM524197 A589730:A589733 IA589730:IA589733 RW589730:RW589733 ABS589730:ABS589733 ALO589730:ALO589733 AVK589730:AVK589733 BFG589730:BFG589733 BPC589730:BPC589733 BYY589730:BYY589733 CIU589730:CIU589733 CSQ589730:CSQ589733 DCM589730:DCM589733 DMI589730:DMI589733 DWE589730:DWE589733 EGA589730:EGA589733 EPW589730:EPW589733 EZS589730:EZS589733 FJO589730:FJO589733 FTK589730:FTK589733 GDG589730:GDG589733 GNC589730:GNC589733 GWY589730:GWY589733 HGU589730:HGU589733 HQQ589730:HQQ589733 IAM589730:IAM589733 IKI589730:IKI589733 IUE589730:IUE589733 JEA589730:JEA589733 JNW589730:JNW589733 JXS589730:JXS589733 KHO589730:KHO589733 KRK589730:KRK589733 LBG589730:LBG589733 LLC589730:LLC589733 LUY589730:LUY589733 MEU589730:MEU589733 MOQ589730:MOQ589733 MYM589730:MYM589733 NII589730:NII589733 NSE589730:NSE589733 OCA589730:OCA589733 OLW589730:OLW589733 OVS589730:OVS589733 PFO589730:PFO589733 PPK589730:PPK589733 PZG589730:PZG589733 QJC589730:QJC589733 QSY589730:QSY589733 RCU589730:RCU589733 RMQ589730:RMQ589733 RWM589730:RWM589733 SGI589730:SGI589733 SQE589730:SQE589733 TAA589730:TAA589733 TJW589730:TJW589733 TTS589730:TTS589733 UDO589730:UDO589733 UNK589730:UNK589733 UXG589730:UXG589733 VHC589730:VHC589733 VQY589730:VQY589733 WAU589730:WAU589733 WKQ589730:WKQ589733 WUM589730:WUM589733 A655266:A655269 IA655266:IA655269 RW655266:RW655269 ABS655266:ABS655269 ALO655266:ALO655269 AVK655266:AVK655269 BFG655266:BFG655269 BPC655266:BPC655269 BYY655266:BYY655269 CIU655266:CIU655269 CSQ655266:CSQ655269 DCM655266:DCM655269 DMI655266:DMI655269 DWE655266:DWE655269 EGA655266:EGA655269 EPW655266:EPW655269 EZS655266:EZS655269 FJO655266:FJO655269 FTK655266:FTK655269 GDG655266:GDG655269 GNC655266:GNC655269 GWY655266:GWY655269 HGU655266:HGU655269 HQQ655266:HQQ655269 IAM655266:IAM655269 IKI655266:IKI655269 IUE655266:IUE655269 JEA655266:JEA655269 JNW655266:JNW655269 JXS655266:JXS655269 KHO655266:KHO655269 KRK655266:KRK655269 LBG655266:LBG655269 LLC655266:LLC655269 LUY655266:LUY655269 MEU655266:MEU655269 MOQ655266:MOQ655269 MYM655266:MYM655269 NII655266:NII655269 NSE655266:NSE655269 OCA655266:OCA655269 OLW655266:OLW655269 OVS655266:OVS655269 PFO655266:PFO655269 PPK655266:PPK655269 PZG655266:PZG655269 QJC655266:QJC655269 QSY655266:QSY655269 RCU655266:RCU655269 RMQ655266:RMQ655269 RWM655266:RWM655269 SGI655266:SGI655269 SQE655266:SQE655269 TAA655266:TAA655269 TJW655266:TJW655269 TTS655266:TTS655269 UDO655266:UDO655269 UNK655266:UNK655269 UXG655266:UXG655269 VHC655266:VHC655269 VQY655266:VQY655269 WAU655266:WAU655269 WKQ655266:WKQ655269 WUM655266:WUM655269 A720802:A720805 IA720802:IA720805 RW720802:RW720805 ABS720802:ABS720805 ALO720802:ALO720805 AVK720802:AVK720805 BFG720802:BFG720805 BPC720802:BPC720805 BYY720802:BYY720805 CIU720802:CIU720805 CSQ720802:CSQ720805 DCM720802:DCM720805 DMI720802:DMI720805 DWE720802:DWE720805 EGA720802:EGA720805 EPW720802:EPW720805 EZS720802:EZS720805 FJO720802:FJO720805 FTK720802:FTK720805 GDG720802:GDG720805 GNC720802:GNC720805 GWY720802:GWY720805 HGU720802:HGU720805 HQQ720802:HQQ720805 IAM720802:IAM720805 IKI720802:IKI720805 IUE720802:IUE720805 JEA720802:JEA720805 JNW720802:JNW720805 JXS720802:JXS720805 KHO720802:KHO720805 KRK720802:KRK720805 LBG720802:LBG720805 LLC720802:LLC720805 LUY720802:LUY720805 MEU720802:MEU720805 MOQ720802:MOQ720805 MYM720802:MYM720805 NII720802:NII720805 NSE720802:NSE720805 OCA720802:OCA720805 OLW720802:OLW720805 OVS720802:OVS720805 PFO720802:PFO720805 PPK720802:PPK720805 PZG720802:PZG720805 QJC720802:QJC720805 QSY720802:QSY720805 RCU720802:RCU720805 RMQ720802:RMQ720805 RWM720802:RWM720805 SGI720802:SGI720805 SQE720802:SQE720805 TAA720802:TAA720805 TJW720802:TJW720805 TTS720802:TTS720805 UDO720802:UDO720805 UNK720802:UNK720805 UXG720802:UXG720805 VHC720802:VHC720805 VQY720802:VQY720805 WAU720802:WAU720805 WKQ720802:WKQ720805 WUM720802:WUM720805 A786338:A786341 IA786338:IA786341 RW786338:RW786341 ABS786338:ABS786341 ALO786338:ALO786341 AVK786338:AVK786341 BFG786338:BFG786341 BPC786338:BPC786341 BYY786338:BYY786341 CIU786338:CIU786341 CSQ786338:CSQ786341 DCM786338:DCM786341 DMI786338:DMI786341 DWE786338:DWE786341 EGA786338:EGA786341 EPW786338:EPW786341 EZS786338:EZS786341 FJO786338:FJO786341 FTK786338:FTK786341 GDG786338:GDG786341 GNC786338:GNC786341 GWY786338:GWY786341 HGU786338:HGU786341 HQQ786338:HQQ786341 IAM786338:IAM786341 IKI786338:IKI786341 IUE786338:IUE786341 JEA786338:JEA786341 JNW786338:JNW786341 JXS786338:JXS786341 KHO786338:KHO786341 KRK786338:KRK786341 LBG786338:LBG786341 LLC786338:LLC786341 LUY786338:LUY786341 MEU786338:MEU786341 MOQ786338:MOQ786341 MYM786338:MYM786341 NII786338:NII786341 NSE786338:NSE786341 OCA786338:OCA786341 OLW786338:OLW786341 OVS786338:OVS786341 PFO786338:PFO786341 PPK786338:PPK786341 PZG786338:PZG786341 QJC786338:QJC786341 QSY786338:QSY786341 RCU786338:RCU786341 RMQ786338:RMQ786341 RWM786338:RWM786341 SGI786338:SGI786341 SQE786338:SQE786341 TAA786338:TAA786341 TJW786338:TJW786341 TTS786338:TTS786341 UDO786338:UDO786341 UNK786338:UNK786341 UXG786338:UXG786341 VHC786338:VHC786341 VQY786338:VQY786341 WAU786338:WAU786341 WKQ786338:WKQ786341 WUM786338:WUM786341 A851874:A851877 IA851874:IA851877 RW851874:RW851877 ABS851874:ABS851877 ALO851874:ALO851877 AVK851874:AVK851877 BFG851874:BFG851877 BPC851874:BPC851877 BYY851874:BYY851877 CIU851874:CIU851877 CSQ851874:CSQ851877 DCM851874:DCM851877 DMI851874:DMI851877 DWE851874:DWE851877 EGA851874:EGA851877 EPW851874:EPW851877 EZS851874:EZS851877 FJO851874:FJO851877 FTK851874:FTK851877 GDG851874:GDG851877 GNC851874:GNC851877 GWY851874:GWY851877 HGU851874:HGU851877 HQQ851874:HQQ851877 IAM851874:IAM851877 IKI851874:IKI851877 IUE851874:IUE851877 JEA851874:JEA851877 JNW851874:JNW851877 JXS851874:JXS851877 KHO851874:KHO851877 KRK851874:KRK851877 LBG851874:LBG851877 LLC851874:LLC851877 LUY851874:LUY851877 MEU851874:MEU851877 MOQ851874:MOQ851877 MYM851874:MYM851877 NII851874:NII851877 NSE851874:NSE851877 OCA851874:OCA851877 OLW851874:OLW851877 OVS851874:OVS851877 PFO851874:PFO851877 PPK851874:PPK851877 PZG851874:PZG851877 QJC851874:QJC851877 QSY851874:QSY851877 RCU851874:RCU851877 RMQ851874:RMQ851877 RWM851874:RWM851877 SGI851874:SGI851877 SQE851874:SQE851877 TAA851874:TAA851877 TJW851874:TJW851877 TTS851874:TTS851877 UDO851874:UDO851877 UNK851874:UNK851877 UXG851874:UXG851877 VHC851874:VHC851877 VQY851874:VQY851877 WAU851874:WAU851877 WKQ851874:WKQ851877 WUM851874:WUM851877 A917410:A917413 IA917410:IA917413 RW917410:RW917413 ABS917410:ABS917413 ALO917410:ALO917413 AVK917410:AVK917413 BFG917410:BFG917413 BPC917410:BPC917413 BYY917410:BYY917413 CIU917410:CIU917413 CSQ917410:CSQ917413 DCM917410:DCM917413 DMI917410:DMI917413 DWE917410:DWE917413 EGA917410:EGA917413 EPW917410:EPW917413 EZS917410:EZS917413 FJO917410:FJO917413 FTK917410:FTK917413 GDG917410:GDG917413 GNC917410:GNC917413 GWY917410:GWY917413 HGU917410:HGU917413 HQQ917410:HQQ917413 IAM917410:IAM917413 IKI917410:IKI917413 IUE917410:IUE917413 JEA917410:JEA917413 JNW917410:JNW917413 JXS917410:JXS917413 KHO917410:KHO917413 KRK917410:KRK917413 LBG917410:LBG917413 LLC917410:LLC917413 LUY917410:LUY917413 MEU917410:MEU917413 MOQ917410:MOQ917413 MYM917410:MYM917413 NII917410:NII917413 NSE917410:NSE917413 OCA917410:OCA917413 OLW917410:OLW917413 OVS917410:OVS917413 PFO917410:PFO917413 PPK917410:PPK917413 PZG917410:PZG917413 QJC917410:QJC917413 QSY917410:QSY917413 RCU917410:RCU917413 RMQ917410:RMQ917413 RWM917410:RWM917413 SGI917410:SGI917413 SQE917410:SQE917413 TAA917410:TAA917413 TJW917410:TJW917413 TTS917410:TTS917413 UDO917410:UDO917413 UNK917410:UNK917413 UXG917410:UXG917413 VHC917410:VHC917413 VQY917410:VQY917413 WAU917410:WAU917413 WKQ917410:WKQ917413 WUM917410:WUM917413 A982946:A982949 IA982946:IA982949 RW982946:RW982949 ABS982946:ABS982949 ALO982946:ALO982949 AVK982946:AVK982949 BFG982946:BFG982949 BPC982946:BPC982949 BYY982946:BYY982949 CIU982946:CIU982949 CSQ982946:CSQ982949 DCM982946:DCM982949 DMI982946:DMI982949 DWE982946:DWE982949 EGA982946:EGA982949 EPW982946:EPW982949 EZS982946:EZS982949 FJO982946:FJO982949 FTK982946:FTK982949 GDG982946:GDG982949 GNC982946:GNC982949 GWY982946:GWY982949 HGU982946:HGU982949 HQQ982946:HQQ982949 IAM982946:IAM982949 IKI982946:IKI982949 IUE982946:IUE982949 JEA982946:JEA982949 JNW982946:JNW982949 JXS982946:JXS982949 KHO982946:KHO982949 KRK982946:KRK982949 LBG982946:LBG982949 LLC982946:LLC982949 LUY982946:LUY982949 MEU982946:MEU982949 MOQ982946:MOQ982949 MYM982946:MYM982949 NII982946:NII982949 NSE982946:NSE982949 OCA982946:OCA982949 OLW982946:OLW982949 OVS982946:OVS982949 PFO982946:PFO982949 PPK982946:PPK982949 PZG982946:PZG982949 QJC982946:QJC982949 QSY982946:QSY982949 RCU982946:RCU982949 RMQ982946:RMQ982949 RWM982946:RWM982949 SGI982946:SGI982949 SQE982946:SQE982949 TAA982946:TAA982949 TJW982946:TJW982949 TTS982946:TTS982949 UDO982946:UDO982949 UNK982946:UNK982949 UXG982946:UXG982949 VHC982946:VHC982949 VQY982946:VQY982949 WAU982946:WAU982949 WKQ982946:WKQ982949 WUM982946:WUM982949 A2 IA6 RW6 ABS6 ALO6 AVK6 BFG6 BPC6 BYY6 CIU6 CSQ6 DCM6 DMI6 DWE6 EGA6 EPW6 EZS6 FJO6 FTK6 GDG6 GNC6 GWY6 HGU6 HQQ6 IAM6 IKI6 IUE6 JEA6 JNW6 JXS6 KHO6 KRK6 LBG6 LLC6 LUY6 MEU6 MOQ6 MYM6 NII6 NSE6 OCA6 OLW6 OVS6 PFO6 PPK6 PZG6 QJC6 QSY6 RCU6 RMQ6 RWM6 SGI6 SQE6 TAA6 TJW6 TTS6 UDO6 UNK6 UXG6 VHC6 VQY6 WAU6 WKQ6 WUM6 A65431 IA65431 RW65431 ABS65431 ALO65431 AVK65431 BFG65431 BPC65431 BYY65431 CIU65431 CSQ65431 DCM65431 DMI65431 DWE65431 EGA65431 EPW65431 EZS65431 FJO65431 FTK65431 GDG65431 GNC65431 GWY65431 HGU65431 HQQ65431 IAM65431 IKI65431 IUE65431 JEA65431 JNW65431 JXS65431 KHO65431 KRK65431 LBG65431 LLC65431 LUY65431 MEU65431 MOQ65431 MYM65431 NII65431 NSE65431 OCA65431 OLW65431 OVS65431 PFO65431 PPK65431 PZG65431 QJC65431 QSY65431 RCU65431 RMQ65431 RWM65431 SGI65431 SQE65431 TAA65431 TJW65431 TTS65431 UDO65431 UNK65431 UXG65431 VHC65431 VQY65431 WAU65431 WKQ65431 WUM65431 A130967 IA130967 RW130967 ABS130967 ALO130967 AVK130967 BFG130967 BPC130967 BYY130967 CIU130967 CSQ130967 DCM130967 DMI130967 DWE130967 EGA130967 EPW130967 EZS130967 FJO130967 FTK130967 GDG130967 GNC130967 GWY130967 HGU130967 HQQ130967 IAM130967 IKI130967 IUE130967 JEA130967 JNW130967 JXS130967 KHO130967 KRK130967 LBG130967 LLC130967 LUY130967 MEU130967 MOQ130967 MYM130967 NII130967 NSE130967 OCA130967 OLW130967 OVS130967 PFO130967 PPK130967 PZG130967 QJC130967 QSY130967 RCU130967 RMQ130967 RWM130967 SGI130967 SQE130967 TAA130967 TJW130967 TTS130967 UDO130967 UNK130967 UXG130967 VHC130967 VQY130967 WAU130967 WKQ130967 WUM130967 A196503 IA196503 RW196503 ABS196503 ALO196503 AVK196503 BFG196503 BPC196503 BYY196503 CIU196503 CSQ196503 DCM196503 DMI196503 DWE196503 EGA196503 EPW196503 EZS196503 FJO196503 FTK196503 GDG196503 GNC196503 GWY196503 HGU196503 HQQ196503 IAM196503 IKI196503 IUE196503 JEA196503 JNW196503 JXS196503 KHO196503 KRK196503 LBG196503 LLC196503 LUY196503 MEU196503 MOQ196503 MYM196503 NII196503 NSE196503 OCA196503 OLW196503 OVS196503 PFO196503 PPK196503 PZG196503 QJC196503 QSY196503 RCU196503 RMQ196503 RWM196503 SGI196503 SQE196503 TAA196503 TJW196503 TTS196503 UDO196503 UNK196503 UXG196503 VHC196503 VQY196503 WAU196503 WKQ196503 WUM196503 A262039 IA262039 RW262039 ABS262039 ALO262039 AVK262039 BFG262039 BPC262039 BYY262039 CIU262039 CSQ262039 DCM262039 DMI262039 DWE262039 EGA262039 EPW262039 EZS262039 FJO262039 FTK262039 GDG262039 GNC262039 GWY262039 HGU262039 HQQ262039 IAM262039 IKI262039 IUE262039 JEA262039 JNW262039 JXS262039 KHO262039 KRK262039 LBG262039 LLC262039 LUY262039 MEU262039 MOQ262039 MYM262039 NII262039 NSE262039 OCA262039 OLW262039 OVS262039 PFO262039 PPK262039 PZG262039 QJC262039 QSY262039 RCU262039 RMQ262039 RWM262039 SGI262039 SQE262039 TAA262039 TJW262039 TTS262039 UDO262039 UNK262039 UXG262039 VHC262039 VQY262039 WAU262039 WKQ262039 WUM262039 A327575 IA327575 RW327575 ABS327575 ALO327575 AVK327575 BFG327575 BPC327575 BYY327575 CIU327575 CSQ327575 DCM327575 DMI327575 DWE327575 EGA327575 EPW327575 EZS327575 FJO327575 FTK327575 GDG327575 GNC327575 GWY327575 HGU327575 HQQ327575 IAM327575 IKI327575 IUE327575 JEA327575 JNW327575 JXS327575 KHO327575 KRK327575 LBG327575 LLC327575 LUY327575 MEU327575 MOQ327575 MYM327575 NII327575 NSE327575 OCA327575 OLW327575 OVS327575 PFO327575 PPK327575 PZG327575 QJC327575 QSY327575 RCU327575 RMQ327575 RWM327575 SGI327575 SQE327575 TAA327575 TJW327575 TTS327575 UDO327575 UNK327575 UXG327575 VHC327575 VQY327575 WAU327575 WKQ327575 WUM327575 A393111 IA393111 RW393111 ABS393111 ALO393111 AVK393111 BFG393111 BPC393111 BYY393111 CIU393111 CSQ393111 DCM393111 DMI393111 DWE393111 EGA393111 EPW393111 EZS393111 FJO393111 FTK393111 GDG393111 GNC393111 GWY393111 HGU393111 HQQ393111 IAM393111 IKI393111 IUE393111 JEA393111 JNW393111 JXS393111 KHO393111 KRK393111 LBG393111 LLC393111 LUY393111 MEU393111 MOQ393111 MYM393111 NII393111 NSE393111 OCA393111 OLW393111 OVS393111 PFO393111 PPK393111 PZG393111 QJC393111 QSY393111 RCU393111 RMQ393111 RWM393111 SGI393111 SQE393111 TAA393111 TJW393111 TTS393111 UDO393111 UNK393111 UXG393111 VHC393111 VQY393111 WAU393111 WKQ393111 WUM393111 A458647 IA458647 RW458647 ABS458647 ALO458647 AVK458647 BFG458647 BPC458647 BYY458647 CIU458647 CSQ458647 DCM458647 DMI458647 DWE458647 EGA458647 EPW458647 EZS458647 FJO458647 FTK458647 GDG458647 GNC458647 GWY458647 HGU458647 HQQ458647 IAM458647 IKI458647 IUE458647 JEA458647 JNW458647 JXS458647 KHO458647 KRK458647 LBG458647 LLC458647 LUY458647 MEU458647 MOQ458647 MYM458647 NII458647 NSE458647 OCA458647 OLW458647 OVS458647 PFO458647 PPK458647 PZG458647 QJC458647 QSY458647 RCU458647 RMQ458647 RWM458647 SGI458647 SQE458647 TAA458647 TJW458647 TTS458647 UDO458647 UNK458647 UXG458647 VHC458647 VQY458647 WAU458647 WKQ458647 WUM458647 A524183 IA524183 RW524183 ABS524183 ALO524183 AVK524183 BFG524183 BPC524183 BYY524183 CIU524183 CSQ524183 DCM524183 DMI524183 DWE524183 EGA524183 EPW524183 EZS524183 FJO524183 FTK524183 GDG524183 GNC524183 GWY524183 HGU524183 HQQ524183 IAM524183 IKI524183 IUE524183 JEA524183 JNW524183 JXS524183 KHO524183 KRK524183 LBG524183 LLC524183 LUY524183 MEU524183 MOQ524183 MYM524183 NII524183 NSE524183 OCA524183 OLW524183 OVS524183 PFO524183 PPK524183 PZG524183 QJC524183 QSY524183 RCU524183 RMQ524183 RWM524183 SGI524183 SQE524183 TAA524183 TJW524183 TTS524183 UDO524183 UNK524183 UXG524183 VHC524183 VQY524183 WAU524183 WKQ524183 WUM524183 A589719 IA589719 RW589719 ABS589719 ALO589719 AVK589719 BFG589719 BPC589719 BYY589719 CIU589719 CSQ589719 DCM589719 DMI589719 DWE589719 EGA589719 EPW589719 EZS589719 FJO589719 FTK589719 GDG589719 GNC589719 GWY589719 HGU589719 HQQ589719 IAM589719 IKI589719 IUE589719 JEA589719 JNW589719 JXS589719 KHO589719 KRK589719 LBG589719 LLC589719 LUY589719 MEU589719 MOQ589719 MYM589719 NII589719 NSE589719 OCA589719 OLW589719 OVS589719 PFO589719 PPK589719 PZG589719 QJC589719 QSY589719 RCU589719 RMQ589719 RWM589719 SGI589719 SQE589719 TAA589719 TJW589719 TTS589719 UDO589719 UNK589719 UXG589719 VHC589719 VQY589719 WAU589719 WKQ589719 WUM589719 A655255 IA655255 RW655255 ABS655255 ALO655255 AVK655255 BFG655255 BPC655255 BYY655255 CIU655255 CSQ655255 DCM655255 DMI655255 DWE655255 EGA655255 EPW655255 EZS655255 FJO655255 FTK655255 GDG655255 GNC655255 GWY655255 HGU655255 HQQ655255 IAM655255 IKI655255 IUE655255 JEA655255 JNW655255 JXS655255 KHO655255 KRK655255 LBG655255 LLC655255 LUY655255 MEU655255 MOQ655255 MYM655255 NII655255 NSE655255 OCA655255 OLW655255 OVS655255 PFO655255 PPK655255 PZG655255 QJC655255 QSY655255 RCU655255 RMQ655255 RWM655255 SGI655255 SQE655255 TAA655255 TJW655255 TTS655255 UDO655255 UNK655255 UXG655255 VHC655255 VQY655255 WAU655255 WKQ655255 WUM655255 A720791 IA720791 RW720791 ABS720791 ALO720791 AVK720791 BFG720791 BPC720791 BYY720791 CIU720791 CSQ720791 DCM720791 DMI720791 DWE720791 EGA720791 EPW720791 EZS720791 FJO720791 FTK720791 GDG720791 GNC720791 GWY720791 HGU720791 HQQ720791 IAM720791 IKI720791 IUE720791 JEA720791 JNW720791 JXS720791 KHO720791 KRK720791 LBG720791 LLC720791 LUY720791 MEU720791 MOQ720791 MYM720791 NII720791 NSE720791 OCA720791 OLW720791 OVS720791 PFO720791 PPK720791 PZG720791 QJC720791 QSY720791 RCU720791 RMQ720791 RWM720791 SGI720791 SQE720791 TAA720791 TJW720791 TTS720791 UDO720791 UNK720791 UXG720791 VHC720791 VQY720791 WAU720791 WKQ720791 WUM720791 A786327 IA786327 RW786327 ABS786327 ALO786327 AVK786327 BFG786327 BPC786327 BYY786327 CIU786327 CSQ786327 DCM786327 DMI786327 DWE786327 EGA786327 EPW786327 EZS786327 FJO786327 FTK786327 GDG786327 GNC786327 GWY786327 HGU786327 HQQ786327 IAM786327 IKI786327 IUE786327 JEA786327 JNW786327 JXS786327 KHO786327 KRK786327 LBG786327 LLC786327 LUY786327 MEU786327 MOQ786327 MYM786327 NII786327 NSE786327 OCA786327 OLW786327 OVS786327 PFO786327 PPK786327 PZG786327 QJC786327 QSY786327 RCU786327 RMQ786327 RWM786327 SGI786327 SQE786327 TAA786327 TJW786327 TTS786327 UDO786327 UNK786327 UXG786327 VHC786327 VQY786327 WAU786327 WKQ786327 WUM786327 A851863 IA851863 RW851863 ABS851863 ALO851863 AVK851863 BFG851863 BPC851863 BYY851863 CIU851863 CSQ851863 DCM851863 DMI851863 DWE851863 EGA851863 EPW851863 EZS851863 FJO851863 FTK851863 GDG851863 GNC851863 GWY851863 HGU851863 HQQ851863 IAM851863 IKI851863 IUE851863 JEA851863 JNW851863 JXS851863 KHO851863 KRK851863 LBG851863 LLC851863 LUY851863 MEU851863 MOQ851863 MYM851863 NII851863 NSE851863 OCA851863 OLW851863 OVS851863 PFO851863 PPK851863 PZG851863 QJC851863 QSY851863 RCU851863 RMQ851863 RWM851863 SGI851863 SQE851863 TAA851863 TJW851863 TTS851863 UDO851863 UNK851863 UXG851863 VHC851863 VQY851863 WAU851863 WKQ851863 WUM851863 A917399 IA917399 RW917399 ABS917399 ALO917399 AVK917399 BFG917399 BPC917399 BYY917399 CIU917399 CSQ917399 DCM917399 DMI917399 DWE917399 EGA917399 EPW917399 EZS917399 FJO917399 FTK917399 GDG917399 GNC917399 GWY917399 HGU917399 HQQ917399 IAM917399 IKI917399 IUE917399 JEA917399 JNW917399 JXS917399 KHO917399 KRK917399 LBG917399 LLC917399 LUY917399 MEU917399 MOQ917399 MYM917399 NII917399 NSE917399 OCA917399 OLW917399 OVS917399 PFO917399 PPK917399 PZG917399 QJC917399 QSY917399 RCU917399 RMQ917399 RWM917399 SGI917399 SQE917399 TAA917399 TJW917399 TTS917399 UDO917399 UNK917399 UXG917399 VHC917399 VQY917399 WAU917399 WKQ917399 WUM917399 A982935 IA982935 RW982935 ABS982935 ALO982935 AVK982935 BFG982935 BPC982935 BYY982935 CIU982935 CSQ982935 DCM982935 DMI982935 DWE982935 EGA982935 EPW982935 EZS982935 FJO982935 FTK982935 GDG982935 GNC982935 GWY982935 HGU982935 HQQ982935 IAM982935 IKI982935 IUE982935 JEA982935 JNW982935 JXS982935 KHO982935 KRK982935 LBG982935 LLC982935 LUY982935 MEU982935 MOQ982935 MYM982935 NII982935 NSE982935 OCA982935 OLW982935 OVS982935 PFO982935 PPK982935 PZG982935 QJC982935 QSY982935 RCU982935 RMQ982935 RWM982935 SGI982935 SQE982935 TAA982935 TJW982935 TTS982935 UDO982935 UNK982935 UXG982935 VHC982935 VQY982935 WAU982935 WKQ982935 WUM982935 A15:A17 IA2:IA3 RW2:RW3 ABS2:ABS3 ALO2:ALO3 AVK2:AVK3 BFG2:BFG3 BPC2:BPC3 BYY2:BYY3 CIU2:CIU3 CSQ2:CSQ3 DCM2:DCM3 DMI2:DMI3 DWE2:DWE3 EGA2:EGA3 EPW2:EPW3 EZS2:EZS3 FJO2:FJO3 FTK2:FTK3 GDG2:GDG3 GNC2:GNC3 GWY2:GWY3 HGU2:HGU3 HQQ2:HQQ3 IAM2:IAM3 IKI2:IKI3 IUE2:IUE3 JEA2:JEA3 JNW2:JNW3 JXS2:JXS3 KHO2:KHO3 KRK2:KRK3 LBG2:LBG3 LLC2:LLC3 LUY2:LUY3 MEU2:MEU3 MOQ2:MOQ3 MYM2:MYM3 NII2:NII3 NSE2:NSE3 OCA2:OCA3 OLW2:OLW3 OVS2:OVS3 PFO2:PFO3 PPK2:PPK3 PZG2:PZG3 QJC2:QJC3 QSY2:QSY3 RCU2:RCU3 RMQ2:RMQ3 RWM2:RWM3 SGI2:SGI3 SQE2:SQE3 TAA2:TAA3 TJW2:TJW3 TTS2:TTS3 UDO2:UDO3 UNK2:UNK3 UXG2:UXG3 VHC2:VHC3 VQY2:VQY3 WAU2:WAU3 WKQ2:WKQ3 WUM2:WUM3 A65426:A65427 IA65426:IA65427 RW65426:RW65427 ABS65426:ABS65427 ALO65426:ALO65427 AVK65426:AVK65427 BFG65426:BFG65427 BPC65426:BPC65427 BYY65426:BYY65427 CIU65426:CIU65427 CSQ65426:CSQ65427 DCM65426:DCM65427 DMI65426:DMI65427 DWE65426:DWE65427 EGA65426:EGA65427 EPW65426:EPW65427 EZS65426:EZS65427 FJO65426:FJO65427 FTK65426:FTK65427 GDG65426:GDG65427 GNC65426:GNC65427 GWY65426:GWY65427 HGU65426:HGU65427 HQQ65426:HQQ65427 IAM65426:IAM65427 IKI65426:IKI65427 IUE65426:IUE65427 JEA65426:JEA65427 JNW65426:JNW65427 JXS65426:JXS65427 KHO65426:KHO65427 KRK65426:KRK65427 LBG65426:LBG65427 LLC65426:LLC65427 LUY65426:LUY65427 MEU65426:MEU65427 MOQ65426:MOQ65427 MYM65426:MYM65427 NII65426:NII65427 NSE65426:NSE65427 OCA65426:OCA65427 OLW65426:OLW65427 OVS65426:OVS65427 PFO65426:PFO65427 PPK65426:PPK65427 PZG65426:PZG65427 QJC65426:QJC65427 QSY65426:QSY65427 RCU65426:RCU65427 RMQ65426:RMQ65427 RWM65426:RWM65427 SGI65426:SGI65427 SQE65426:SQE65427 TAA65426:TAA65427 TJW65426:TJW65427 TTS65426:TTS65427 UDO65426:UDO65427 UNK65426:UNK65427 UXG65426:UXG65427 VHC65426:VHC65427 VQY65426:VQY65427 WAU65426:WAU65427 WKQ65426:WKQ65427 WUM65426:WUM65427 A130962:A130963 IA130962:IA130963 RW130962:RW130963 ABS130962:ABS130963 ALO130962:ALO130963 AVK130962:AVK130963 BFG130962:BFG130963 BPC130962:BPC130963 BYY130962:BYY130963 CIU130962:CIU130963 CSQ130962:CSQ130963 DCM130962:DCM130963 DMI130962:DMI130963 DWE130962:DWE130963 EGA130962:EGA130963 EPW130962:EPW130963 EZS130962:EZS130963 FJO130962:FJO130963 FTK130962:FTK130963 GDG130962:GDG130963 GNC130962:GNC130963 GWY130962:GWY130963 HGU130962:HGU130963 HQQ130962:HQQ130963 IAM130962:IAM130963 IKI130962:IKI130963 IUE130962:IUE130963 JEA130962:JEA130963 JNW130962:JNW130963 JXS130962:JXS130963 KHO130962:KHO130963 KRK130962:KRK130963 LBG130962:LBG130963 LLC130962:LLC130963 LUY130962:LUY130963 MEU130962:MEU130963 MOQ130962:MOQ130963 MYM130962:MYM130963 NII130962:NII130963 NSE130962:NSE130963 OCA130962:OCA130963 OLW130962:OLW130963 OVS130962:OVS130963 PFO130962:PFO130963 PPK130962:PPK130963 PZG130962:PZG130963 QJC130962:QJC130963 QSY130962:QSY130963 RCU130962:RCU130963 RMQ130962:RMQ130963 RWM130962:RWM130963 SGI130962:SGI130963 SQE130962:SQE130963 TAA130962:TAA130963 TJW130962:TJW130963 TTS130962:TTS130963 UDO130962:UDO130963 UNK130962:UNK130963 UXG130962:UXG130963 VHC130962:VHC130963 VQY130962:VQY130963 WAU130962:WAU130963 WKQ130962:WKQ130963 WUM130962:WUM130963 A196498:A196499 IA196498:IA196499 RW196498:RW196499 ABS196498:ABS196499 ALO196498:ALO196499 AVK196498:AVK196499 BFG196498:BFG196499 BPC196498:BPC196499 BYY196498:BYY196499 CIU196498:CIU196499 CSQ196498:CSQ196499 DCM196498:DCM196499 DMI196498:DMI196499 DWE196498:DWE196499 EGA196498:EGA196499 EPW196498:EPW196499 EZS196498:EZS196499 FJO196498:FJO196499 FTK196498:FTK196499 GDG196498:GDG196499 GNC196498:GNC196499 GWY196498:GWY196499 HGU196498:HGU196499 HQQ196498:HQQ196499 IAM196498:IAM196499 IKI196498:IKI196499 IUE196498:IUE196499 JEA196498:JEA196499 JNW196498:JNW196499 JXS196498:JXS196499 KHO196498:KHO196499 KRK196498:KRK196499 LBG196498:LBG196499 LLC196498:LLC196499 LUY196498:LUY196499 MEU196498:MEU196499 MOQ196498:MOQ196499 MYM196498:MYM196499 NII196498:NII196499 NSE196498:NSE196499 OCA196498:OCA196499 OLW196498:OLW196499 OVS196498:OVS196499 PFO196498:PFO196499 PPK196498:PPK196499 PZG196498:PZG196499 QJC196498:QJC196499 QSY196498:QSY196499 RCU196498:RCU196499 RMQ196498:RMQ196499 RWM196498:RWM196499 SGI196498:SGI196499 SQE196498:SQE196499 TAA196498:TAA196499 TJW196498:TJW196499 TTS196498:TTS196499 UDO196498:UDO196499 UNK196498:UNK196499 UXG196498:UXG196499 VHC196498:VHC196499 VQY196498:VQY196499 WAU196498:WAU196499 WKQ196498:WKQ196499 WUM196498:WUM196499 A262034:A262035 IA262034:IA262035 RW262034:RW262035 ABS262034:ABS262035 ALO262034:ALO262035 AVK262034:AVK262035 BFG262034:BFG262035 BPC262034:BPC262035 BYY262034:BYY262035 CIU262034:CIU262035 CSQ262034:CSQ262035 DCM262034:DCM262035 DMI262034:DMI262035 DWE262034:DWE262035 EGA262034:EGA262035 EPW262034:EPW262035 EZS262034:EZS262035 FJO262034:FJO262035 FTK262034:FTK262035 GDG262034:GDG262035 GNC262034:GNC262035 GWY262034:GWY262035 HGU262034:HGU262035 HQQ262034:HQQ262035 IAM262034:IAM262035 IKI262034:IKI262035 IUE262034:IUE262035 JEA262034:JEA262035 JNW262034:JNW262035 JXS262034:JXS262035 KHO262034:KHO262035 KRK262034:KRK262035 LBG262034:LBG262035 LLC262034:LLC262035 LUY262034:LUY262035 MEU262034:MEU262035 MOQ262034:MOQ262035 MYM262034:MYM262035 NII262034:NII262035 NSE262034:NSE262035 OCA262034:OCA262035 OLW262034:OLW262035 OVS262034:OVS262035 PFO262034:PFO262035 PPK262034:PPK262035 PZG262034:PZG262035 QJC262034:QJC262035 QSY262034:QSY262035 RCU262034:RCU262035 RMQ262034:RMQ262035 RWM262034:RWM262035 SGI262034:SGI262035 SQE262034:SQE262035 TAA262034:TAA262035 TJW262034:TJW262035 TTS262034:TTS262035 UDO262034:UDO262035 UNK262034:UNK262035 UXG262034:UXG262035 VHC262034:VHC262035 VQY262034:VQY262035 WAU262034:WAU262035 WKQ262034:WKQ262035 WUM262034:WUM262035 A327570:A327571 IA327570:IA327571 RW327570:RW327571 ABS327570:ABS327571 ALO327570:ALO327571 AVK327570:AVK327571 BFG327570:BFG327571 BPC327570:BPC327571 BYY327570:BYY327571 CIU327570:CIU327571 CSQ327570:CSQ327571 DCM327570:DCM327571 DMI327570:DMI327571 DWE327570:DWE327571 EGA327570:EGA327571 EPW327570:EPW327571 EZS327570:EZS327571 FJO327570:FJO327571 FTK327570:FTK327571 GDG327570:GDG327571 GNC327570:GNC327571 GWY327570:GWY327571 HGU327570:HGU327571 HQQ327570:HQQ327571 IAM327570:IAM327571 IKI327570:IKI327571 IUE327570:IUE327571 JEA327570:JEA327571 JNW327570:JNW327571 JXS327570:JXS327571 KHO327570:KHO327571 KRK327570:KRK327571 LBG327570:LBG327571 LLC327570:LLC327571 LUY327570:LUY327571 MEU327570:MEU327571 MOQ327570:MOQ327571 MYM327570:MYM327571 NII327570:NII327571 NSE327570:NSE327571 OCA327570:OCA327571 OLW327570:OLW327571 OVS327570:OVS327571 PFO327570:PFO327571 PPK327570:PPK327571 PZG327570:PZG327571 QJC327570:QJC327571 QSY327570:QSY327571 RCU327570:RCU327571 RMQ327570:RMQ327571 RWM327570:RWM327571 SGI327570:SGI327571 SQE327570:SQE327571 TAA327570:TAA327571 TJW327570:TJW327571 TTS327570:TTS327571 UDO327570:UDO327571 UNK327570:UNK327571 UXG327570:UXG327571 VHC327570:VHC327571 VQY327570:VQY327571 WAU327570:WAU327571 WKQ327570:WKQ327571 WUM327570:WUM327571 A393106:A393107 IA393106:IA393107 RW393106:RW393107 ABS393106:ABS393107 ALO393106:ALO393107 AVK393106:AVK393107 BFG393106:BFG393107 BPC393106:BPC393107 BYY393106:BYY393107 CIU393106:CIU393107 CSQ393106:CSQ393107 DCM393106:DCM393107 DMI393106:DMI393107 DWE393106:DWE393107 EGA393106:EGA393107 EPW393106:EPW393107 EZS393106:EZS393107 FJO393106:FJO393107 FTK393106:FTK393107 GDG393106:GDG393107 GNC393106:GNC393107 GWY393106:GWY393107 HGU393106:HGU393107 HQQ393106:HQQ393107 IAM393106:IAM393107 IKI393106:IKI393107 IUE393106:IUE393107 JEA393106:JEA393107 JNW393106:JNW393107 JXS393106:JXS393107 KHO393106:KHO393107 KRK393106:KRK393107 LBG393106:LBG393107 LLC393106:LLC393107 LUY393106:LUY393107 MEU393106:MEU393107 MOQ393106:MOQ393107 MYM393106:MYM393107 NII393106:NII393107 NSE393106:NSE393107 OCA393106:OCA393107 OLW393106:OLW393107 OVS393106:OVS393107 PFO393106:PFO393107 PPK393106:PPK393107 PZG393106:PZG393107 QJC393106:QJC393107 QSY393106:QSY393107 RCU393106:RCU393107 RMQ393106:RMQ393107 RWM393106:RWM393107 SGI393106:SGI393107 SQE393106:SQE393107 TAA393106:TAA393107 TJW393106:TJW393107 TTS393106:TTS393107 UDO393106:UDO393107 UNK393106:UNK393107 UXG393106:UXG393107 VHC393106:VHC393107 VQY393106:VQY393107 WAU393106:WAU393107 WKQ393106:WKQ393107 WUM393106:WUM393107 A458642:A458643 IA458642:IA458643 RW458642:RW458643 ABS458642:ABS458643 ALO458642:ALO458643 AVK458642:AVK458643 BFG458642:BFG458643 BPC458642:BPC458643 BYY458642:BYY458643 CIU458642:CIU458643 CSQ458642:CSQ458643 DCM458642:DCM458643 DMI458642:DMI458643 DWE458642:DWE458643 EGA458642:EGA458643 EPW458642:EPW458643 EZS458642:EZS458643 FJO458642:FJO458643 FTK458642:FTK458643 GDG458642:GDG458643 GNC458642:GNC458643 GWY458642:GWY458643 HGU458642:HGU458643 HQQ458642:HQQ458643 IAM458642:IAM458643 IKI458642:IKI458643 IUE458642:IUE458643 JEA458642:JEA458643 JNW458642:JNW458643 JXS458642:JXS458643 KHO458642:KHO458643 KRK458642:KRK458643 LBG458642:LBG458643 LLC458642:LLC458643 LUY458642:LUY458643 MEU458642:MEU458643 MOQ458642:MOQ458643 MYM458642:MYM458643 NII458642:NII458643 NSE458642:NSE458643 OCA458642:OCA458643 OLW458642:OLW458643 OVS458642:OVS458643 PFO458642:PFO458643 PPK458642:PPK458643 PZG458642:PZG458643 QJC458642:QJC458643 QSY458642:QSY458643 RCU458642:RCU458643 RMQ458642:RMQ458643 RWM458642:RWM458643 SGI458642:SGI458643 SQE458642:SQE458643 TAA458642:TAA458643 TJW458642:TJW458643 TTS458642:TTS458643 UDO458642:UDO458643 UNK458642:UNK458643 UXG458642:UXG458643 VHC458642:VHC458643 VQY458642:VQY458643 WAU458642:WAU458643 WKQ458642:WKQ458643 WUM458642:WUM458643 A524178:A524179 IA524178:IA524179 RW524178:RW524179 ABS524178:ABS524179 ALO524178:ALO524179 AVK524178:AVK524179 BFG524178:BFG524179 BPC524178:BPC524179 BYY524178:BYY524179 CIU524178:CIU524179 CSQ524178:CSQ524179 DCM524178:DCM524179 DMI524178:DMI524179 DWE524178:DWE524179 EGA524178:EGA524179 EPW524178:EPW524179 EZS524178:EZS524179 FJO524178:FJO524179 FTK524178:FTK524179 GDG524178:GDG524179 GNC524178:GNC524179 GWY524178:GWY524179 HGU524178:HGU524179 HQQ524178:HQQ524179 IAM524178:IAM524179 IKI524178:IKI524179 IUE524178:IUE524179 JEA524178:JEA524179 JNW524178:JNW524179 JXS524178:JXS524179 KHO524178:KHO524179 KRK524178:KRK524179 LBG524178:LBG524179 LLC524178:LLC524179 LUY524178:LUY524179 MEU524178:MEU524179 MOQ524178:MOQ524179 MYM524178:MYM524179 NII524178:NII524179 NSE524178:NSE524179 OCA524178:OCA524179 OLW524178:OLW524179 OVS524178:OVS524179 PFO524178:PFO524179 PPK524178:PPK524179 PZG524178:PZG524179 QJC524178:QJC524179 QSY524178:QSY524179 RCU524178:RCU524179 RMQ524178:RMQ524179 RWM524178:RWM524179 SGI524178:SGI524179 SQE524178:SQE524179 TAA524178:TAA524179 TJW524178:TJW524179 TTS524178:TTS524179 UDO524178:UDO524179 UNK524178:UNK524179 UXG524178:UXG524179 VHC524178:VHC524179 VQY524178:VQY524179 WAU524178:WAU524179 WKQ524178:WKQ524179 WUM524178:WUM524179 A589714:A589715 IA589714:IA589715 RW589714:RW589715 ABS589714:ABS589715 ALO589714:ALO589715 AVK589714:AVK589715 BFG589714:BFG589715 BPC589714:BPC589715 BYY589714:BYY589715 CIU589714:CIU589715 CSQ589714:CSQ589715 DCM589714:DCM589715 DMI589714:DMI589715 DWE589714:DWE589715 EGA589714:EGA589715 EPW589714:EPW589715 EZS589714:EZS589715 FJO589714:FJO589715 FTK589714:FTK589715 GDG589714:GDG589715 GNC589714:GNC589715 GWY589714:GWY589715 HGU589714:HGU589715 HQQ589714:HQQ589715 IAM589714:IAM589715 IKI589714:IKI589715 IUE589714:IUE589715 JEA589714:JEA589715 JNW589714:JNW589715 JXS589714:JXS589715 KHO589714:KHO589715 KRK589714:KRK589715 LBG589714:LBG589715 LLC589714:LLC589715 LUY589714:LUY589715 MEU589714:MEU589715 MOQ589714:MOQ589715 MYM589714:MYM589715 NII589714:NII589715 NSE589714:NSE589715 OCA589714:OCA589715 OLW589714:OLW589715 OVS589714:OVS589715 PFO589714:PFO589715 PPK589714:PPK589715 PZG589714:PZG589715 QJC589714:QJC589715 QSY589714:QSY589715 RCU589714:RCU589715 RMQ589714:RMQ589715 RWM589714:RWM589715 SGI589714:SGI589715 SQE589714:SQE589715 TAA589714:TAA589715 TJW589714:TJW589715 TTS589714:TTS589715 UDO589714:UDO589715 UNK589714:UNK589715 UXG589714:UXG589715 VHC589714:VHC589715 VQY589714:VQY589715 WAU589714:WAU589715 WKQ589714:WKQ589715 WUM589714:WUM589715 A655250:A655251 IA655250:IA655251 RW655250:RW655251 ABS655250:ABS655251 ALO655250:ALO655251 AVK655250:AVK655251 BFG655250:BFG655251 BPC655250:BPC655251 BYY655250:BYY655251 CIU655250:CIU655251 CSQ655250:CSQ655251 DCM655250:DCM655251 DMI655250:DMI655251 DWE655250:DWE655251 EGA655250:EGA655251 EPW655250:EPW655251 EZS655250:EZS655251 FJO655250:FJO655251 FTK655250:FTK655251 GDG655250:GDG655251 GNC655250:GNC655251 GWY655250:GWY655251 HGU655250:HGU655251 HQQ655250:HQQ655251 IAM655250:IAM655251 IKI655250:IKI655251 IUE655250:IUE655251 JEA655250:JEA655251 JNW655250:JNW655251 JXS655250:JXS655251 KHO655250:KHO655251 KRK655250:KRK655251 LBG655250:LBG655251 LLC655250:LLC655251 LUY655250:LUY655251 MEU655250:MEU655251 MOQ655250:MOQ655251 MYM655250:MYM655251 NII655250:NII655251 NSE655250:NSE655251 OCA655250:OCA655251 OLW655250:OLW655251 OVS655250:OVS655251 PFO655250:PFO655251 PPK655250:PPK655251 PZG655250:PZG655251 QJC655250:QJC655251 QSY655250:QSY655251 RCU655250:RCU655251 RMQ655250:RMQ655251 RWM655250:RWM655251 SGI655250:SGI655251 SQE655250:SQE655251 TAA655250:TAA655251 TJW655250:TJW655251 TTS655250:TTS655251 UDO655250:UDO655251 UNK655250:UNK655251 UXG655250:UXG655251 VHC655250:VHC655251 VQY655250:VQY655251 WAU655250:WAU655251 WKQ655250:WKQ655251 WUM655250:WUM655251 A720786:A720787 IA720786:IA720787 RW720786:RW720787 ABS720786:ABS720787 ALO720786:ALO720787 AVK720786:AVK720787 BFG720786:BFG720787 BPC720786:BPC720787 BYY720786:BYY720787 CIU720786:CIU720787 CSQ720786:CSQ720787 DCM720786:DCM720787 DMI720786:DMI720787 DWE720786:DWE720787 EGA720786:EGA720787 EPW720786:EPW720787 EZS720786:EZS720787 FJO720786:FJO720787 FTK720786:FTK720787 GDG720786:GDG720787 GNC720786:GNC720787 GWY720786:GWY720787 HGU720786:HGU720787 HQQ720786:HQQ720787 IAM720786:IAM720787 IKI720786:IKI720787 IUE720786:IUE720787 JEA720786:JEA720787 JNW720786:JNW720787 JXS720786:JXS720787 KHO720786:KHO720787 KRK720786:KRK720787 LBG720786:LBG720787 LLC720786:LLC720787 LUY720786:LUY720787 MEU720786:MEU720787 MOQ720786:MOQ720787 MYM720786:MYM720787 NII720786:NII720787 NSE720786:NSE720787 OCA720786:OCA720787 OLW720786:OLW720787 OVS720786:OVS720787 PFO720786:PFO720787 PPK720786:PPK720787 PZG720786:PZG720787 QJC720786:QJC720787 QSY720786:QSY720787 RCU720786:RCU720787 RMQ720786:RMQ720787 RWM720786:RWM720787 SGI720786:SGI720787 SQE720786:SQE720787 TAA720786:TAA720787 TJW720786:TJW720787 TTS720786:TTS720787 UDO720786:UDO720787 UNK720786:UNK720787 UXG720786:UXG720787 VHC720786:VHC720787 VQY720786:VQY720787 WAU720786:WAU720787 WKQ720786:WKQ720787 WUM720786:WUM720787 A786322:A786323 IA786322:IA786323 RW786322:RW786323 ABS786322:ABS786323 ALO786322:ALO786323 AVK786322:AVK786323 BFG786322:BFG786323 BPC786322:BPC786323 BYY786322:BYY786323 CIU786322:CIU786323 CSQ786322:CSQ786323 DCM786322:DCM786323 DMI786322:DMI786323 DWE786322:DWE786323 EGA786322:EGA786323 EPW786322:EPW786323 EZS786322:EZS786323 FJO786322:FJO786323 FTK786322:FTK786323 GDG786322:GDG786323 GNC786322:GNC786323 GWY786322:GWY786323 HGU786322:HGU786323 HQQ786322:HQQ786323 IAM786322:IAM786323 IKI786322:IKI786323 IUE786322:IUE786323 JEA786322:JEA786323 JNW786322:JNW786323 JXS786322:JXS786323 KHO786322:KHO786323 KRK786322:KRK786323 LBG786322:LBG786323 LLC786322:LLC786323 LUY786322:LUY786323 MEU786322:MEU786323 MOQ786322:MOQ786323 MYM786322:MYM786323 NII786322:NII786323 NSE786322:NSE786323 OCA786322:OCA786323 OLW786322:OLW786323 OVS786322:OVS786323 PFO786322:PFO786323 PPK786322:PPK786323 PZG786322:PZG786323 QJC786322:QJC786323 QSY786322:QSY786323 RCU786322:RCU786323 RMQ786322:RMQ786323 RWM786322:RWM786323 SGI786322:SGI786323 SQE786322:SQE786323 TAA786322:TAA786323 TJW786322:TJW786323 TTS786322:TTS786323 UDO786322:UDO786323 UNK786322:UNK786323 UXG786322:UXG786323 VHC786322:VHC786323 VQY786322:VQY786323 WAU786322:WAU786323 WKQ786322:WKQ786323 WUM786322:WUM786323 A851858:A851859 IA851858:IA851859 RW851858:RW851859 ABS851858:ABS851859 ALO851858:ALO851859 AVK851858:AVK851859 BFG851858:BFG851859 BPC851858:BPC851859 BYY851858:BYY851859 CIU851858:CIU851859 CSQ851858:CSQ851859 DCM851858:DCM851859 DMI851858:DMI851859 DWE851858:DWE851859 EGA851858:EGA851859 EPW851858:EPW851859 EZS851858:EZS851859 FJO851858:FJO851859 FTK851858:FTK851859 GDG851858:GDG851859 GNC851858:GNC851859 GWY851858:GWY851859 HGU851858:HGU851859 HQQ851858:HQQ851859 IAM851858:IAM851859 IKI851858:IKI851859 IUE851858:IUE851859 JEA851858:JEA851859 JNW851858:JNW851859 JXS851858:JXS851859 KHO851858:KHO851859 KRK851858:KRK851859 LBG851858:LBG851859 LLC851858:LLC851859 LUY851858:LUY851859 MEU851858:MEU851859 MOQ851858:MOQ851859 MYM851858:MYM851859 NII851858:NII851859 NSE851858:NSE851859 OCA851858:OCA851859 OLW851858:OLW851859 OVS851858:OVS851859 PFO851858:PFO851859 PPK851858:PPK851859 PZG851858:PZG851859 QJC851858:QJC851859 QSY851858:QSY851859 RCU851858:RCU851859 RMQ851858:RMQ851859 RWM851858:RWM851859 SGI851858:SGI851859 SQE851858:SQE851859 TAA851858:TAA851859 TJW851858:TJW851859 TTS851858:TTS851859 UDO851858:UDO851859 UNK851858:UNK851859 UXG851858:UXG851859 VHC851858:VHC851859 VQY851858:VQY851859 WAU851858:WAU851859 WKQ851858:WKQ851859 WUM851858:WUM851859 A917394:A917395 IA917394:IA917395 RW917394:RW917395 ABS917394:ABS917395 ALO917394:ALO917395 AVK917394:AVK917395 BFG917394:BFG917395 BPC917394:BPC917395 BYY917394:BYY917395 CIU917394:CIU917395 CSQ917394:CSQ917395 DCM917394:DCM917395 DMI917394:DMI917395 DWE917394:DWE917395 EGA917394:EGA917395 EPW917394:EPW917395 EZS917394:EZS917395 FJO917394:FJO917395 FTK917394:FTK917395 GDG917394:GDG917395 GNC917394:GNC917395 GWY917394:GWY917395 HGU917394:HGU917395 HQQ917394:HQQ917395 IAM917394:IAM917395 IKI917394:IKI917395 IUE917394:IUE917395 JEA917394:JEA917395 JNW917394:JNW917395 JXS917394:JXS917395 KHO917394:KHO917395 KRK917394:KRK917395 LBG917394:LBG917395 LLC917394:LLC917395 LUY917394:LUY917395 MEU917394:MEU917395 MOQ917394:MOQ917395 MYM917394:MYM917395 NII917394:NII917395 NSE917394:NSE917395 OCA917394:OCA917395 OLW917394:OLW917395 OVS917394:OVS917395 PFO917394:PFO917395 PPK917394:PPK917395 PZG917394:PZG917395 QJC917394:QJC917395 QSY917394:QSY917395 RCU917394:RCU917395 RMQ917394:RMQ917395 RWM917394:RWM917395 SGI917394:SGI917395 SQE917394:SQE917395 TAA917394:TAA917395 TJW917394:TJW917395 TTS917394:TTS917395 UDO917394:UDO917395 UNK917394:UNK917395 UXG917394:UXG917395 VHC917394:VHC917395 VQY917394:VQY917395 WAU917394:WAU917395 WKQ917394:WKQ917395 WUM917394:WUM917395 A982930:A982931 IA982930:IA982931 RW982930:RW982931 ABS982930:ABS982931 ALO982930:ALO982931 AVK982930:AVK982931 BFG982930:BFG982931 BPC982930:BPC982931 BYY982930:BYY982931 CIU982930:CIU982931 CSQ982930:CSQ982931 DCM982930:DCM982931 DMI982930:DMI982931 DWE982930:DWE982931 EGA982930:EGA982931 EPW982930:EPW982931 EZS982930:EZS982931 FJO982930:FJO982931 FTK982930:FTK982931 GDG982930:GDG982931 GNC982930:GNC982931 GWY982930:GWY982931 HGU982930:HGU982931 HQQ982930:HQQ982931 IAM982930:IAM982931 IKI982930:IKI982931 IUE982930:IUE982931 JEA982930:JEA982931 JNW982930:JNW982931 JXS982930:JXS982931 KHO982930:KHO982931 KRK982930:KRK982931 LBG982930:LBG982931 LLC982930:LLC982931 LUY982930:LUY982931 MEU982930:MEU982931 MOQ982930:MOQ982931 MYM982930:MYM982931 NII982930:NII982931 NSE982930:NSE982931 OCA982930:OCA982931 OLW982930:OLW982931 OVS982930:OVS982931 PFO982930:PFO982931 PPK982930:PPK982931 PZG982930:PZG982931 QJC982930:QJC982931 QSY982930:QSY982931 RCU982930:RCU982931 RMQ982930:RMQ982931 RWM982930:RWM982931 SGI982930:SGI982931 SQE982930:SQE982931 TAA982930:TAA982931 TJW982930:TJW982931 TTS982930:TTS982931 UDO982930:UDO982931 UNK982930:UNK982931 UXG982930:UXG982931 VHC982930:VHC982931 VQY982930:VQY982931 WAU982930:WAU982931 WKQ982930:WKQ982931 WUM982930:WUM982931 A65449:A65452 IA65449:IA65452 RW65449:RW65452 ABS65449:ABS65452 ALO65449:ALO65452 AVK65449:AVK65452 BFG65449:BFG65452 BPC65449:BPC65452 BYY65449:BYY65452 CIU65449:CIU65452 CSQ65449:CSQ65452 DCM65449:DCM65452 DMI65449:DMI65452 DWE65449:DWE65452 EGA65449:EGA65452 EPW65449:EPW65452 EZS65449:EZS65452 FJO65449:FJO65452 FTK65449:FTK65452 GDG65449:GDG65452 GNC65449:GNC65452 GWY65449:GWY65452 HGU65449:HGU65452 HQQ65449:HQQ65452 IAM65449:IAM65452 IKI65449:IKI65452 IUE65449:IUE65452 JEA65449:JEA65452 JNW65449:JNW65452 JXS65449:JXS65452 KHO65449:KHO65452 KRK65449:KRK65452 LBG65449:LBG65452 LLC65449:LLC65452 LUY65449:LUY65452 MEU65449:MEU65452 MOQ65449:MOQ65452 MYM65449:MYM65452 NII65449:NII65452 NSE65449:NSE65452 OCA65449:OCA65452 OLW65449:OLW65452 OVS65449:OVS65452 PFO65449:PFO65452 PPK65449:PPK65452 PZG65449:PZG65452 QJC65449:QJC65452 QSY65449:QSY65452 RCU65449:RCU65452 RMQ65449:RMQ65452 RWM65449:RWM65452 SGI65449:SGI65452 SQE65449:SQE65452 TAA65449:TAA65452 TJW65449:TJW65452 TTS65449:TTS65452 UDO65449:UDO65452 UNK65449:UNK65452 UXG65449:UXG65452 VHC65449:VHC65452 VQY65449:VQY65452 WAU65449:WAU65452 WKQ65449:WKQ65452 WUM65449:WUM65452 A130985:A130988 IA130985:IA130988 RW130985:RW130988 ABS130985:ABS130988 ALO130985:ALO130988 AVK130985:AVK130988 BFG130985:BFG130988 BPC130985:BPC130988 BYY130985:BYY130988 CIU130985:CIU130988 CSQ130985:CSQ130988 DCM130985:DCM130988 DMI130985:DMI130988 DWE130985:DWE130988 EGA130985:EGA130988 EPW130985:EPW130988 EZS130985:EZS130988 FJO130985:FJO130988 FTK130985:FTK130988 GDG130985:GDG130988 GNC130985:GNC130988 GWY130985:GWY130988 HGU130985:HGU130988 HQQ130985:HQQ130988 IAM130985:IAM130988 IKI130985:IKI130988 IUE130985:IUE130988 JEA130985:JEA130988 JNW130985:JNW130988 JXS130985:JXS130988 KHO130985:KHO130988 KRK130985:KRK130988 LBG130985:LBG130988 LLC130985:LLC130988 LUY130985:LUY130988 MEU130985:MEU130988 MOQ130985:MOQ130988 MYM130985:MYM130988 NII130985:NII130988 NSE130985:NSE130988 OCA130985:OCA130988 OLW130985:OLW130988 OVS130985:OVS130988 PFO130985:PFO130988 PPK130985:PPK130988 PZG130985:PZG130988 QJC130985:QJC130988 QSY130985:QSY130988 RCU130985:RCU130988 RMQ130985:RMQ130988 RWM130985:RWM130988 SGI130985:SGI130988 SQE130985:SQE130988 TAA130985:TAA130988 TJW130985:TJW130988 TTS130985:TTS130988 UDO130985:UDO130988 UNK130985:UNK130988 UXG130985:UXG130988 VHC130985:VHC130988 VQY130985:VQY130988 WAU130985:WAU130988 WKQ130985:WKQ130988 WUM130985:WUM130988 A196521:A196524 IA196521:IA196524 RW196521:RW196524 ABS196521:ABS196524 ALO196521:ALO196524 AVK196521:AVK196524 BFG196521:BFG196524 BPC196521:BPC196524 BYY196521:BYY196524 CIU196521:CIU196524 CSQ196521:CSQ196524 DCM196521:DCM196524 DMI196521:DMI196524 DWE196521:DWE196524 EGA196521:EGA196524 EPW196521:EPW196524 EZS196521:EZS196524 FJO196521:FJO196524 FTK196521:FTK196524 GDG196521:GDG196524 GNC196521:GNC196524 GWY196521:GWY196524 HGU196521:HGU196524 HQQ196521:HQQ196524 IAM196521:IAM196524 IKI196521:IKI196524 IUE196521:IUE196524 JEA196521:JEA196524 JNW196521:JNW196524 JXS196521:JXS196524 KHO196521:KHO196524 KRK196521:KRK196524 LBG196521:LBG196524 LLC196521:LLC196524 LUY196521:LUY196524 MEU196521:MEU196524 MOQ196521:MOQ196524 MYM196521:MYM196524 NII196521:NII196524 NSE196521:NSE196524 OCA196521:OCA196524 OLW196521:OLW196524 OVS196521:OVS196524 PFO196521:PFO196524 PPK196521:PPK196524 PZG196521:PZG196524 QJC196521:QJC196524 QSY196521:QSY196524 RCU196521:RCU196524 RMQ196521:RMQ196524 RWM196521:RWM196524 SGI196521:SGI196524 SQE196521:SQE196524 TAA196521:TAA196524 TJW196521:TJW196524 TTS196521:TTS196524 UDO196521:UDO196524 UNK196521:UNK196524 UXG196521:UXG196524 VHC196521:VHC196524 VQY196521:VQY196524 WAU196521:WAU196524 WKQ196521:WKQ196524 WUM196521:WUM196524 A262057:A262060 IA262057:IA262060 RW262057:RW262060 ABS262057:ABS262060 ALO262057:ALO262060 AVK262057:AVK262060 BFG262057:BFG262060 BPC262057:BPC262060 BYY262057:BYY262060 CIU262057:CIU262060 CSQ262057:CSQ262060 DCM262057:DCM262060 DMI262057:DMI262060 DWE262057:DWE262060 EGA262057:EGA262060 EPW262057:EPW262060 EZS262057:EZS262060 FJO262057:FJO262060 FTK262057:FTK262060 GDG262057:GDG262060 GNC262057:GNC262060 GWY262057:GWY262060 HGU262057:HGU262060 HQQ262057:HQQ262060 IAM262057:IAM262060 IKI262057:IKI262060 IUE262057:IUE262060 JEA262057:JEA262060 JNW262057:JNW262060 JXS262057:JXS262060 KHO262057:KHO262060 KRK262057:KRK262060 LBG262057:LBG262060 LLC262057:LLC262060 LUY262057:LUY262060 MEU262057:MEU262060 MOQ262057:MOQ262060 MYM262057:MYM262060 NII262057:NII262060 NSE262057:NSE262060 OCA262057:OCA262060 OLW262057:OLW262060 OVS262057:OVS262060 PFO262057:PFO262060 PPK262057:PPK262060 PZG262057:PZG262060 QJC262057:QJC262060 QSY262057:QSY262060 RCU262057:RCU262060 RMQ262057:RMQ262060 RWM262057:RWM262060 SGI262057:SGI262060 SQE262057:SQE262060 TAA262057:TAA262060 TJW262057:TJW262060 TTS262057:TTS262060 UDO262057:UDO262060 UNK262057:UNK262060 UXG262057:UXG262060 VHC262057:VHC262060 VQY262057:VQY262060 WAU262057:WAU262060 WKQ262057:WKQ262060 WUM262057:WUM262060 A327593:A327596 IA327593:IA327596 RW327593:RW327596 ABS327593:ABS327596 ALO327593:ALO327596 AVK327593:AVK327596 BFG327593:BFG327596 BPC327593:BPC327596 BYY327593:BYY327596 CIU327593:CIU327596 CSQ327593:CSQ327596 DCM327593:DCM327596 DMI327593:DMI327596 DWE327593:DWE327596 EGA327593:EGA327596 EPW327593:EPW327596 EZS327593:EZS327596 FJO327593:FJO327596 FTK327593:FTK327596 GDG327593:GDG327596 GNC327593:GNC327596 GWY327593:GWY327596 HGU327593:HGU327596 HQQ327593:HQQ327596 IAM327593:IAM327596 IKI327593:IKI327596 IUE327593:IUE327596 JEA327593:JEA327596 JNW327593:JNW327596 JXS327593:JXS327596 KHO327593:KHO327596 KRK327593:KRK327596 LBG327593:LBG327596 LLC327593:LLC327596 LUY327593:LUY327596 MEU327593:MEU327596 MOQ327593:MOQ327596 MYM327593:MYM327596 NII327593:NII327596 NSE327593:NSE327596 OCA327593:OCA327596 OLW327593:OLW327596 OVS327593:OVS327596 PFO327593:PFO327596 PPK327593:PPK327596 PZG327593:PZG327596 QJC327593:QJC327596 QSY327593:QSY327596 RCU327593:RCU327596 RMQ327593:RMQ327596 RWM327593:RWM327596 SGI327593:SGI327596 SQE327593:SQE327596 TAA327593:TAA327596 TJW327593:TJW327596 TTS327593:TTS327596 UDO327593:UDO327596 UNK327593:UNK327596 UXG327593:UXG327596 VHC327593:VHC327596 VQY327593:VQY327596 WAU327593:WAU327596 WKQ327593:WKQ327596 WUM327593:WUM327596 A393129:A393132 IA393129:IA393132 RW393129:RW393132 ABS393129:ABS393132 ALO393129:ALO393132 AVK393129:AVK393132 BFG393129:BFG393132 BPC393129:BPC393132 BYY393129:BYY393132 CIU393129:CIU393132 CSQ393129:CSQ393132 DCM393129:DCM393132 DMI393129:DMI393132 DWE393129:DWE393132 EGA393129:EGA393132 EPW393129:EPW393132 EZS393129:EZS393132 FJO393129:FJO393132 FTK393129:FTK393132 GDG393129:GDG393132 GNC393129:GNC393132 GWY393129:GWY393132 HGU393129:HGU393132 HQQ393129:HQQ393132 IAM393129:IAM393132 IKI393129:IKI393132 IUE393129:IUE393132 JEA393129:JEA393132 JNW393129:JNW393132 JXS393129:JXS393132 KHO393129:KHO393132 KRK393129:KRK393132 LBG393129:LBG393132 LLC393129:LLC393132 LUY393129:LUY393132 MEU393129:MEU393132 MOQ393129:MOQ393132 MYM393129:MYM393132 NII393129:NII393132 NSE393129:NSE393132 OCA393129:OCA393132 OLW393129:OLW393132 OVS393129:OVS393132 PFO393129:PFO393132 PPK393129:PPK393132 PZG393129:PZG393132 QJC393129:QJC393132 QSY393129:QSY393132 RCU393129:RCU393132 RMQ393129:RMQ393132 RWM393129:RWM393132 SGI393129:SGI393132 SQE393129:SQE393132 TAA393129:TAA393132 TJW393129:TJW393132 TTS393129:TTS393132 UDO393129:UDO393132 UNK393129:UNK393132 UXG393129:UXG393132 VHC393129:VHC393132 VQY393129:VQY393132 WAU393129:WAU393132 WKQ393129:WKQ393132 WUM393129:WUM393132 A458665:A458668 IA458665:IA458668 RW458665:RW458668 ABS458665:ABS458668 ALO458665:ALO458668 AVK458665:AVK458668 BFG458665:BFG458668 BPC458665:BPC458668 BYY458665:BYY458668 CIU458665:CIU458668 CSQ458665:CSQ458668 DCM458665:DCM458668 DMI458665:DMI458668 DWE458665:DWE458668 EGA458665:EGA458668 EPW458665:EPW458668 EZS458665:EZS458668 FJO458665:FJO458668 FTK458665:FTK458668 GDG458665:GDG458668 GNC458665:GNC458668 GWY458665:GWY458668 HGU458665:HGU458668 HQQ458665:HQQ458668 IAM458665:IAM458668 IKI458665:IKI458668 IUE458665:IUE458668 JEA458665:JEA458668 JNW458665:JNW458668 JXS458665:JXS458668 KHO458665:KHO458668 KRK458665:KRK458668 LBG458665:LBG458668 LLC458665:LLC458668 LUY458665:LUY458668 MEU458665:MEU458668 MOQ458665:MOQ458668 MYM458665:MYM458668 NII458665:NII458668 NSE458665:NSE458668 OCA458665:OCA458668 OLW458665:OLW458668 OVS458665:OVS458668 PFO458665:PFO458668 PPK458665:PPK458668 PZG458665:PZG458668 QJC458665:QJC458668 QSY458665:QSY458668 RCU458665:RCU458668 RMQ458665:RMQ458668 RWM458665:RWM458668 SGI458665:SGI458668 SQE458665:SQE458668 TAA458665:TAA458668 TJW458665:TJW458668 TTS458665:TTS458668 UDO458665:UDO458668 UNK458665:UNK458668 UXG458665:UXG458668 VHC458665:VHC458668 VQY458665:VQY458668 WAU458665:WAU458668 WKQ458665:WKQ458668 WUM458665:WUM458668 A524201:A524204 IA524201:IA524204 RW524201:RW524204 ABS524201:ABS524204 ALO524201:ALO524204 AVK524201:AVK524204 BFG524201:BFG524204 BPC524201:BPC524204 BYY524201:BYY524204 CIU524201:CIU524204 CSQ524201:CSQ524204 DCM524201:DCM524204 DMI524201:DMI524204 DWE524201:DWE524204 EGA524201:EGA524204 EPW524201:EPW524204 EZS524201:EZS524204 FJO524201:FJO524204 FTK524201:FTK524204 GDG524201:GDG524204 GNC524201:GNC524204 GWY524201:GWY524204 HGU524201:HGU524204 HQQ524201:HQQ524204 IAM524201:IAM524204 IKI524201:IKI524204 IUE524201:IUE524204 JEA524201:JEA524204 JNW524201:JNW524204 JXS524201:JXS524204 KHO524201:KHO524204 KRK524201:KRK524204 LBG524201:LBG524204 LLC524201:LLC524204 LUY524201:LUY524204 MEU524201:MEU524204 MOQ524201:MOQ524204 MYM524201:MYM524204 NII524201:NII524204 NSE524201:NSE524204 OCA524201:OCA524204 OLW524201:OLW524204 OVS524201:OVS524204 PFO524201:PFO524204 PPK524201:PPK524204 PZG524201:PZG524204 QJC524201:QJC524204 QSY524201:QSY524204 RCU524201:RCU524204 RMQ524201:RMQ524204 RWM524201:RWM524204 SGI524201:SGI524204 SQE524201:SQE524204 TAA524201:TAA524204 TJW524201:TJW524204 TTS524201:TTS524204 UDO524201:UDO524204 UNK524201:UNK524204 UXG524201:UXG524204 VHC524201:VHC524204 VQY524201:VQY524204 WAU524201:WAU524204 WKQ524201:WKQ524204 WUM524201:WUM524204 A589737:A589740 IA589737:IA589740 RW589737:RW589740 ABS589737:ABS589740 ALO589737:ALO589740 AVK589737:AVK589740 BFG589737:BFG589740 BPC589737:BPC589740 BYY589737:BYY589740 CIU589737:CIU589740 CSQ589737:CSQ589740 DCM589737:DCM589740 DMI589737:DMI589740 DWE589737:DWE589740 EGA589737:EGA589740 EPW589737:EPW589740 EZS589737:EZS589740 FJO589737:FJO589740 FTK589737:FTK589740 GDG589737:GDG589740 GNC589737:GNC589740 GWY589737:GWY589740 HGU589737:HGU589740 HQQ589737:HQQ589740 IAM589737:IAM589740 IKI589737:IKI589740 IUE589737:IUE589740 JEA589737:JEA589740 JNW589737:JNW589740 JXS589737:JXS589740 KHO589737:KHO589740 KRK589737:KRK589740 LBG589737:LBG589740 LLC589737:LLC589740 LUY589737:LUY589740 MEU589737:MEU589740 MOQ589737:MOQ589740 MYM589737:MYM589740 NII589737:NII589740 NSE589737:NSE589740 OCA589737:OCA589740 OLW589737:OLW589740 OVS589737:OVS589740 PFO589737:PFO589740 PPK589737:PPK589740 PZG589737:PZG589740 QJC589737:QJC589740 QSY589737:QSY589740 RCU589737:RCU589740 RMQ589737:RMQ589740 RWM589737:RWM589740 SGI589737:SGI589740 SQE589737:SQE589740 TAA589737:TAA589740 TJW589737:TJW589740 TTS589737:TTS589740 UDO589737:UDO589740 UNK589737:UNK589740 UXG589737:UXG589740 VHC589737:VHC589740 VQY589737:VQY589740 WAU589737:WAU589740 WKQ589737:WKQ589740 WUM589737:WUM589740 A655273:A655276 IA655273:IA655276 RW655273:RW655276 ABS655273:ABS655276 ALO655273:ALO655276 AVK655273:AVK655276 BFG655273:BFG655276 BPC655273:BPC655276 BYY655273:BYY655276 CIU655273:CIU655276 CSQ655273:CSQ655276 DCM655273:DCM655276 DMI655273:DMI655276 DWE655273:DWE655276 EGA655273:EGA655276 EPW655273:EPW655276 EZS655273:EZS655276 FJO655273:FJO655276 FTK655273:FTK655276 GDG655273:GDG655276 GNC655273:GNC655276 GWY655273:GWY655276 HGU655273:HGU655276 HQQ655273:HQQ655276 IAM655273:IAM655276 IKI655273:IKI655276 IUE655273:IUE655276 JEA655273:JEA655276 JNW655273:JNW655276 JXS655273:JXS655276 KHO655273:KHO655276 KRK655273:KRK655276 LBG655273:LBG655276 LLC655273:LLC655276 LUY655273:LUY655276 MEU655273:MEU655276 MOQ655273:MOQ655276 MYM655273:MYM655276 NII655273:NII655276 NSE655273:NSE655276 OCA655273:OCA655276 OLW655273:OLW655276 OVS655273:OVS655276 PFO655273:PFO655276 PPK655273:PPK655276 PZG655273:PZG655276 QJC655273:QJC655276 QSY655273:QSY655276 RCU655273:RCU655276 RMQ655273:RMQ655276 RWM655273:RWM655276 SGI655273:SGI655276 SQE655273:SQE655276 TAA655273:TAA655276 TJW655273:TJW655276 TTS655273:TTS655276 UDO655273:UDO655276 UNK655273:UNK655276 UXG655273:UXG655276 VHC655273:VHC655276 VQY655273:VQY655276 WAU655273:WAU655276 WKQ655273:WKQ655276 WUM655273:WUM655276 A720809:A720812 IA720809:IA720812 RW720809:RW720812 ABS720809:ABS720812 ALO720809:ALO720812 AVK720809:AVK720812 BFG720809:BFG720812 BPC720809:BPC720812 BYY720809:BYY720812 CIU720809:CIU720812 CSQ720809:CSQ720812 DCM720809:DCM720812 DMI720809:DMI720812 DWE720809:DWE720812 EGA720809:EGA720812 EPW720809:EPW720812 EZS720809:EZS720812 FJO720809:FJO720812 FTK720809:FTK720812 GDG720809:GDG720812 GNC720809:GNC720812 GWY720809:GWY720812 HGU720809:HGU720812 HQQ720809:HQQ720812 IAM720809:IAM720812 IKI720809:IKI720812 IUE720809:IUE720812 JEA720809:JEA720812 JNW720809:JNW720812 JXS720809:JXS720812 KHO720809:KHO720812 KRK720809:KRK720812 LBG720809:LBG720812 LLC720809:LLC720812 LUY720809:LUY720812 MEU720809:MEU720812 MOQ720809:MOQ720812 MYM720809:MYM720812 NII720809:NII720812 NSE720809:NSE720812 OCA720809:OCA720812 OLW720809:OLW720812 OVS720809:OVS720812 PFO720809:PFO720812 PPK720809:PPK720812 PZG720809:PZG720812 QJC720809:QJC720812 QSY720809:QSY720812 RCU720809:RCU720812 RMQ720809:RMQ720812 RWM720809:RWM720812 SGI720809:SGI720812 SQE720809:SQE720812 TAA720809:TAA720812 TJW720809:TJW720812 TTS720809:TTS720812 UDO720809:UDO720812 UNK720809:UNK720812 UXG720809:UXG720812 VHC720809:VHC720812 VQY720809:VQY720812 WAU720809:WAU720812 WKQ720809:WKQ720812 WUM720809:WUM720812 A786345:A786348 IA786345:IA786348 RW786345:RW786348 ABS786345:ABS786348 ALO786345:ALO786348 AVK786345:AVK786348 BFG786345:BFG786348 BPC786345:BPC786348 BYY786345:BYY786348 CIU786345:CIU786348 CSQ786345:CSQ786348 DCM786345:DCM786348 DMI786345:DMI786348 DWE786345:DWE786348 EGA786345:EGA786348 EPW786345:EPW786348 EZS786345:EZS786348 FJO786345:FJO786348 FTK786345:FTK786348 GDG786345:GDG786348 GNC786345:GNC786348 GWY786345:GWY786348 HGU786345:HGU786348 HQQ786345:HQQ786348 IAM786345:IAM786348 IKI786345:IKI786348 IUE786345:IUE786348 JEA786345:JEA786348 JNW786345:JNW786348 JXS786345:JXS786348 KHO786345:KHO786348 KRK786345:KRK786348 LBG786345:LBG786348 LLC786345:LLC786348 LUY786345:LUY786348 MEU786345:MEU786348 MOQ786345:MOQ786348 MYM786345:MYM786348 NII786345:NII786348 NSE786345:NSE786348 OCA786345:OCA786348 OLW786345:OLW786348 OVS786345:OVS786348 PFO786345:PFO786348 PPK786345:PPK786348 PZG786345:PZG786348 QJC786345:QJC786348 QSY786345:QSY786348 RCU786345:RCU786348 RMQ786345:RMQ786348 RWM786345:RWM786348 SGI786345:SGI786348 SQE786345:SQE786348 TAA786345:TAA786348 TJW786345:TJW786348 TTS786345:TTS786348 UDO786345:UDO786348 UNK786345:UNK786348 UXG786345:UXG786348 VHC786345:VHC786348 VQY786345:VQY786348 WAU786345:WAU786348 WKQ786345:WKQ786348 WUM786345:WUM786348 A851881:A851884 IA851881:IA851884 RW851881:RW851884 ABS851881:ABS851884 ALO851881:ALO851884 AVK851881:AVK851884 BFG851881:BFG851884 BPC851881:BPC851884 BYY851881:BYY851884 CIU851881:CIU851884 CSQ851881:CSQ851884 DCM851881:DCM851884 DMI851881:DMI851884 DWE851881:DWE851884 EGA851881:EGA851884 EPW851881:EPW851884 EZS851881:EZS851884 FJO851881:FJO851884 FTK851881:FTK851884 GDG851881:GDG851884 GNC851881:GNC851884 GWY851881:GWY851884 HGU851881:HGU851884 HQQ851881:HQQ851884 IAM851881:IAM851884 IKI851881:IKI851884 IUE851881:IUE851884 JEA851881:JEA851884 JNW851881:JNW851884 JXS851881:JXS851884 KHO851881:KHO851884 KRK851881:KRK851884 LBG851881:LBG851884 LLC851881:LLC851884 LUY851881:LUY851884 MEU851881:MEU851884 MOQ851881:MOQ851884 MYM851881:MYM851884 NII851881:NII851884 NSE851881:NSE851884 OCA851881:OCA851884 OLW851881:OLW851884 OVS851881:OVS851884 PFO851881:PFO851884 PPK851881:PPK851884 PZG851881:PZG851884 QJC851881:QJC851884 QSY851881:QSY851884 RCU851881:RCU851884 RMQ851881:RMQ851884 RWM851881:RWM851884 SGI851881:SGI851884 SQE851881:SQE851884 TAA851881:TAA851884 TJW851881:TJW851884 TTS851881:TTS851884 UDO851881:UDO851884 UNK851881:UNK851884 UXG851881:UXG851884 VHC851881:VHC851884 VQY851881:VQY851884 WAU851881:WAU851884 WKQ851881:WKQ851884 WUM851881:WUM851884 A917417:A917420 IA917417:IA917420 RW917417:RW917420 ABS917417:ABS917420 ALO917417:ALO917420 AVK917417:AVK917420 BFG917417:BFG917420 BPC917417:BPC917420 BYY917417:BYY917420 CIU917417:CIU917420 CSQ917417:CSQ917420 DCM917417:DCM917420 DMI917417:DMI917420 DWE917417:DWE917420 EGA917417:EGA917420 EPW917417:EPW917420 EZS917417:EZS917420 FJO917417:FJO917420 FTK917417:FTK917420 GDG917417:GDG917420 GNC917417:GNC917420 GWY917417:GWY917420 HGU917417:HGU917420 HQQ917417:HQQ917420 IAM917417:IAM917420 IKI917417:IKI917420 IUE917417:IUE917420 JEA917417:JEA917420 JNW917417:JNW917420 JXS917417:JXS917420 KHO917417:KHO917420 KRK917417:KRK917420 LBG917417:LBG917420 LLC917417:LLC917420 LUY917417:LUY917420 MEU917417:MEU917420 MOQ917417:MOQ917420 MYM917417:MYM917420 NII917417:NII917420 NSE917417:NSE917420 OCA917417:OCA917420 OLW917417:OLW917420 OVS917417:OVS917420 PFO917417:PFO917420 PPK917417:PPK917420 PZG917417:PZG917420 QJC917417:QJC917420 QSY917417:QSY917420 RCU917417:RCU917420 RMQ917417:RMQ917420 RWM917417:RWM917420 SGI917417:SGI917420 SQE917417:SQE917420 TAA917417:TAA917420 TJW917417:TJW917420 TTS917417:TTS917420 UDO917417:UDO917420 UNK917417:UNK917420 UXG917417:UXG917420 VHC917417:VHC917420 VQY917417:VQY917420 WAU917417:WAU917420 WKQ917417:WKQ917420 WUM917417:WUM917420 A982953:A982956 IA982953:IA982956 RW982953:RW982956 ABS982953:ABS982956 ALO982953:ALO982956 AVK982953:AVK982956 BFG982953:BFG982956 BPC982953:BPC982956 BYY982953:BYY982956 CIU982953:CIU982956 CSQ982953:CSQ982956 DCM982953:DCM982956 DMI982953:DMI982956 DWE982953:DWE982956 EGA982953:EGA982956 EPW982953:EPW982956 EZS982953:EZS982956 FJO982953:FJO982956 FTK982953:FTK982956 GDG982953:GDG982956 GNC982953:GNC982956 GWY982953:GWY982956 HGU982953:HGU982956 HQQ982953:HQQ982956 IAM982953:IAM982956 IKI982953:IKI982956 IUE982953:IUE982956 JEA982953:JEA982956 JNW982953:JNW982956 JXS982953:JXS982956 KHO982953:KHO982956 KRK982953:KRK982956 LBG982953:LBG982956 LLC982953:LLC982956 LUY982953:LUY982956 MEU982953:MEU982956 MOQ982953:MOQ982956 MYM982953:MYM982956 NII982953:NII982956 NSE982953:NSE982956 OCA982953:OCA982956 OLW982953:OLW982956 OVS982953:OVS982956 PFO982953:PFO982956 PPK982953:PPK982956 PZG982953:PZG982956 QJC982953:QJC982956 QSY982953:QSY982956 RCU982953:RCU982956 RMQ982953:RMQ982956 RWM982953:RWM982956 SGI982953:SGI982956 SQE982953:SQE982956 TAA982953:TAA982956 TJW982953:TJW982956 TTS982953:TTS982956 UDO982953:UDO982956 UNK982953:UNK982956 UXG982953:UXG982956 VHC982953:VHC982956 VQY982953:VQY982956 WAU982953:WAU982956 WKQ982953:WKQ982956 WUM982953:WUM982956 A65469 IA65469 RW65469 ABS65469 ALO65469 AVK65469 BFG65469 BPC65469 BYY65469 CIU65469 CSQ65469 DCM65469 DMI65469 DWE65469 EGA65469 EPW65469 EZS65469 FJO65469 FTK65469 GDG65469 GNC65469 GWY65469 HGU65469 HQQ65469 IAM65469 IKI65469 IUE65469 JEA65469 JNW65469 JXS65469 KHO65469 KRK65469 LBG65469 LLC65469 LUY65469 MEU65469 MOQ65469 MYM65469 NII65469 NSE65469 OCA65469 OLW65469 OVS65469 PFO65469 PPK65469 PZG65469 QJC65469 QSY65469 RCU65469 RMQ65469 RWM65469 SGI65469 SQE65469 TAA65469 TJW65469 TTS65469 UDO65469 UNK65469 UXG65469 VHC65469 VQY65469 WAU65469 WKQ65469 WUM65469 A131005 IA131005 RW131005 ABS131005 ALO131005 AVK131005 BFG131005 BPC131005 BYY131005 CIU131005 CSQ131005 DCM131005 DMI131005 DWE131005 EGA131005 EPW131005 EZS131005 FJO131005 FTK131005 GDG131005 GNC131005 GWY131005 HGU131005 HQQ131005 IAM131005 IKI131005 IUE131005 JEA131005 JNW131005 JXS131005 KHO131005 KRK131005 LBG131005 LLC131005 LUY131005 MEU131005 MOQ131005 MYM131005 NII131005 NSE131005 OCA131005 OLW131005 OVS131005 PFO131005 PPK131005 PZG131005 QJC131005 QSY131005 RCU131005 RMQ131005 RWM131005 SGI131005 SQE131005 TAA131005 TJW131005 TTS131005 UDO131005 UNK131005 UXG131005 VHC131005 VQY131005 WAU131005 WKQ131005 WUM131005 A196541 IA196541 RW196541 ABS196541 ALO196541 AVK196541 BFG196541 BPC196541 BYY196541 CIU196541 CSQ196541 DCM196541 DMI196541 DWE196541 EGA196541 EPW196541 EZS196541 FJO196541 FTK196541 GDG196541 GNC196541 GWY196541 HGU196541 HQQ196541 IAM196541 IKI196541 IUE196541 JEA196541 JNW196541 JXS196541 KHO196541 KRK196541 LBG196541 LLC196541 LUY196541 MEU196541 MOQ196541 MYM196541 NII196541 NSE196541 OCA196541 OLW196541 OVS196541 PFO196541 PPK196541 PZG196541 QJC196541 QSY196541 RCU196541 RMQ196541 RWM196541 SGI196541 SQE196541 TAA196541 TJW196541 TTS196541 UDO196541 UNK196541 UXG196541 VHC196541 VQY196541 WAU196541 WKQ196541 WUM196541 A262077 IA262077 RW262077 ABS262077 ALO262077 AVK262077 BFG262077 BPC262077 BYY262077 CIU262077 CSQ262077 DCM262077 DMI262077 DWE262077 EGA262077 EPW262077 EZS262077 FJO262077 FTK262077 GDG262077 GNC262077 GWY262077 HGU262077 HQQ262077 IAM262077 IKI262077 IUE262077 JEA262077 JNW262077 JXS262077 KHO262077 KRK262077 LBG262077 LLC262077 LUY262077 MEU262077 MOQ262077 MYM262077 NII262077 NSE262077 OCA262077 OLW262077 OVS262077 PFO262077 PPK262077 PZG262077 QJC262077 QSY262077 RCU262077 RMQ262077 RWM262077 SGI262077 SQE262077 TAA262077 TJW262077 TTS262077 UDO262077 UNK262077 UXG262077 VHC262077 VQY262077 WAU262077 WKQ262077 WUM262077 A327613 IA327613 RW327613 ABS327613 ALO327613 AVK327613 BFG327613 BPC327613 BYY327613 CIU327613 CSQ327613 DCM327613 DMI327613 DWE327613 EGA327613 EPW327613 EZS327613 FJO327613 FTK327613 GDG327613 GNC327613 GWY327613 HGU327613 HQQ327613 IAM327613 IKI327613 IUE327613 JEA327613 JNW327613 JXS327613 KHO327613 KRK327613 LBG327613 LLC327613 LUY327613 MEU327613 MOQ327613 MYM327613 NII327613 NSE327613 OCA327613 OLW327613 OVS327613 PFO327613 PPK327613 PZG327613 QJC327613 QSY327613 RCU327613 RMQ327613 RWM327613 SGI327613 SQE327613 TAA327613 TJW327613 TTS327613 UDO327613 UNK327613 UXG327613 VHC327613 VQY327613 WAU327613 WKQ327613 WUM327613 A393149 IA393149 RW393149 ABS393149 ALO393149 AVK393149 BFG393149 BPC393149 BYY393149 CIU393149 CSQ393149 DCM393149 DMI393149 DWE393149 EGA393149 EPW393149 EZS393149 FJO393149 FTK393149 GDG393149 GNC393149 GWY393149 HGU393149 HQQ393149 IAM393149 IKI393149 IUE393149 JEA393149 JNW393149 JXS393149 KHO393149 KRK393149 LBG393149 LLC393149 LUY393149 MEU393149 MOQ393149 MYM393149 NII393149 NSE393149 OCA393149 OLW393149 OVS393149 PFO393149 PPK393149 PZG393149 QJC393149 QSY393149 RCU393149 RMQ393149 RWM393149 SGI393149 SQE393149 TAA393149 TJW393149 TTS393149 UDO393149 UNK393149 UXG393149 VHC393149 VQY393149 WAU393149 WKQ393149 WUM393149 A458685 IA458685 RW458685 ABS458685 ALO458685 AVK458685 BFG458685 BPC458685 BYY458685 CIU458685 CSQ458685 DCM458685 DMI458685 DWE458685 EGA458685 EPW458685 EZS458685 FJO458685 FTK458685 GDG458685 GNC458685 GWY458685 HGU458685 HQQ458685 IAM458685 IKI458685 IUE458685 JEA458685 JNW458685 JXS458685 KHO458685 KRK458685 LBG458685 LLC458685 LUY458685 MEU458685 MOQ458685 MYM458685 NII458685 NSE458685 OCA458685 OLW458685 OVS458685 PFO458685 PPK458685 PZG458685 QJC458685 QSY458685 RCU458685 RMQ458685 RWM458685 SGI458685 SQE458685 TAA458685 TJW458685 TTS458685 UDO458685 UNK458685 UXG458685 VHC458685 VQY458685 WAU458685 WKQ458685 WUM458685 A524221 IA524221 RW524221 ABS524221 ALO524221 AVK524221 BFG524221 BPC524221 BYY524221 CIU524221 CSQ524221 DCM524221 DMI524221 DWE524221 EGA524221 EPW524221 EZS524221 FJO524221 FTK524221 GDG524221 GNC524221 GWY524221 HGU524221 HQQ524221 IAM524221 IKI524221 IUE524221 JEA524221 JNW524221 JXS524221 KHO524221 KRK524221 LBG524221 LLC524221 LUY524221 MEU524221 MOQ524221 MYM524221 NII524221 NSE524221 OCA524221 OLW524221 OVS524221 PFO524221 PPK524221 PZG524221 QJC524221 QSY524221 RCU524221 RMQ524221 RWM524221 SGI524221 SQE524221 TAA524221 TJW524221 TTS524221 UDO524221 UNK524221 UXG524221 VHC524221 VQY524221 WAU524221 WKQ524221 WUM524221 A589757 IA589757 RW589757 ABS589757 ALO589757 AVK589757 BFG589757 BPC589757 BYY589757 CIU589757 CSQ589757 DCM589757 DMI589757 DWE589757 EGA589757 EPW589757 EZS589757 FJO589757 FTK589757 GDG589757 GNC589757 GWY589757 HGU589757 HQQ589757 IAM589757 IKI589757 IUE589757 JEA589757 JNW589757 JXS589757 KHO589757 KRK589757 LBG589757 LLC589757 LUY589757 MEU589757 MOQ589757 MYM589757 NII589757 NSE589757 OCA589757 OLW589757 OVS589757 PFO589757 PPK589757 PZG589757 QJC589757 QSY589757 RCU589757 RMQ589757 RWM589757 SGI589757 SQE589757 TAA589757 TJW589757 TTS589757 UDO589757 UNK589757 UXG589757 VHC589757 VQY589757 WAU589757 WKQ589757 WUM589757 A655293 IA655293 RW655293 ABS655293 ALO655293 AVK655293 BFG655293 BPC655293 BYY655293 CIU655293 CSQ655293 DCM655293 DMI655293 DWE655293 EGA655293 EPW655293 EZS655293 FJO655293 FTK655293 GDG655293 GNC655293 GWY655293 HGU655293 HQQ655293 IAM655293 IKI655293 IUE655293 JEA655293 JNW655293 JXS655293 KHO655293 KRK655293 LBG655293 LLC655293 LUY655293 MEU655293 MOQ655293 MYM655293 NII655293 NSE655293 OCA655293 OLW655293 OVS655293 PFO655293 PPK655293 PZG655293 QJC655293 QSY655293 RCU655293 RMQ655293 RWM655293 SGI655293 SQE655293 TAA655293 TJW655293 TTS655293 UDO655293 UNK655293 UXG655293 VHC655293 VQY655293 WAU655293 WKQ655293 WUM655293 A720829 IA720829 RW720829 ABS720829 ALO720829 AVK720829 BFG720829 BPC720829 BYY720829 CIU720829 CSQ720829 DCM720829 DMI720829 DWE720829 EGA720829 EPW720829 EZS720829 FJO720829 FTK720829 GDG720829 GNC720829 GWY720829 HGU720829 HQQ720829 IAM720829 IKI720829 IUE720829 JEA720829 JNW720829 JXS720829 KHO720829 KRK720829 LBG720829 LLC720829 LUY720829 MEU720829 MOQ720829 MYM720829 NII720829 NSE720829 OCA720829 OLW720829 OVS720829 PFO720829 PPK720829 PZG720829 QJC720829 QSY720829 RCU720829 RMQ720829 RWM720829 SGI720829 SQE720829 TAA720829 TJW720829 TTS720829 UDO720829 UNK720829 UXG720829 VHC720829 VQY720829 WAU720829 WKQ720829 WUM720829 A786365 IA786365 RW786365 ABS786365 ALO786365 AVK786365 BFG786365 BPC786365 BYY786365 CIU786365 CSQ786365 DCM786365 DMI786365 DWE786365 EGA786365 EPW786365 EZS786365 FJO786365 FTK786365 GDG786365 GNC786365 GWY786365 HGU786365 HQQ786365 IAM786365 IKI786365 IUE786365 JEA786365 JNW786365 JXS786365 KHO786365 KRK786365 LBG786365 LLC786365 LUY786365 MEU786365 MOQ786365 MYM786365 NII786365 NSE786365 OCA786365 OLW786365 OVS786365 PFO786365 PPK786365 PZG786365 QJC786365 QSY786365 RCU786365 RMQ786365 RWM786365 SGI786365 SQE786365 TAA786365 TJW786365 TTS786365 UDO786365 UNK786365 UXG786365 VHC786365 VQY786365 WAU786365 WKQ786365 WUM786365 A851901 IA851901 RW851901 ABS851901 ALO851901 AVK851901 BFG851901 BPC851901 BYY851901 CIU851901 CSQ851901 DCM851901 DMI851901 DWE851901 EGA851901 EPW851901 EZS851901 FJO851901 FTK851901 GDG851901 GNC851901 GWY851901 HGU851901 HQQ851901 IAM851901 IKI851901 IUE851901 JEA851901 JNW851901 JXS851901 KHO851901 KRK851901 LBG851901 LLC851901 LUY851901 MEU851901 MOQ851901 MYM851901 NII851901 NSE851901 OCA851901 OLW851901 OVS851901 PFO851901 PPK851901 PZG851901 QJC851901 QSY851901 RCU851901 RMQ851901 RWM851901 SGI851901 SQE851901 TAA851901 TJW851901 TTS851901 UDO851901 UNK851901 UXG851901 VHC851901 VQY851901 WAU851901 WKQ851901 WUM851901 A917437 IA917437 RW917437 ABS917437 ALO917437 AVK917437 BFG917437 BPC917437 BYY917437 CIU917437 CSQ917437 DCM917437 DMI917437 DWE917437 EGA917437 EPW917437 EZS917437 FJO917437 FTK917437 GDG917437 GNC917437 GWY917437 HGU917437 HQQ917437 IAM917437 IKI917437 IUE917437 JEA917437 JNW917437 JXS917437 KHO917437 KRK917437 LBG917437 LLC917437 LUY917437 MEU917437 MOQ917437 MYM917437 NII917437 NSE917437 OCA917437 OLW917437 OVS917437 PFO917437 PPK917437 PZG917437 QJC917437 QSY917437 RCU917437 RMQ917437 RWM917437 SGI917437 SQE917437 TAA917437 TJW917437 TTS917437 UDO917437 UNK917437 UXG917437 VHC917437 VQY917437 WAU917437 WKQ917437 WUM917437 A982973 IA982973 RW982973 ABS982973 ALO982973 AVK982973 BFG982973 BPC982973 BYY982973 CIU982973 CSQ982973 DCM982973 DMI982973 DWE982973 EGA982973 EPW982973 EZS982973 FJO982973 FTK982973 GDG982973 GNC982973 GWY982973 HGU982973 HQQ982973 IAM982973 IKI982973 IUE982973 JEA982973 JNW982973 JXS982973 KHO982973 KRK982973 LBG982973 LLC982973 LUY982973 MEU982973 MOQ982973 MYM982973 NII982973 NSE982973 OCA982973 OLW982973 OVS982973 PFO982973 PPK982973 PZG982973 QJC982973 QSY982973 RCU982973 RMQ982973 RWM982973 SGI982973 SQE982973 TAA982973 TJW982973 TTS982973 UDO982973 UNK982973 UXG982973 VHC982973 VQY982973 WAU982973 WKQ982973 WUM982973 WUM982960:WUM982965 IA14:IA17 RW14:RW17 ABS14:ABS17 ALO14:ALO17 AVK14:AVK17 BFG14:BFG17 BPC14:BPC17 BYY14:BYY17 CIU14:CIU17 CSQ14:CSQ17 DCM14:DCM17 DMI14:DMI17 DWE14:DWE17 EGA14:EGA17 EPW14:EPW17 EZS14:EZS17 FJO14:FJO17 FTK14:FTK17 GDG14:GDG17 GNC14:GNC17 GWY14:GWY17 HGU14:HGU17 HQQ14:HQQ17 IAM14:IAM17 IKI14:IKI17 IUE14:IUE17 JEA14:JEA17 JNW14:JNW17 JXS14:JXS17 KHO14:KHO17 KRK14:KRK17 LBG14:LBG17 LLC14:LLC17 LUY14:LUY17 MEU14:MEU17 MOQ14:MOQ17 MYM14:MYM17 NII14:NII17 NSE14:NSE17 OCA14:OCA17 OLW14:OLW17 OVS14:OVS17 PFO14:PFO17 PPK14:PPK17 PZG14:PZG17 QJC14:QJC17 QSY14:QSY17 RCU14:RCU17 RMQ14:RMQ17 RWM14:RWM17 SGI14:SGI17 SQE14:SQE17 TAA14:TAA17 TJW14:TJW17 TTS14:TTS17 UDO14:UDO17 UNK14:UNK17 UXG14:UXG17 VHC14:VHC17 VQY14:VQY17 WAU14:WAU17 WKQ14:WKQ17 WUM14:WUM17 A65456:A65461 IA65456:IA65461 RW65456:RW65461 ABS65456:ABS65461 ALO65456:ALO65461 AVK65456:AVK65461 BFG65456:BFG65461 BPC65456:BPC65461 BYY65456:BYY65461 CIU65456:CIU65461 CSQ65456:CSQ65461 DCM65456:DCM65461 DMI65456:DMI65461 DWE65456:DWE65461 EGA65456:EGA65461 EPW65456:EPW65461 EZS65456:EZS65461 FJO65456:FJO65461 FTK65456:FTK65461 GDG65456:GDG65461 GNC65456:GNC65461 GWY65456:GWY65461 HGU65456:HGU65461 HQQ65456:HQQ65461 IAM65456:IAM65461 IKI65456:IKI65461 IUE65456:IUE65461 JEA65456:JEA65461 JNW65456:JNW65461 JXS65456:JXS65461 KHO65456:KHO65461 KRK65456:KRK65461 LBG65456:LBG65461 LLC65456:LLC65461 LUY65456:LUY65461 MEU65456:MEU65461 MOQ65456:MOQ65461 MYM65456:MYM65461 NII65456:NII65461 NSE65456:NSE65461 OCA65456:OCA65461 OLW65456:OLW65461 OVS65456:OVS65461 PFO65456:PFO65461 PPK65456:PPK65461 PZG65456:PZG65461 QJC65456:QJC65461 QSY65456:QSY65461 RCU65456:RCU65461 RMQ65456:RMQ65461 RWM65456:RWM65461 SGI65456:SGI65461 SQE65456:SQE65461 TAA65456:TAA65461 TJW65456:TJW65461 TTS65456:TTS65461 UDO65456:UDO65461 UNK65456:UNK65461 UXG65456:UXG65461 VHC65456:VHC65461 VQY65456:VQY65461 WAU65456:WAU65461 WKQ65456:WKQ65461 WUM65456:WUM65461 A130992:A130997 IA130992:IA130997 RW130992:RW130997 ABS130992:ABS130997 ALO130992:ALO130997 AVK130992:AVK130997 BFG130992:BFG130997 BPC130992:BPC130997 BYY130992:BYY130997 CIU130992:CIU130997 CSQ130992:CSQ130997 DCM130992:DCM130997 DMI130992:DMI130997 DWE130992:DWE130997 EGA130992:EGA130997 EPW130992:EPW130997 EZS130992:EZS130997 FJO130992:FJO130997 FTK130992:FTK130997 GDG130992:GDG130997 GNC130992:GNC130997 GWY130992:GWY130997 HGU130992:HGU130997 HQQ130992:HQQ130997 IAM130992:IAM130997 IKI130992:IKI130997 IUE130992:IUE130997 JEA130992:JEA130997 JNW130992:JNW130997 JXS130992:JXS130997 KHO130992:KHO130997 KRK130992:KRK130997 LBG130992:LBG130997 LLC130992:LLC130997 LUY130992:LUY130997 MEU130992:MEU130997 MOQ130992:MOQ130997 MYM130992:MYM130997 NII130992:NII130997 NSE130992:NSE130997 OCA130992:OCA130997 OLW130992:OLW130997 OVS130992:OVS130997 PFO130992:PFO130997 PPK130992:PPK130997 PZG130992:PZG130997 QJC130992:QJC130997 QSY130992:QSY130997 RCU130992:RCU130997 RMQ130992:RMQ130997 RWM130992:RWM130997 SGI130992:SGI130997 SQE130992:SQE130997 TAA130992:TAA130997 TJW130992:TJW130997 TTS130992:TTS130997 UDO130992:UDO130997 UNK130992:UNK130997 UXG130992:UXG130997 VHC130992:VHC130997 VQY130992:VQY130997 WAU130992:WAU130997 WKQ130992:WKQ130997 WUM130992:WUM130997 A196528:A196533 IA196528:IA196533 RW196528:RW196533 ABS196528:ABS196533 ALO196528:ALO196533 AVK196528:AVK196533 BFG196528:BFG196533 BPC196528:BPC196533 BYY196528:BYY196533 CIU196528:CIU196533 CSQ196528:CSQ196533 DCM196528:DCM196533 DMI196528:DMI196533 DWE196528:DWE196533 EGA196528:EGA196533 EPW196528:EPW196533 EZS196528:EZS196533 FJO196528:FJO196533 FTK196528:FTK196533 GDG196528:GDG196533 GNC196528:GNC196533 GWY196528:GWY196533 HGU196528:HGU196533 HQQ196528:HQQ196533 IAM196528:IAM196533 IKI196528:IKI196533 IUE196528:IUE196533 JEA196528:JEA196533 JNW196528:JNW196533 JXS196528:JXS196533 KHO196528:KHO196533 KRK196528:KRK196533 LBG196528:LBG196533 LLC196528:LLC196533 LUY196528:LUY196533 MEU196528:MEU196533 MOQ196528:MOQ196533 MYM196528:MYM196533 NII196528:NII196533 NSE196528:NSE196533 OCA196528:OCA196533 OLW196528:OLW196533 OVS196528:OVS196533 PFO196528:PFO196533 PPK196528:PPK196533 PZG196528:PZG196533 QJC196528:QJC196533 QSY196528:QSY196533 RCU196528:RCU196533 RMQ196528:RMQ196533 RWM196528:RWM196533 SGI196528:SGI196533 SQE196528:SQE196533 TAA196528:TAA196533 TJW196528:TJW196533 TTS196528:TTS196533 UDO196528:UDO196533 UNK196528:UNK196533 UXG196528:UXG196533 VHC196528:VHC196533 VQY196528:VQY196533 WAU196528:WAU196533 WKQ196528:WKQ196533 WUM196528:WUM196533 A262064:A262069 IA262064:IA262069 RW262064:RW262069 ABS262064:ABS262069 ALO262064:ALO262069 AVK262064:AVK262069 BFG262064:BFG262069 BPC262064:BPC262069 BYY262064:BYY262069 CIU262064:CIU262069 CSQ262064:CSQ262069 DCM262064:DCM262069 DMI262064:DMI262069 DWE262064:DWE262069 EGA262064:EGA262069 EPW262064:EPW262069 EZS262064:EZS262069 FJO262064:FJO262069 FTK262064:FTK262069 GDG262064:GDG262069 GNC262064:GNC262069 GWY262064:GWY262069 HGU262064:HGU262069 HQQ262064:HQQ262069 IAM262064:IAM262069 IKI262064:IKI262069 IUE262064:IUE262069 JEA262064:JEA262069 JNW262064:JNW262069 JXS262064:JXS262069 KHO262064:KHO262069 KRK262064:KRK262069 LBG262064:LBG262069 LLC262064:LLC262069 LUY262064:LUY262069 MEU262064:MEU262069 MOQ262064:MOQ262069 MYM262064:MYM262069 NII262064:NII262069 NSE262064:NSE262069 OCA262064:OCA262069 OLW262064:OLW262069 OVS262064:OVS262069 PFO262064:PFO262069 PPK262064:PPK262069 PZG262064:PZG262069 QJC262064:QJC262069 QSY262064:QSY262069 RCU262064:RCU262069 RMQ262064:RMQ262069 RWM262064:RWM262069 SGI262064:SGI262069 SQE262064:SQE262069 TAA262064:TAA262069 TJW262064:TJW262069 TTS262064:TTS262069 UDO262064:UDO262069 UNK262064:UNK262069 UXG262064:UXG262069 VHC262064:VHC262069 VQY262064:VQY262069 WAU262064:WAU262069 WKQ262064:WKQ262069 WUM262064:WUM262069 A327600:A327605 IA327600:IA327605 RW327600:RW327605 ABS327600:ABS327605 ALO327600:ALO327605 AVK327600:AVK327605 BFG327600:BFG327605 BPC327600:BPC327605 BYY327600:BYY327605 CIU327600:CIU327605 CSQ327600:CSQ327605 DCM327600:DCM327605 DMI327600:DMI327605 DWE327600:DWE327605 EGA327600:EGA327605 EPW327600:EPW327605 EZS327600:EZS327605 FJO327600:FJO327605 FTK327600:FTK327605 GDG327600:GDG327605 GNC327600:GNC327605 GWY327600:GWY327605 HGU327600:HGU327605 HQQ327600:HQQ327605 IAM327600:IAM327605 IKI327600:IKI327605 IUE327600:IUE327605 JEA327600:JEA327605 JNW327600:JNW327605 JXS327600:JXS327605 KHO327600:KHO327605 KRK327600:KRK327605 LBG327600:LBG327605 LLC327600:LLC327605 LUY327600:LUY327605 MEU327600:MEU327605 MOQ327600:MOQ327605 MYM327600:MYM327605 NII327600:NII327605 NSE327600:NSE327605 OCA327600:OCA327605 OLW327600:OLW327605 OVS327600:OVS327605 PFO327600:PFO327605 PPK327600:PPK327605 PZG327600:PZG327605 QJC327600:QJC327605 QSY327600:QSY327605 RCU327600:RCU327605 RMQ327600:RMQ327605 RWM327600:RWM327605 SGI327600:SGI327605 SQE327600:SQE327605 TAA327600:TAA327605 TJW327600:TJW327605 TTS327600:TTS327605 UDO327600:UDO327605 UNK327600:UNK327605 UXG327600:UXG327605 VHC327600:VHC327605 VQY327600:VQY327605 WAU327600:WAU327605 WKQ327600:WKQ327605 WUM327600:WUM327605 A393136:A393141 IA393136:IA393141 RW393136:RW393141 ABS393136:ABS393141 ALO393136:ALO393141 AVK393136:AVK393141 BFG393136:BFG393141 BPC393136:BPC393141 BYY393136:BYY393141 CIU393136:CIU393141 CSQ393136:CSQ393141 DCM393136:DCM393141 DMI393136:DMI393141 DWE393136:DWE393141 EGA393136:EGA393141 EPW393136:EPW393141 EZS393136:EZS393141 FJO393136:FJO393141 FTK393136:FTK393141 GDG393136:GDG393141 GNC393136:GNC393141 GWY393136:GWY393141 HGU393136:HGU393141 HQQ393136:HQQ393141 IAM393136:IAM393141 IKI393136:IKI393141 IUE393136:IUE393141 JEA393136:JEA393141 JNW393136:JNW393141 JXS393136:JXS393141 KHO393136:KHO393141 KRK393136:KRK393141 LBG393136:LBG393141 LLC393136:LLC393141 LUY393136:LUY393141 MEU393136:MEU393141 MOQ393136:MOQ393141 MYM393136:MYM393141 NII393136:NII393141 NSE393136:NSE393141 OCA393136:OCA393141 OLW393136:OLW393141 OVS393136:OVS393141 PFO393136:PFO393141 PPK393136:PPK393141 PZG393136:PZG393141 QJC393136:QJC393141 QSY393136:QSY393141 RCU393136:RCU393141 RMQ393136:RMQ393141 RWM393136:RWM393141 SGI393136:SGI393141 SQE393136:SQE393141 TAA393136:TAA393141 TJW393136:TJW393141 TTS393136:TTS393141 UDO393136:UDO393141 UNK393136:UNK393141 UXG393136:UXG393141 VHC393136:VHC393141 VQY393136:VQY393141 WAU393136:WAU393141 WKQ393136:WKQ393141 WUM393136:WUM393141 A458672:A458677 IA458672:IA458677 RW458672:RW458677 ABS458672:ABS458677 ALO458672:ALO458677 AVK458672:AVK458677 BFG458672:BFG458677 BPC458672:BPC458677 BYY458672:BYY458677 CIU458672:CIU458677 CSQ458672:CSQ458677 DCM458672:DCM458677 DMI458672:DMI458677 DWE458672:DWE458677 EGA458672:EGA458677 EPW458672:EPW458677 EZS458672:EZS458677 FJO458672:FJO458677 FTK458672:FTK458677 GDG458672:GDG458677 GNC458672:GNC458677 GWY458672:GWY458677 HGU458672:HGU458677 HQQ458672:HQQ458677 IAM458672:IAM458677 IKI458672:IKI458677 IUE458672:IUE458677 JEA458672:JEA458677 JNW458672:JNW458677 JXS458672:JXS458677 KHO458672:KHO458677 KRK458672:KRK458677 LBG458672:LBG458677 LLC458672:LLC458677 LUY458672:LUY458677 MEU458672:MEU458677 MOQ458672:MOQ458677 MYM458672:MYM458677 NII458672:NII458677 NSE458672:NSE458677 OCA458672:OCA458677 OLW458672:OLW458677 OVS458672:OVS458677 PFO458672:PFO458677 PPK458672:PPK458677 PZG458672:PZG458677 QJC458672:QJC458677 QSY458672:QSY458677 RCU458672:RCU458677 RMQ458672:RMQ458677 RWM458672:RWM458677 SGI458672:SGI458677 SQE458672:SQE458677 TAA458672:TAA458677 TJW458672:TJW458677 TTS458672:TTS458677 UDO458672:UDO458677 UNK458672:UNK458677 UXG458672:UXG458677 VHC458672:VHC458677 VQY458672:VQY458677 WAU458672:WAU458677 WKQ458672:WKQ458677 WUM458672:WUM458677 A524208:A524213 IA524208:IA524213 RW524208:RW524213 ABS524208:ABS524213 ALO524208:ALO524213 AVK524208:AVK524213 BFG524208:BFG524213 BPC524208:BPC524213 BYY524208:BYY524213 CIU524208:CIU524213 CSQ524208:CSQ524213 DCM524208:DCM524213 DMI524208:DMI524213 DWE524208:DWE524213 EGA524208:EGA524213 EPW524208:EPW524213 EZS524208:EZS524213 FJO524208:FJO524213 FTK524208:FTK524213 GDG524208:GDG524213 GNC524208:GNC524213 GWY524208:GWY524213 HGU524208:HGU524213 HQQ524208:HQQ524213 IAM524208:IAM524213 IKI524208:IKI524213 IUE524208:IUE524213 JEA524208:JEA524213 JNW524208:JNW524213 JXS524208:JXS524213 KHO524208:KHO524213 KRK524208:KRK524213 LBG524208:LBG524213 LLC524208:LLC524213 LUY524208:LUY524213 MEU524208:MEU524213 MOQ524208:MOQ524213 MYM524208:MYM524213 NII524208:NII524213 NSE524208:NSE524213 OCA524208:OCA524213 OLW524208:OLW524213 OVS524208:OVS524213 PFO524208:PFO524213 PPK524208:PPK524213 PZG524208:PZG524213 QJC524208:QJC524213 QSY524208:QSY524213 RCU524208:RCU524213 RMQ524208:RMQ524213 RWM524208:RWM524213 SGI524208:SGI524213 SQE524208:SQE524213 TAA524208:TAA524213 TJW524208:TJW524213 TTS524208:TTS524213 UDO524208:UDO524213 UNK524208:UNK524213 UXG524208:UXG524213 VHC524208:VHC524213 VQY524208:VQY524213 WAU524208:WAU524213 WKQ524208:WKQ524213 WUM524208:WUM524213 A589744:A589749 IA589744:IA589749 RW589744:RW589749 ABS589744:ABS589749 ALO589744:ALO589749 AVK589744:AVK589749 BFG589744:BFG589749 BPC589744:BPC589749 BYY589744:BYY589749 CIU589744:CIU589749 CSQ589744:CSQ589749 DCM589744:DCM589749 DMI589744:DMI589749 DWE589744:DWE589749 EGA589744:EGA589749 EPW589744:EPW589749 EZS589744:EZS589749 FJO589744:FJO589749 FTK589744:FTK589749 GDG589744:GDG589749 GNC589744:GNC589749 GWY589744:GWY589749 HGU589744:HGU589749 HQQ589744:HQQ589749 IAM589744:IAM589749 IKI589744:IKI589749 IUE589744:IUE589749 JEA589744:JEA589749 JNW589744:JNW589749 JXS589744:JXS589749 KHO589744:KHO589749 KRK589744:KRK589749 LBG589744:LBG589749 LLC589744:LLC589749 LUY589744:LUY589749 MEU589744:MEU589749 MOQ589744:MOQ589749 MYM589744:MYM589749 NII589744:NII589749 NSE589744:NSE589749 OCA589744:OCA589749 OLW589744:OLW589749 OVS589744:OVS589749 PFO589744:PFO589749 PPK589744:PPK589749 PZG589744:PZG589749 QJC589744:QJC589749 QSY589744:QSY589749 RCU589744:RCU589749 RMQ589744:RMQ589749 RWM589744:RWM589749 SGI589744:SGI589749 SQE589744:SQE589749 TAA589744:TAA589749 TJW589744:TJW589749 TTS589744:TTS589749 UDO589744:UDO589749 UNK589744:UNK589749 UXG589744:UXG589749 VHC589744:VHC589749 VQY589744:VQY589749 WAU589744:WAU589749 WKQ589744:WKQ589749 WUM589744:WUM589749 A655280:A655285 IA655280:IA655285 RW655280:RW655285 ABS655280:ABS655285 ALO655280:ALO655285 AVK655280:AVK655285 BFG655280:BFG655285 BPC655280:BPC655285 BYY655280:BYY655285 CIU655280:CIU655285 CSQ655280:CSQ655285 DCM655280:DCM655285 DMI655280:DMI655285 DWE655280:DWE655285 EGA655280:EGA655285 EPW655280:EPW655285 EZS655280:EZS655285 FJO655280:FJO655285 FTK655280:FTK655285 GDG655280:GDG655285 GNC655280:GNC655285 GWY655280:GWY655285 HGU655280:HGU655285 HQQ655280:HQQ655285 IAM655280:IAM655285 IKI655280:IKI655285 IUE655280:IUE655285 JEA655280:JEA655285 JNW655280:JNW655285 JXS655280:JXS655285 KHO655280:KHO655285 KRK655280:KRK655285 LBG655280:LBG655285 LLC655280:LLC655285 LUY655280:LUY655285 MEU655280:MEU655285 MOQ655280:MOQ655285 MYM655280:MYM655285 NII655280:NII655285 NSE655280:NSE655285 OCA655280:OCA655285 OLW655280:OLW655285 OVS655280:OVS655285 PFO655280:PFO655285 PPK655280:PPK655285 PZG655280:PZG655285 QJC655280:QJC655285 QSY655280:QSY655285 RCU655280:RCU655285 RMQ655280:RMQ655285 RWM655280:RWM655285 SGI655280:SGI655285 SQE655280:SQE655285 TAA655280:TAA655285 TJW655280:TJW655285 TTS655280:TTS655285 UDO655280:UDO655285 UNK655280:UNK655285 UXG655280:UXG655285 VHC655280:VHC655285 VQY655280:VQY655285 WAU655280:WAU655285 WKQ655280:WKQ655285 WUM655280:WUM655285 A720816:A720821 IA720816:IA720821 RW720816:RW720821 ABS720816:ABS720821 ALO720816:ALO720821 AVK720816:AVK720821 BFG720816:BFG720821 BPC720816:BPC720821 BYY720816:BYY720821 CIU720816:CIU720821 CSQ720816:CSQ720821 DCM720816:DCM720821 DMI720816:DMI720821 DWE720816:DWE720821 EGA720816:EGA720821 EPW720816:EPW720821 EZS720816:EZS720821 FJO720816:FJO720821 FTK720816:FTK720821 GDG720816:GDG720821 GNC720816:GNC720821 GWY720816:GWY720821 HGU720816:HGU720821 HQQ720816:HQQ720821 IAM720816:IAM720821 IKI720816:IKI720821 IUE720816:IUE720821 JEA720816:JEA720821 JNW720816:JNW720821 JXS720816:JXS720821 KHO720816:KHO720821 KRK720816:KRK720821 LBG720816:LBG720821 LLC720816:LLC720821 LUY720816:LUY720821 MEU720816:MEU720821 MOQ720816:MOQ720821 MYM720816:MYM720821 NII720816:NII720821 NSE720816:NSE720821 OCA720816:OCA720821 OLW720816:OLW720821 OVS720816:OVS720821 PFO720816:PFO720821 PPK720816:PPK720821 PZG720816:PZG720821 QJC720816:QJC720821 QSY720816:QSY720821 RCU720816:RCU720821 RMQ720816:RMQ720821 RWM720816:RWM720821 SGI720816:SGI720821 SQE720816:SQE720821 TAA720816:TAA720821 TJW720816:TJW720821 TTS720816:TTS720821 UDO720816:UDO720821 UNK720816:UNK720821 UXG720816:UXG720821 VHC720816:VHC720821 VQY720816:VQY720821 WAU720816:WAU720821 WKQ720816:WKQ720821 WUM720816:WUM720821 A786352:A786357 IA786352:IA786357 RW786352:RW786357 ABS786352:ABS786357 ALO786352:ALO786357 AVK786352:AVK786357 BFG786352:BFG786357 BPC786352:BPC786357 BYY786352:BYY786357 CIU786352:CIU786357 CSQ786352:CSQ786357 DCM786352:DCM786357 DMI786352:DMI786357 DWE786352:DWE786357 EGA786352:EGA786357 EPW786352:EPW786357 EZS786352:EZS786357 FJO786352:FJO786357 FTK786352:FTK786357 GDG786352:GDG786357 GNC786352:GNC786357 GWY786352:GWY786357 HGU786352:HGU786357 HQQ786352:HQQ786357 IAM786352:IAM786357 IKI786352:IKI786357 IUE786352:IUE786357 JEA786352:JEA786357 JNW786352:JNW786357 JXS786352:JXS786357 KHO786352:KHO786357 KRK786352:KRK786357 LBG786352:LBG786357 LLC786352:LLC786357 LUY786352:LUY786357 MEU786352:MEU786357 MOQ786352:MOQ786357 MYM786352:MYM786357 NII786352:NII786357 NSE786352:NSE786357 OCA786352:OCA786357 OLW786352:OLW786357 OVS786352:OVS786357 PFO786352:PFO786357 PPK786352:PPK786357 PZG786352:PZG786357 QJC786352:QJC786357 QSY786352:QSY786357 RCU786352:RCU786357 RMQ786352:RMQ786357 RWM786352:RWM786357 SGI786352:SGI786357 SQE786352:SQE786357 TAA786352:TAA786357 TJW786352:TJW786357 TTS786352:TTS786357 UDO786352:UDO786357 UNK786352:UNK786357 UXG786352:UXG786357 VHC786352:VHC786357 VQY786352:VQY786357 WAU786352:WAU786357 WKQ786352:WKQ786357 WUM786352:WUM786357 A851888:A851893 IA851888:IA851893 RW851888:RW851893 ABS851888:ABS851893 ALO851888:ALO851893 AVK851888:AVK851893 BFG851888:BFG851893 BPC851888:BPC851893 BYY851888:BYY851893 CIU851888:CIU851893 CSQ851888:CSQ851893 DCM851888:DCM851893 DMI851888:DMI851893 DWE851888:DWE851893 EGA851888:EGA851893 EPW851888:EPW851893 EZS851888:EZS851893 FJO851888:FJO851893 FTK851888:FTK851893 GDG851888:GDG851893 GNC851888:GNC851893 GWY851888:GWY851893 HGU851888:HGU851893 HQQ851888:HQQ851893 IAM851888:IAM851893 IKI851888:IKI851893 IUE851888:IUE851893 JEA851888:JEA851893 JNW851888:JNW851893 JXS851888:JXS851893 KHO851888:KHO851893 KRK851888:KRK851893 LBG851888:LBG851893 LLC851888:LLC851893 LUY851888:LUY851893 MEU851888:MEU851893 MOQ851888:MOQ851893 MYM851888:MYM851893 NII851888:NII851893 NSE851888:NSE851893 OCA851888:OCA851893 OLW851888:OLW851893 OVS851888:OVS851893 PFO851888:PFO851893 PPK851888:PPK851893 PZG851888:PZG851893 QJC851888:QJC851893 QSY851888:QSY851893 RCU851888:RCU851893 RMQ851888:RMQ851893 RWM851888:RWM851893 SGI851888:SGI851893 SQE851888:SQE851893 TAA851888:TAA851893 TJW851888:TJW851893 TTS851888:TTS851893 UDO851888:UDO851893 UNK851888:UNK851893 UXG851888:UXG851893 VHC851888:VHC851893 VQY851888:VQY851893 WAU851888:WAU851893 WKQ851888:WKQ851893 WUM851888:WUM851893 A917424:A917429 IA917424:IA917429 RW917424:RW917429 ABS917424:ABS917429 ALO917424:ALO917429 AVK917424:AVK917429 BFG917424:BFG917429 BPC917424:BPC917429 BYY917424:BYY917429 CIU917424:CIU917429 CSQ917424:CSQ917429 DCM917424:DCM917429 DMI917424:DMI917429 DWE917424:DWE917429 EGA917424:EGA917429 EPW917424:EPW917429 EZS917424:EZS917429 FJO917424:FJO917429 FTK917424:FTK917429 GDG917424:GDG917429 GNC917424:GNC917429 GWY917424:GWY917429 HGU917424:HGU917429 HQQ917424:HQQ917429 IAM917424:IAM917429 IKI917424:IKI917429 IUE917424:IUE917429 JEA917424:JEA917429 JNW917424:JNW917429 JXS917424:JXS917429 KHO917424:KHO917429 KRK917424:KRK917429 LBG917424:LBG917429 LLC917424:LLC917429 LUY917424:LUY917429 MEU917424:MEU917429 MOQ917424:MOQ917429 MYM917424:MYM917429 NII917424:NII917429 NSE917424:NSE917429 OCA917424:OCA917429 OLW917424:OLW917429 OVS917424:OVS917429 PFO917424:PFO917429 PPK917424:PPK917429 PZG917424:PZG917429 QJC917424:QJC917429 QSY917424:QSY917429 RCU917424:RCU917429 RMQ917424:RMQ917429 RWM917424:RWM917429 SGI917424:SGI917429 SQE917424:SQE917429 TAA917424:TAA917429 TJW917424:TJW917429 TTS917424:TTS917429 UDO917424:UDO917429 UNK917424:UNK917429 UXG917424:UXG917429 VHC917424:VHC917429 VQY917424:VQY917429 WAU917424:WAU917429 WKQ917424:WKQ917429 WUM917424:WUM917429 A982960:A982965 IA982960:IA982965 RW982960:RW982965 ABS982960:ABS982965 ALO982960:ALO982965 AVK982960:AVK982965 BFG982960:BFG982965 BPC982960:BPC982965 BYY982960:BYY982965 CIU982960:CIU982965 CSQ982960:CSQ982965 DCM982960:DCM982965 DMI982960:DMI982965 DWE982960:DWE982965 EGA982960:EGA982965 EPW982960:EPW982965 EZS982960:EZS982965 FJO982960:FJO982965 FTK982960:FTK982965 GDG982960:GDG982965 GNC982960:GNC982965 GWY982960:GWY982965 HGU982960:HGU982965 HQQ982960:HQQ982965 IAM982960:IAM982965 IKI982960:IKI982965 IUE982960:IUE982965 JEA982960:JEA982965 JNW982960:JNW982965 JXS982960:JXS982965 KHO982960:KHO982965 KRK982960:KRK982965 LBG982960:LBG982965 LLC982960:LLC982965 LUY982960:LUY982965 MEU982960:MEU982965 MOQ982960:MOQ982965 MYM982960:MYM982965 NII982960:NII982965 NSE982960:NSE982965 OCA982960:OCA982965 OLW982960:OLW982965 OVS982960:OVS982965 PFO982960:PFO982965 PPK982960:PPK982965 PZG982960:PZG982965 QJC982960:QJC982965 QSY982960:QSY982965 RCU982960:RCU982965 RMQ982960:RMQ982965 RWM982960:RWM982965 SGI982960:SGI982965 SQE982960:SQE982965 TAA982960:TAA982965 TJW982960:TJW982965 TTS982960:TTS982965 UDO982960:UDO982965 UNK982960:UNK982965 UXG982960:UXG982965 VHC982960:VHC982965 VQY982960:VQY982965 WAU982960:WAU982965 WKQ982960:WKQ982965" xr:uid="{DBE99DC7-5404-49E9-AC44-75EF6C21BADF}"/>
    <dataValidation type="list" allowBlank="1" showInputMessage="1" showErrorMessage="1" sqref="V3:V17" xr:uid="{C4072FF1-8817-4F0B-A031-349C82173395}">
      <formula1>$AA$6:$AA$11</formula1>
    </dataValidation>
    <dataValidation type="list" allowBlank="1" showInputMessage="1" showErrorMessage="1" sqref="W3:W17" xr:uid="{3F3D553A-0BDB-48EA-8B9F-218709C6EC4D}">
      <formula1>$AC$6:$AC$11</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EB42C-D7D8-4DC8-B3F6-CFAAB5EA9B5D}">
  <dimension ref="A1:I18"/>
  <sheetViews>
    <sheetView workbookViewId="0">
      <selection activeCell="G24" sqref="G24"/>
    </sheetView>
  </sheetViews>
  <sheetFormatPr baseColWidth="10" defaultRowHeight="15" x14ac:dyDescent="0.25"/>
  <cols>
    <col min="1" max="1" width="21.85546875" customWidth="1"/>
    <col min="3" max="3" width="12.28515625" customWidth="1"/>
    <col min="4" max="4" width="14.140625" customWidth="1"/>
  </cols>
  <sheetData>
    <row r="1" spans="1:9" x14ac:dyDescent="0.25">
      <c r="A1" t="s">
        <v>265</v>
      </c>
    </row>
    <row r="2" spans="1:9" ht="15.75" thickBot="1" x14ac:dyDescent="0.3"/>
    <row r="3" spans="1:9" x14ac:dyDescent="0.25">
      <c r="A3" s="180" t="s">
        <v>266</v>
      </c>
      <c r="B3" s="180"/>
    </row>
    <row r="4" spans="1:9" x14ac:dyDescent="0.25">
      <c r="A4" s="177" t="s">
        <v>267</v>
      </c>
      <c r="B4" s="177">
        <v>0.7608443104158219</v>
      </c>
    </row>
    <row r="5" spans="1:9" x14ac:dyDescent="0.25">
      <c r="A5" s="177" t="s">
        <v>268</v>
      </c>
      <c r="B5" s="177">
        <v>0.5788840646921275</v>
      </c>
    </row>
    <row r="6" spans="1:9" x14ac:dyDescent="0.25">
      <c r="A6" s="177" t="s">
        <v>269</v>
      </c>
      <c r="B6" s="177">
        <v>0.5716234451178539</v>
      </c>
    </row>
    <row r="7" spans="1:9" x14ac:dyDescent="0.25">
      <c r="A7" s="177" t="s">
        <v>270</v>
      </c>
      <c r="B7" s="177">
        <v>0.67057764076952031</v>
      </c>
    </row>
    <row r="8" spans="1:9" ht="15.75" thickBot="1" x14ac:dyDescent="0.3">
      <c r="A8" s="178" t="s">
        <v>271</v>
      </c>
      <c r="B8" s="178">
        <v>60</v>
      </c>
    </row>
    <row r="10" spans="1:9" ht="15.75" thickBot="1" x14ac:dyDescent="0.3">
      <c r="A10" t="s">
        <v>272</v>
      </c>
    </row>
    <row r="11" spans="1:9" ht="33" customHeight="1" x14ac:dyDescent="0.25">
      <c r="A11" s="190"/>
      <c r="B11" s="190" t="s">
        <v>277</v>
      </c>
      <c r="C11" s="190" t="s">
        <v>278</v>
      </c>
      <c r="D11" s="190" t="s">
        <v>279</v>
      </c>
      <c r="E11" s="190" t="s">
        <v>280</v>
      </c>
      <c r="F11" s="190" t="s">
        <v>281</v>
      </c>
    </row>
    <row r="12" spans="1:9" x14ac:dyDescent="0.25">
      <c r="A12" s="177" t="s">
        <v>273</v>
      </c>
      <c r="B12" s="177">
        <v>1</v>
      </c>
      <c r="C12" s="177">
        <v>35.852219739932451</v>
      </c>
      <c r="D12" s="177">
        <v>35.852219739932451</v>
      </c>
      <c r="E12" s="177">
        <v>79.729292902670466</v>
      </c>
      <c r="F12" s="177">
        <v>1.7361488063165464E-12</v>
      </c>
    </row>
    <row r="13" spans="1:9" x14ac:dyDescent="0.25">
      <c r="A13" s="177" t="s">
        <v>274</v>
      </c>
      <c r="B13" s="177">
        <v>58</v>
      </c>
      <c r="C13" s="177">
        <v>26.081113593400918</v>
      </c>
      <c r="D13" s="177">
        <v>0.44967437230001583</v>
      </c>
      <c r="E13" s="177"/>
      <c r="F13" s="177"/>
    </row>
    <row r="14" spans="1:9" ht="15.75" thickBot="1" x14ac:dyDescent="0.3">
      <c r="A14" s="178" t="s">
        <v>275</v>
      </c>
      <c r="B14" s="178">
        <v>59</v>
      </c>
      <c r="C14" s="178">
        <v>61.933333333333366</v>
      </c>
      <c r="D14" s="178"/>
      <c r="E14" s="178"/>
      <c r="F14" s="178"/>
    </row>
    <row r="15" spans="1:9" ht="15.75" thickBot="1" x14ac:dyDescent="0.3"/>
    <row r="16" spans="1:9" x14ac:dyDescent="0.25">
      <c r="A16" s="179"/>
      <c r="B16" s="179" t="s">
        <v>282</v>
      </c>
      <c r="C16" s="179" t="s">
        <v>270</v>
      </c>
      <c r="D16" s="179" t="s">
        <v>283</v>
      </c>
      <c r="E16" s="179" t="s">
        <v>284</v>
      </c>
      <c r="F16" s="179" t="s">
        <v>285</v>
      </c>
      <c r="G16" s="179" t="s">
        <v>286</v>
      </c>
      <c r="H16" s="179" t="s">
        <v>287</v>
      </c>
      <c r="I16" s="179" t="s">
        <v>288</v>
      </c>
    </row>
    <row r="17" spans="1:9" x14ac:dyDescent="0.25">
      <c r="A17" s="177" t="s">
        <v>276</v>
      </c>
      <c r="B17" s="177">
        <v>0.9207767657673136</v>
      </c>
      <c r="C17" s="177">
        <v>0.21042735725307601</v>
      </c>
      <c r="D17" s="177">
        <v>4.3757464703599211</v>
      </c>
      <c r="E17" s="177">
        <v>5.1092652533782316E-5</v>
      </c>
      <c r="F17" s="177">
        <v>0.49956064561135566</v>
      </c>
      <c r="G17" s="177">
        <v>1.3419928859232715</v>
      </c>
      <c r="H17" s="177">
        <v>0.49956064561135566</v>
      </c>
      <c r="I17" s="177">
        <v>1.3419928859232715</v>
      </c>
    </row>
    <row r="18" spans="1:9" ht="15.75" thickBot="1" x14ac:dyDescent="0.3">
      <c r="A18" s="178" t="s">
        <v>401</v>
      </c>
      <c r="B18" s="178">
        <v>0.60800824884000693</v>
      </c>
      <c r="C18" s="178">
        <v>6.8092693737051721E-2</v>
      </c>
      <c r="D18" s="178">
        <v>8.9291260996063002</v>
      </c>
      <c r="E18" s="178">
        <v>1.7361488063165587E-12</v>
      </c>
      <c r="F18" s="178">
        <v>0.47170591324400374</v>
      </c>
      <c r="G18" s="178">
        <v>0.74431058443601006</v>
      </c>
      <c r="H18" s="178">
        <v>0.47170591324400374</v>
      </c>
      <c r="I18" s="178">
        <v>0.74431058443601006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84"/>
  <sheetViews>
    <sheetView zoomScale="85" zoomScaleNormal="85" workbookViewId="0">
      <selection activeCell="S11" sqref="S11"/>
    </sheetView>
  </sheetViews>
  <sheetFormatPr baseColWidth="10" defaultRowHeight="15" x14ac:dyDescent="0.25"/>
  <cols>
    <col min="1" max="1" width="7.140625" customWidth="1"/>
    <col min="2" max="2" width="22.28515625" customWidth="1"/>
    <col min="3" max="4" width="14.85546875" customWidth="1"/>
    <col min="5" max="7" width="14" customWidth="1"/>
    <col min="9" max="9" width="0" style="224" hidden="1" customWidth="1"/>
    <col min="10" max="10" width="0" hidden="1" customWidth="1"/>
    <col min="11" max="11" width="11.42578125" hidden="1" customWidth="1"/>
    <col min="13" max="13" width="12.28515625" customWidth="1"/>
    <col min="15" max="15" width="11.42578125" customWidth="1"/>
    <col min="16" max="16" width="12.5703125" customWidth="1"/>
    <col min="17" max="17" width="29.42578125" customWidth="1"/>
  </cols>
  <sheetData>
    <row r="1" spans="1:19" ht="63.75" x14ac:dyDescent="0.25">
      <c r="A1" s="120" t="s">
        <v>158</v>
      </c>
      <c r="B1" s="1" t="s">
        <v>0</v>
      </c>
      <c r="C1" s="118" t="s">
        <v>218</v>
      </c>
      <c r="D1" s="118" t="s">
        <v>217</v>
      </c>
      <c r="E1" s="118" t="s">
        <v>199</v>
      </c>
      <c r="F1" s="118" t="s">
        <v>198</v>
      </c>
      <c r="G1" s="118" t="s">
        <v>197</v>
      </c>
      <c r="H1" s="118" t="s">
        <v>171</v>
      </c>
      <c r="I1" s="245" t="s">
        <v>345</v>
      </c>
      <c r="J1" s="245" t="s">
        <v>344</v>
      </c>
      <c r="K1" s="4" t="s">
        <v>16</v>
      </c>
      <c r="L1" s="6" t="s">
        <v>20</v>
      </c>
      <c r="M1" s="6" t="s">
        <v>235</v>
      </c>
      <c r="N1" s="133" t="s">
        <v>230</v>
      </c>
    </row>
    <row r="2" spans="1:19" ht="16.5" x14ac:dyDescent="0.25">
      <c r="A2" s="119">
        <v>1</v>
      </c>
      <c r="B2" s="18" t="s">
        <v>24</v>
      </c>
      <c r="C2" s="26">
        <v>4</v>
      </c>
      <c r="D2" s="16">
        <v>3</v>
      </c>
      <c r="E2" s="16">
        <v>3</v>
      </c>
      <c r="F2" s="26">
        <v>4</v>
      </c>
      <c r="G2" s="26">
        <v>4</v>
      </c>
      <c r="H2" s="16">
        <v>3</v>
      </c>
      <c r="I2" s="32"/>
      <c r="J2" s="16">
        <v>3</v>
      </c>
      <c r="K2" s="16">
        <v>3</v>
      </c>
      <c r="L2" s="25">
        <v>2</v>
      </c>
      <c r="M2" s="25">
        <v>2</v>
      </c>
      <c r="N2" s="134" t="s">
        <v>25</v>
      </c>
      <c r="P2" t="s">
        <v>200</v>
      </c>
      <c r="Q2" t="s">
        <v>159</v>
      </c>
      <c r="R2" s="139">
        <f>CORREL(H2:H61,L2:L61)</f>
        <v>0.76084431041582135</v>
      </c>
      <c r="S2" t="s">
        <v>163</v>
      </c>
    </row>
    <row r="3" spans="1:19" ht="16.5" x14ac:dyDescent="0.25">
      <c r="A3" s="119">
        <v>2</v>
      </c>
      <c r="B3" s="18" t="s">
        <v>27</v>
      </c>
      <c r="C3" s="16">
        <v>3</v>
      </c>
      <c r="D3" s="16">
        <v>3</v>
      </c>
      <c r="E3" s="16">
        <v>3</v>
      </c>
      <c r="F3" s="16">
        <v>3</v>
      </c>
      <c r="G3" s="16">
        <v>3</v>
      </c>
      <c r="H3" s="16">
        <v>3</v>
      </c>
      <c r="I3" s="32"/>
      <c r="J3" s="26">
        <v>4</v>
      </c>
      <c r="K3" s="16">
        <v>3</v>
      </c>
      <c r="L3" s="25">
        <v>2</v>
      </c>
      <c r="M3" s="25">
        <v>2</v>
      </c>
      <c r="N3" s="134" t="s">
        <v>25</v>
      </c>
      <c r="P3" t="s">
        <v>200</v>
      </c>
      <c r="Q3" t="s">
        <v>160</v>
      </c>
      <c r="R3">
        <f>CORREL(H2:H61,M2:M61)</f>
        <v>0.72978479458231593</v>
      </c>
    </row>
    <row r="4" spans="1:19" ht="16.5" x14ac:dyDescent="0.25">
      <c r="A4" s="119">
        <v>3</v>
      </c>
      <c r="B4" s="18" t="s">
        <v>29</v>
      </c>
      <c r="C4" s="16">
        <v>3</v>
      </c>
      <c r="D4" s="25">
        <v>2</v>
      </c>
      <c r="E4" s="16">
        <v>3</v>
      </c>
      <c r="F4" s="16">
        <v>3</v>
      </c>
      <c r="G4" s="16">
        <v>3</v>
      </c>
      <c r="H4" s="16">
        <v>3</v>
      </c>
      <c r="I4" s="32"/>
      <c r="J4" s="16">
        <v>3</v>
      </c>
      <c r="K4" s="16">
        <v>3</v>
      </c>
      <c r="L4" s="16">
        <v>3</v>
      </c>
      <c r="M4" s="16">
        <v>3</v>
      </c>
      <c r="N4" s="134" t="s">
        <v>25</v>
      </c>
      <c r="P4" t="s">
        <v>200</v>
      </c>
      <c r="Q4" t="s">
        <v>161</v>
      </c>
      <c r="R4" s="140">
        <f>RSQ(H2:H61,L2:L61)</f>
        <v>0.5788840646921265</v>
      </c>
      <c r="S4" t="s">
        <v>333</v>
      </c>
    </row>
    <row r="5" spans="1:19" ht="16.5" x14ac:dyDescent="0.25">
      <c r="A5" s="119">
        <v>4</v>
      </c>
      <c r="B5" s="18" t="s">
        <v>31</v>
      </c>
      <c r="C5" s="25">
        <v>2</v>
      </c>
      <c r="D5" s="25">
        <v>2</v>
      </c>
      <c r="E5" s="25">
        <v>2</v>
      </c>
      <c r="F5" s="25">
        <v>2</v>
      </c>
      <c r="G5" s="25">
        <v>2</v>
      </c>
      <c r="H5" s="25">
        <v>2</v>
      </c>
      <c r="I5" s="32"/>
      <c r="J5" s="28">
        <v>1</v>
      </c>
      <c r="K5" s="25">
        <v>2</v>
      </c>
      <c r="L5" s="25">
        <v>2</v>
      </c>
      <c r="M5" s="25">
        <v>2</v>
      </c>
      <c r="N5" s="134" t="s">
        <v>25</v>
      </c>
      <c r="P5" t="s">
        <v>200</v>
      </c>
      <c r="Q5" t="s">
        <v>162</v>
      </c>
      <c r="R5">
        <f>RSQ(H2:H61,M2:M61)</f>
        <v>0.53258584640355322</v>
      </c>
    </row>
    <row r="6" spans="1:19" ht="16.5" x14ac:dyDescent="0.25">
      <c r="A6" s="119">
        <v>5</v>
      </c>
      <c r="B6" s="18" t="s">
        <v>33</v>
      </c>
      <c r="C6" s="28">
        <v>1</v>
      </c>
      <c r="D6" s="28">
        <v>1</v>
      </c>
      <c r="E6" s="28">
        <v>1</v>
      </c>
      <c r="F6" s="28">
        <v>1</v>
      </c>
      <c r="G6" s="28">
        <v>1</v>
      </c>
      <c r="H6" s="28">
        <v>1</v>
      </c>
      <c r="I6" s="32"/>
      <c r="J6" s="28">
        <v>1</v>
      </c>
      <c r="K6" s="25">
        <v>2</v>
      </c>
      <c r="L6" s="28">
        <v>1</v>
      </c>
      <c r="M6" s="28">
        <v>1</v>
      </c>
      <c r="N6" s="134" t="s">
        <v>25</v>
      </c>
      <c r="P6" t="s">
        <v>200</v>
      </c>
      <c r="Q6" t="s">
        <v>238</v>
      </c>
      <c r="R6">
        <f>_xlfn.COVARIANCE.P(H2:H61,L2:L61)</f>
        <v>0.98277777777777753</v>
      </c>
    </row>
    <row r="7" spans="1:19" ht="26.25" x14ac:dyDescent="0.25">
      <c r="A7" s="119">
        <v>6</v>
      </c>
      <c r="B7" s="18" t="s">
        <v>35</v>
      </c>
      <c r="C7" s="16">
        <v>3</v>
      </c>
      <c r="D7" s="25">
        <v>2</v>
      </c>
      <c r="E7" s="16">
        <v>3</v>
      </c>
      <c r="F7" s="16">
        <v>3</v>
      </c>
      <c r="G7" s="16">
        <v>3</v>
      </c>
      <c r="H7" s="16">
        <v>3</v>
      </c>
      <c r="I7" s="32"/>
      <c r="J7" s="25">
        <v>2</v>
      </c>
      <c r="K7" s="16">
        <v>3</v>
      </c>
      <c r="L7" s="26">
        <v>4</v>
      </c>
      <c r="M7" s="16">
        <v>3</v>
      </c>
      <c r="N7" s="136" t="s">
        <v>231</v>
      </c>
      <c r="P7" t="s">
        <v>201</v>
      </c>
      <c r="Q7" t="s">
        <v>159</v>
      </c>
      <c r="R7">
        <f>CORREL(G2:G61,L2:L61)</f>
        <v>0.7087580611608072</v>
      </c>
    </row>
    <row r="8" spans="1:19" ht="16.5" x14ac:dyDescent="0.25">
      <c r="A8" s="119">
        <v>7</v>
      </c>
      <c r="B8" s="18" t="s">
        <v>37</v>
      </c>
      <c r="C8" s="16">
        <v>3</v>
      </c>
      <c r="D8" s="16">
        <v>3</v>
      </c>
      <c r="E8" s="16">
        <v>3</v>
      </c>
      <c r="F8" s="16">
        <v>3</v>
      </c>
      <c r="G8" s="16">
        <v>3</v>
      </c>
      <c r="H8" s="16">
        <v>3</v>
      </c>
      <c r="I8" s="32"/>
      <c r="J8" s="16">
        <v>3</v>
      </c>
      <c r="K8" s="16">
        <v>3</v>
      </c>
      <c r="L8" s="16">
        <v>3</v>
      </c>
      <c r="M8" s="25">
        <v>2</v>
      </c>
      <c r="N8" s="137" t="s">
        <v>232</v>
      </c>
      <c r="P8" t="s">
        <v>201</v>
      </c>
      <c r="Q8" t="s">
        <v>160</v>
      </c>
      <c r="R8">
        <f>CORREL(G2:G61,M2:M61)</f>
        <v>0.6722129874648668</v>
      </c>
    </row>
    <row r="9" spans="1:19" ht="16.5" x14ac:dyDescent="0.25">
      <c r="A9" s="119">
        <v>8</v>
      </c>
      <c r="B9" s="18" t="s">
        <v>38</v>
      </c>
      <c r="C9" s="16">
        <v>3</v>
      </c>
      <c r="D9" s="25">
        <v>2</v>
      </c>
      <c r="E9" s="16">
        <v>3</v>
      </c>
      <c r="F9" s="16">
        <v>3</v>
      </c>
      <c r="G9" s="16">
        <v>3</v>
      </c>
      <c r="H9" s="16">
        <v>3</v>
      </c>
      <c r="I9" s="32"/>
      <c r="J9" s="16">
        <v>3</v>
      </c>
      <c r="K9" s="25">
        <v>2</v>
      </c>
      <c r="L9" s="26">
        <v>4</v>
      </c>
      <c r="M9" s="16">
        <v>3</v>
      </c>
      <c r="N9" s="135" t="s">
        <v>233</v>
      </c>
      <c r="P9" t="s">
        <v>201</v>
      </c>
      <c r="Q9" t="s">
        <v>161</v>
      </c>
      <c r="R9">
        <f>RSQ(G2:G61,L2:L61)</f>
        <v>0.50233798926042672</v>
      </c>
    </row>
    <row r="10" spans="1:19" ht="16.5" x14ac:dyDescent="0.25">
      <c r="A10" s="119">
        <v>9</v>
      </c>
      <c r="B10" s="18" t="s">
        <v>39</v>
      </c>
      <c r="C10" s="16">
        <v>3</v>
      </c>
      <c r="D10" s="25">
        <v>2</v>
      </c>
      <c r="E10" s="16">
        <v>3</v>
      </c>
      <c r="F10" s="16">
        <v>3</v>
      </c>
      <c r="G10" s="16">
        <v>3</v>
      </c>
      <c r="H10" s="16">
        <v>3</v>
      </c>
      <c r="I10" s="32"/>
      <c r="J10" s="25">
        <v>2</v>
      </c>
      <c r="K10" s="16">
        <v>3</v>
      </c>
      <c r="L10" s="16">
        <v>3</v>
      </c>
      <c r="M10" s="16">
        <v>3</v>
      </c>
      <c r="N10" s="135" t="s">
        <v>233</v>
      </c>
      <c r="P10" t="s">
        <v>201</v>
      </c>
      <c r="Q10" t="s">
        <v>162</v>
      </c>
      <c r="R10">
        <f>RSQ(G2:G61,M2:M61)</f>
        <v>0.45187030051644117</v>
      </c>
    </row>
    <row r="11" spans="1:19" ht="26.25" x14ac:dyDescent="0.25">
      <c r="A11" s="119">
        <v>10</v>
      </c>
      <c r="B11" s="18" t="s">
        <v>40</v>
      </c>
      <c r="C11" s="16">
        <v>3</v>
      </c>
      <c r="D11" s="16">
        <v>3</v>
      </c>
      <c r="E11" s="16">
        <v>3</v>
      </c>
      <c r="F11" s="16">
        <v>3</v>
      </c>
      <c r="G11" s="16">
        <v>3</v>
      </c>
      <c r="H11" s="16">
        <v>3</v>
      </c>
      <c r="I11" s="32"/>
      <c r="J11" s="16">
        <v>3</v>
      </c>
      <c r="K11" s="16">
        <v>3</v>
      </c>
      <c r="L11" s="25">
        <v>2</v>
      </c>
      <c r="M11" s="25">
        <v>2</v>
      </c>
      <c r="N11" s="136" t="s">
        <v>231</v>
      </c>
    </row>
    <row r="12" spans="1:19" ht="16.5" x14ac:dyDescent="0.25">
      <c r="A12" s="119">
        <v>11</v>
      </c>
      <c r="B12" s="18" t="s">
        <v>41</v>
      </c>
      <c r="C12" s="16">
        <v>3</v>
      </c>
      <c r="D12" s="16">
        <v>3</v>
      </c>
      <c r="E12" s="16">
        <v>3</v>
      </c>
      <c r="F12" s="16">
        <v>3</v>
      </c>
      <c r="G12" s="16">
        <v>3</v>
      </c>
      <c r="H12" s="16">
        <v>3</v>
      </c>
      <c r="I12" s="32"/>
      <c r="J12" s="16">
        <v>3</v>
      </c>
      <c r="K12" s="16">
        <v>3</v>
      </c>
      <c r="L12" s="28">
        <v>1</v>
      </c>
      <c r="M12" s="28">
        <v>1</v>
      </c>
      <c r="N12" s="134" t="s">
        <v>25</v>
      </c>
      <c r="P12" t="s">
        <v>202</v>
      </c>
      <c r="Q12" t="s">
        <v>159</v>
      </c>
      <c r="R12" s="138">
        <f>CORREL(F2:F61,L2:L61)</f>
        <v>0.74229294783295041</v>
      </c>
    </row>
    <row r="13" spans="1:19" ht="30" customHeight="1" x14ac:dyDescent="0.25">
      <c r="A13" s="119">
        <v>12</v>
      </c>
      <c r="B13" s="18" t="s">
        <v>42</v>
      </c>
      <c r="C13" s="26">
        <v>4</v>
      </c>
      <c r="D13" s="16">
        <v>3</v>
      </c>
      <c r="E13" s="16">
        <v>3</v>
      </c>
      <c r="F13" s="26">
        <v>4</v>
      </c>
      <c r="G13" s="16">
        <v>3</v>
      </c>
      <c r="H13" s="16">
        <v>3</v>
      </c>
      <c r="I13" s="32"/>
      <c r="J13" s="26">
        <v>4</v>
      </c>
      <c r="K13" s="16">
        <v>3</v>
      </c>
      <c r="L13" s="26">
        <v>4</v>
      </c>
      <c r="M13" s="16">
        <v>3</v>
      </c>
      <c r="N13" s="134" t="s">
        <v>25</v>
      </c>
      <c r="P13" t="s">
        <v>202</v>
      </c>
      <c r="Q13" t="s">
        <v>160</v>
      </c>
      <c r="R13">
        <f>CORREL(F2:F61,M2:M61)</f>
        <v>0.70290694847454427</v>
      </c>
    </row>
    <row r="14" spans="1:19" ht="24" x14ac:dyDescent="0.25">
      <c r="A14" s="119">
        <v>13</v>
      </c>
      <c r="B14" s="18" t="s">
        <v>43</v>
      </c>
      <c r="C14" s="26">
        <v>4</v>
      </c>
      <c r="D14" s="26">
        <v>4</v>
      </c>
      <c r="E14" s="26">
        <v>4</v>
      </c>
      <c r="F14" s="26">
        <v>4</v>
      </c>
      <c r="G14" s="26">
        <v>4</v>
      </c>
      <c r="H14" s="26">
        <v>4</v>
      </c>
      <c r="I14" s="32"/>
      <c r="J14" s="26">
        <v>4</v>
      </c>
      <c r="K14" s="26">
        <v>4</v>
      </c>
      <c r="L14" s="26">
        <v>4</v>
      </c>
      <c r="M14" s="26">
        <v>4</v>
      </c>
      <c r="N14" s="134" t="s">
        <v>25</v>
      </c>
      <c r="P14" t="s">
        <v>202</v>
      </c>
      <c r="Q14" t="s">
        <v>161</v>
      </c>
      <c r="R14" s="58">
        <f>RSQ(F2:F61,L2:L61)</f>
        <v>0.55099882040253112</v>
      </c>
    </row>
    <row r="15" spans="1:19" ht="24" x14ac:dyDescent="0.25">
      <c r="A15" s="119">
        <v>14</v>
      </c>
      <c r="B15" s="18" t="s">
        <v>44</v>
      </c>
      <c r="C15" s="28">
        <v>1</v>
      </c>
      <c r="D15" s="28">
        <v>1</v>
      </c>
      <c r="E15" s="28">
        <v>1</v>
      </c>
      <c r="F15" s="28">
        <v>1</v>
      </c>
      <c r="G15" s="28">
        <v>1</v>
      </c>
      <c r="H15" s="28">
        <v>1</v>
      </c>
      <c r="I15" s="32"/>
      <c r="J15" s="28">
        <v>1</v>
      </c>
      <c r="K15" s="25">
        <v>2</v>
      </c>
      <c r="L15" s="28">
        <v>1</v>
      </c>
      <c r="M15" s="28">
        <v>1</v>
      </c>
      <c r="N15" s="135" t="s">
        <v>233</v>
      </c>
      <c r="P15" t="s">
        <v>202</v>
      </c>
      <c r="Q15" t="s">
        <v>162</v>
      </c>
      <c r="R15">
        <f>RSQ(F2:F61,M2:M61)</f>
        <v>0.49407817821379579</v>
      </c>
    </row>
    <row r="16" spans="1:19" ht="36" x14ac:dyDescent="0.25">
      <c r="A16" s="119">
        <v>15</v>
      </c>
      <c r="B16" s="18" t="s">
        <v>46</v>
      </c>
      <c r="C16" s="28">
        <v>1</v>
      </c>
      <c r="D16" s="28">
        <v>1</v>
      </c>
      <c r="E16" s="28">
        <v>1</v>
      </c>
      <c r="F16" s="28">
        <v>1</v>
      </c>
      <c r="G16" s="28">
        <v>1</v>
      </c>
      <c r="H16" s="28">
        <v>1</v>
      </c>
      <c r="I16" s="32"/>
      <c r="J16" s="28">
        <v>1</v>
      </c>
      <c r="K16" s="25">
        <v>2</v>
      </c>
      <c r="L16" s="28">
        <v>1</v>
      </c>
      <c r="M16" s="25">
        <v>2</v>
      </c>
      <c r="N16" s="134" t="s">
        <v>25</v>
      </c>
      <c r="P16" t="s">
        <v>202</v>
      </c>
      <c r="Q16" t="s">
        <v>238</v>
      </c>
      <c r="R16">
        <f>_xlfn.COVARIANCE.P(F2:F61,L2:L61)</f>
        <v>1.0708333333333331</v>
      </c>
    </row>
    <row r="17" spans="1:18" ht="24" x14ac:dyDescent="0.25">
      <c r="A17" s="119">
        <v>16</v>
      </c>
      <c r="B17" s="18" t="s">
        <v>47</v>
      </c>
      <c r="C17" s="16">
        <v>3</v>
      </c>
      <c r="D17" s="25">
        <v>2</v>
      </c>
      <c r="E17" s="16">
        <v>3</v>
      </c>
      <c r="F17" s="16">
        <v>3</v>
      </c>
      <c r="G17" s="16">
        <v>3</v>
      </c>
      <c r="H17" s="16">
        <v>3</v>
      </c>
      <c r="I17" s="32"/>
      <c r="J17" s="16">
        <v>3</v>
      </c>
      <c r="K17" s="25">
        <v>2</v>
      </c>
      <c r="L17" s="16">
        <v>3</v>
      </c>
      <c r="M17" s="16">
        <v>3</v>
      </c>
      <c r="N17" s="134" t="s">
        <v>25</v>
      </c>
      <c r="P17" t="s">
        <v>203</v>
      </c>
      <c r="Q17" t="s">
        <v>159</v>
      </c>
      <c r="R17">
        <f>CORREL(E2:E61,L2:L61)</f>
        <v>0.72601843393510535</v>
      </c>
    </row>
    <row r="18" spans="1:18" ht="26.25" x14ac:dyDescent="0.25">
      <c r="A18" s="119">
        <v>17</v>
      </c>
      <c r="B18" s="18" t="s">
        <v>48</v>
      </c>
      <c r="C18" s="26">
        <v>4</v>
      </c>
      <c r="D18" s="51">
        <v>5</v>
      </c>
      <c r="E18" s="51">
        <v>5</v>
      </c>
      <c r="F18" s="51">
        <v>5</v>
      </c>
      <c r="G18" s="26">
        <v>4</v>
      </c>
      <c r="H18" s="26">
        <v>4</v>
      </c>
      <c r="I18" s="32"/>
      <c r="J18" s="26">
        <v>4</v>
      </c>
      <c r="K18" s="26">
        <v>4</v>
      </c>
      <c r="L18" s="26">
        <v>4</v>
      </c>
      <c r="M18" s="26">
        <v>4</v>
      </c>
      <c r="N18" s="136" t="s">
        <v>231</v>
      </c>
      <c r="P18" t="s">
        <v>203</v>
      </c>
      <c r="Q18" t="s">
        <v>160</v>
      </c>
      <c r="R18">
        <f>CORREL(E2:E61,M2:M61)</f>
        <v>0.67657400022188541</v>
      </c>
    </row>
    <row r="19" spans="1:18" ht="16.5" x14ac:dyDescent="0.25">
      <c r="A19" s="119">
        <v>18</v>
      </c>
      <c r="B19" s="18" t="s">
        <v>50</v>
      </c>
      <c r="C19" s="16">
        <v>3</v>
      </c>
      <c r="D19" s="16">
        <v>3</v>
      </c>
      <c r="E19" s="16">
        <v>3</v>
      </c>
      <c r="F19" s="16">
        <v>3</v>
      </c>
      <c r="G19" s="16">
        <v>3</v>
      </c>
      <c r="H19" s="16">
        <v>3</v>
      </c>
      <c r="I19" s="32"/>
      <c r="J19" s="16">
        <v>3</v>
      </c>
      <c r="K19" s="16">
        <v>3</v>
      </c>
      <c r="L19" s="26">
        <v>4</v>
      </c>
      <c r="M19" s="26">
        <v>4</v>
      </c>
      <c r="N19" s="134" t="s">
        <v>25</v>
      </c>
      <c r="P19" t="s">
        <v>203</v>
      </c>
      <c r="Q19" t="s">
        <v>161</v>
      </c>
      <c r="R19">
        <f>RSQ(E2:E61,L2:L61)</f>
        <v>0.52710276641358278</v>
      </c>
    </row>
    <row r="20" spans="1:18" ht="16.5" x14ac:dyDescent="0.25">
      <c r="A20" s="119">
        <v>19</v>
      </c>
      <c r="B20" s="18" t="s">
        <v>51</v>
      </c>
      <c r="C20" s="16">
        <v>3</v>
      </c>
      <c r="D20" s="25">
        <v>2</v>
      </c>
      <c r="E20" s="16">
        <v>3</v>
      </c>
      <c r="F20" s="16">
        <v>3</v>
      </c>
      <c r="G20" s="16">
        <v>3</v>
      </c>
      <c r="H20" s="16">
        <v>3</v>
      </c>
      <c r="I20" s="32"/>
      <c r="J20" s="16">
        <v>3</v>
      </c>
      <c r="K20" s="25">
        <v>2</v>
      </c>
      <c r="L20" s="25">
        <v>2</v>
      </c>
      <c r="M20" s="25">
        <v>2</v>
      </c>
      <c r="N20" s="134" t="s">
        <v>25</v>
      </c>
      <c r="P20" t="s">
        <v>203</v>
      </c>
      <c r="Q20" t="s">
        <v>162</v>
      </c>
      <c r="R20">
        <f>RSQ(E2:E61,M2:M61)</f>
        <v>0.45775237777624367</v>
      </c>
    </row>
    <row r="21" spans="1:18" ht="16.5" x14ac:dyDescent="0.25">
      <c r="A21" s="119">
        <v>20</v>
      </c>
      <c r="B21" s="18" t="s">
        <v>52</v>
      </c>
      <c r="C21" s="16">
        <v>3</v>
      </c>
      <c r="D21" s="25">
        <v>2</v>
      </c>
      <c r="E21" s="16">
        <v>3</v>
      </c>
      <c r="F21" s="16">
        <v>3</v>
      </c>
      <c r="G21" s="25">
        <v>2</v>
      </c>
      <c r="H21" s="16">
        <v>3</v>
      </c>
      <c r="I21" s="32"/>
      <c r="J21" s="16">
        <v>3</v>
      </c>
      <c r="K21" s="25">
        <v>2</v>
      </c>
      <c r="L21" s="26">
        <v>4</v>
      </c>
      <c r="M21" s="26">
        <v>4</v>
      </c>
      <c r="N21" s="134" t="s">
        <v>25</v>
      </c>
    </row>
    <row r="22" spans="1:18" ht="16.5" x14ac:dyDescent="0.25">
      <c r="A22" s="119">
        <v>21</v>
      </c>
      <c r="B22" s="18" t="s">
        <v>53</v>
      </c>
      <c r="C22" s="26">
        <v>4</v>
      </c>
      <c r="D22" s="26">
        <v>4</v>
      </c>
      <c r="E22" s="26">
        <v>4</v>
      </c>
      <c r="F22" s="26">
        <v>4</v>
      </c>
      <c r="G22" s="26">
        <v>4</v>
      </c>
      <c r="H22" s="26">
        <v>4</v>
      </c>
      <c r="I22" s="32"/>
      <c r="J22" s="51">
        <v>5</v>
      </c>
      <c r="K22" s="34">
        <v>5</v>
      </c>
      <c r="L22" s="26">
        <v>4</v>
      </c>
      <c r="M22" s="26">
        <v>4</v>
      </c>
      <c r="N22" s="137" t="s">
        <v>232</v>
      </c>
      <c r="P22" t="s">
        <v>219</v>
      </c>
      <c r="Q22" t="s">
        <v>159</v>
      </c>
      <c r="R22">
        <f>CORREL(D2:D61,L2:L61)</f>
        <v>0.70171347700017306</v>
      </c>
    </row>
    <row r="23" spans="1:18" ht="24" hidden="1" x14ac:dyDescent="0.25">
      <c r="A23" s="119">
        <v>22</v>
      </c>
      <c r="B23" s="18" t="s">
        <v>54</v>
      </c>
      <c r="C23" s="28">
        <v>1</v>
      </c>
      <c r="D23" s="28">
        <v>1</v>
      </c>
      <c r="E23" s="28">
        <v>1</v>
      </c>
      <c r="F23" s="28">
        <v>1</v>
      </c>
      <c r="G23" s="28">
        <v>1</v>
      </c>
      <c r="H23" s="28">
        <v>1</v>
      </c>
      <c r="I23" s="32"/>
      <c r="J23" s="32"/>
      <c r="K23" s="25">
        <v>2</v>
      </c>
      <c r="L23" s="25">
        <v>2</v>
      </c>
      <c r="M23" s="25">
        <v>2</v>
      </c>
      <c r="N23" s="135" t="s">
        <v>233</v>
      </c>
      <c r="P23" t="s">
        <v>219</v>
      </c>
      <c r="Q23" t="s">
        <v>160</v>
      </c>
      <c r="R23">
        <f>CORREL(D2:D61,M2:M61)</f>
        <v>0.66664443852162214</v>
      </c>
    </row>
    <row r="24" spans="1:18" ht="16.5" x14ac:dyDescent="0.25">
      <c r="A24" s="119">
        <v>23</v>
      </c>
      <c r="B24" s="18" t="s">
        <v>55</v>
      </c>
      <c r="C24" s="16">
        <v>3</v>
      </c>
      <c r="D24" s="16">
        <v>3</v>
      </c>
      <c r="E24" s="16">
        <v>3</v>
      </c>
      <c r="F24" s="16">
        <v>3</v>
      </c>
      <c r="G24" s="16">
        <v>3</v>
      </c>
      <c r="H24" s="16">
        <v>3</v>
      </c>
      <c r="I24" s="32"/>
      <c r="J24" s="16">
        <v>3</v>
      </c>
      <c r="K24" s="16">
        <v>3</v>
      </c>
      <c r="L24" s="26">
        <v>4</v>
      </c>
      <c r="M24" s="26">
        <v>4</v>
      </c>
      <c r="N24" s="137" t="s">
        <v>232</v>
      </c>
      <c r="P24" t="s">
        <v>219</v>
      </c>
      <c r="Q24" t="s">
        <v>161</v>
      </c>
      <c r="R24">
        <f>RSQ(D2:D61,L2:L61)</f>
        <v>0.49240180380367193</v>
      </c>
    </row>
    <row r="25" spans="1:18" ht="16.5" x14ac:dyDescent="0.25">
      <c r="A25" s="119">
        <v>24</v>
      </c>
      <c r="B25" s="18" t="s">
        <v>56</v>
      </c>
      <c r="C25" s="16">
        <v>3</v>
      </c>
      <c r="D25" s="16">
        <v>3</v>
      </c>
      <c r="E25" s="16">
        <v>3</v>
      </c>
      <c r="F25" s="16">
        <v>3</v>
      </c>
      <c r="G25" s="16">
        <v>3</v>
      </c>
      <c r="H25" s="16">
        <v>3</v>
      </c>
      <c r="I25" s="32"/>
      <c r="J25" s="16">
        <v>3</v>
      </c>
      <c r="K25" s="16">
        <v>3</v>
      </c>
      <c r="L25" s="26">
        <v>4</v>
      </c>
      <c r="M25" s="26">
        <v>4</v>
      </c>
      <c r="N25" s="137" t="s">
        <v>232</v>
      </c>
      <c r="P25" t="s">
        <v>219</v>
      </c>
      <c r="Q25" t="s">
        <v>162</v>
      </c>
      <c r="R25">
        <f>RSQ(D2:D61,M2:M61)</f>
        <v>0.44441480741180867</v>
      </c>
    </row>
    <row r="26" spans="1:18" ht="16.5" x14ac:dyDescent="0.25">
      <c r="A26" s="119">
        <v>25</v>
      </c>
      <c r="B26" s="18" t="s">
        <v>57</v>
      </c>
      <c r="C26" s="25">
        <v>2</v>
      </c>
      <c r="D26" s="28">
        <v>2</v>
      </c>
      <c r="E26" s="25">
        <v>2</v>
      </c>
      <c r="F26" s="25">
        <v>2</v>
      </c>
      <c r="G26" s="25">
        <v>2</v>
      </c>
      <c r="H26" s="25">
        <v>2</v>
      </c>
      <c r="I26" s="32"/>
      <c r="J26" s="28">
        <v>1</v>
      </c>
      <c r="K26" s="25">
        <v>2</v>
      </c>
      <c r="L26" s="16">
        <v>3</v>
      </c>
      <c r="M26" s="25">
        <v>2</v>
      </c>
      <c r="N26" s="135" t="s">
        <v>233</v>
      </c>
    </row>
    <row r="27" spans="1:18" ht="16.5" x14ac:dyDescent="0.25">
      <c r="A27" s="119">
        <v>26</v>
      </c>
      <c r="B27" s="18" t="s">
        <v>58</v>
      </c>
      <c r="C27" s="25">
        <v>2</v>
      </c>
      <c r="D27" s="25">
        <v>2</v>
      </c>
      <c r="E27" s="25">
        <v>2</v>
      </c>
      <c r="F27" s="25">
        <v>2</v>
      </c>
      <c r="G27" s="25">
        <v>2</v>
      </c>
      <c r="H27" s="25">
        <v>2</v>
      </c>
      <c r="I27" s="32"/>
      <c r="J27" s="25">
        <v>2</v>
      </c>
      <c r="K27" s="25">
        <v>2</v>
      </c>
      <c r="L27" s="25">
        <v>2</v>
      </c>
      <c r="M27" s="25">
        <v>2</v>
      </c>
      <c r="N27" s="135" t="s">
        <v>233</v>
      </c>
      <c r="P27" t="s">
        <v>227</v>
      </c>
      <c r="Q27" t="s">
        <v>159</v>
      </c>
      <c r="R27">
        <f>CORREL(C2:C61,L2:L61)</f>
        <v>0.72619862905532773</v>
      </c>
    </row>
    <row r="28" spans="1:18" ht="24" x14ac:dyDescent="0.25">
      <c r="A28" s="119">
        <v>27</v>
      </c>
      <c r="B28" s="18" t="s">
        <v>62</v>
      </c>
      <c r="C28" s="16">
        <v>3</v>
      </c>
      <c r="D28" s="25">
        <v>2</v>
      </c>
      <c r="E28" s="16">
        <v>3</v>
      </c>
      <c r="F28" s="25">
        <v>2</v>
      </c>
      <c r="G28" s="25">
        <v>2</v>
      </c>
      <c r="H28" s="25">
        <v>2</v>
      </c>
      <c r="I28" s="32"/>
      <c r="J28" s="25">
        <v>2</v>
      </c>
      <c r="K28" s="16">
        <v>3</v>
      </c>
      <c r="L28" s="28">
        <v>1</v>
      </c>
      <c r="M28" s="28">
        <v>1</v>
      </c>
      <c r="N28" s="135" t="s">
        <v>233</v>
      </c>
      <c r="P28" t="s">
        <v>227</v>
      </c>
      <c r="Q28" t="s">
        <v>160</v>
      </c>
      <c r="R28">
        <f>CORREL(C2:C61,M2:M61)</f>
        <v>0.68461289577667606</v>
      </c>
    </row>
    <row r="29" spans="1:18" ht="24" x14ac:dyDescent="0.25">
      <c r="A29" s="119">
        <v>28</v>
      </c>
      <c r="B29" s="18" t="s">
        <v>64</v>
      </c>
      <c r="C29" s="28">
        <v>1</v>
      </c>
      <c r="D29" s="28">
        <v>1</v>
      </c>
      <c r="E29" s="28">
        <v>1</v>
      </c>
      <c r="F29" s="28">
        <v>1</v>
      </c>
      <c r="G29" s="28">
        <v>1</v>
      </c>
      <c r="H29" s="28">
        <v>1</v>
      </c>
      <c r="I29" s="32"/>
      <c r="J29" s="28">
        <v>1</v>
      </c>
      <c r="K29" s="28">
        <v>1</v>
      </c>
      <c r="L29" s="25">
        <v>2</v>
      </c>
      <c r="M29" s="25">
        <v>2</v>
      </c>
      <c r="N29" s="137" t="s">
        <v>232</v>
      </c>
      <c r="P29" t="s">
        <v>227</v>
      </c>
      <c r="Q29" t="s">
        <v>161</v>
      </c>
      <c r="R29">
        <f>RSQ(C2:C61,L2:L61)</f>
        <v>0.5273644488418372</v>
      </c>
    </row>
    <row r="30" spans="1:18" ht="16.5" x14ac:dyDescent="0.25">
      <c r="A30" s="119">
        <v>29</v>
      </c>
      <c r="B30" s="18" t="s">
        <v>67</v>
      </c>
      <c r="C30" s="28">
        <v>1</v>
      </c>
      <c r="D30" s="28">
        <v>1</v>
      </c>
      <c r="E30" s="28">
        <v>1</v>
      </c>
      <c r="F30" s="28">
        <v>1</v>
      </c>
      <c r="G30" s="28">
        <v>1</v>
      </c>
      <c r="H30" s="28">
        <v>1</v>
      </c>
      <c r="I30" s="32"/>
      <c r="J30" s="28">
        <v>1</v>
      </c>
      <c r="K30" s="28">
        <v>1</v>
      </c>
      <c r="L30" s="28">
        <v>1</v>
      </c>
      <c r="M30" s="28">
        <v>1</v>
      </c>
      <c r="N30" s="135" t="s">
        <v>233</v>
      </c>
      <c r="P30" t="s">
        <v>227</v>
      </c>
      <c r="Q30" t="s">
        <v>162</v>
      </c>
      <c r="R30">
        <f>RSQ(C2:C61,M2:M61)</f>
        <v>0.46869481706372573</v>
      </c>
    </row>
    <row r="31" spans="1:18" ht="24" x14ac:dyDescent="0.25">
      <c r="A31" s="119">
        <v>30</v>
      </c>
      <c r="B31" s="18" t="s">
        <v>69</v>
      </c>
      <c r="C31" s="26">
        <v>4</v>
      </c>
      <c r="D31" s="26">
        <v>4</v>
      </c>
      <c r="E31" s="26">
        <v>4</v>
      </c>
      <c r="F31" s="26">
        <v>4</v>
      </c>
      <c r="G31" s="26">
        <v>4</v>
      </c>
      <c r="H31" s="26">
        <v>4</v>
      </c>
      <c r="I31" s="32"/>
      <c r="J31" s="16">
        <v>3</v>
      </c>
      <c r="K31" s="26">
        <v>4</v>
      </c>
      <c r="L31" s="26">
        <v>4</v>
      </c>
      <c r="M31" s="16">
        <v>3</v>
      </c>
      <c r="N31" s="137" t="s">
        <v>232</v>
      </c>
    </row>
    <row r="32" spans="1:18" ht="24" x14ac:dyDescent="0.25">
      <c r="A32" s="119">
        <v>31</v>
      </c>
      <c r="B32" s="18" t="s">
        <v>71</v>
      </c>
      <c r="C32" s="26">
        <v>4</v>
      </c>
      <c r="D32" s="26">
        <v>4</v>
      </c>
      <c r="E32" s="26">
        <v>4</v>
      </c>
      <c r="F32" s="26">
        <v>4</v>
      </c>
      <c r="G32" s="26">
        <v>4</v>
      </c>
      <c r="H32" s="26">
        <v>4</v>
      </c>
      <c r="I32" s="32"/>
      <c r="J32" s="26">
        <v>4</v>
      </c>
      <c r="K32" s="26">
        <v>4</v>
      </c>
      <c r="L32" s="51">
        <v>5</v>
      </c>
      <c r="M32" s="26">
        <v>4</v>
      </c>
      <c r="N32" s="134" t="s">
        <v>25</v>
      </c>
      <c r="P32" s="246" t="s">
        <v>339</v>
      </c>
      <c r="Q32" t="s">
        <v>159</v>
      </c>
      <c r="R32" s="139">
        <f>CORREL(J2:J61,L2:L61)</f>
        <v>0.7720878660618784</v>
      </c>
    </row>
    <row r="33" spans="1:18" ht="24" x14ac:dyDescent="0.25">
      <c r="A33" s="119">
        <v>32</v>
      </c>
      <c r="B33" s="18" t="s">
        <v>72</v>
      </c>
      <c r="C33" s="16">
        <v>3</v>
      </c>
      <c r="D33" s="16"/>
      <c r="E33" s="16">
        <v>3</v>
      </c>
      <c r="F33" s="16">
        <v>3</v>
      </c>
      <c r="G33" s="16">
        <v>3</v>
      </c>
      <c r="H33" s="16">
        <v>3</v>
      </c>
      <c r="I33" s="32"/>
      <c r="J33" s="16">
        <v>3</v>
      </c>
      <c r="K33" s="16">
        <v>3</v>
      </c>
      <c r="L33" s="16">
        <v>3</v>
      </c>
      <c r="M33" s="16">
        <v>3</v>
      </c>
      <c r="N33" s="135" t="s">
        <v>233</v>
      </c>
      <c r="P33" s="246" t="s">
        <v>339</v>
      </c>
      <c r="Q33" t="s">
        <v>160</v>
      </c>
      <c r="R33">
        <f>RSQ(J2:J61,L2:L61)</f>
        <v>0.59611967291998524</v>
      </c>
    </row>
    <row r="34" spans="1:18" ht="16.5" x14ac:dyDescent="0.25">
      <c r="A34" s="119">
        <v>33</v>
      </c>
      <c r="B34" s="18" t="s">
        <v>73</v>
      </c>
      <c r="C34" s="26">
        <v>4</v>
      </c>
      <c r="D34" s="51">
        <v>5</v>
      </c>
      <c r="E34" s="51">
        <v>5</v>
      </c>
      <c r="F34" s="51">
        <v>5</v>
      </c>
      <c r="G34" s="26">
        <v>4</v>
      </c>
      <c r="H34" s="26">
        <v>4</v>
      </c>
      <c r="I34" s="32"/>
      <c r="J34" s="26">
        <v>4</v>
      </c>
      <c r="K34" s="51">
        <v>5</v>
      </c>
      <c r="L34" s="26">
        <v>4</v>
      </c>
      <c r="M34" s="16">
        <v>3</v>
      </c>
      <c r="N34" s="135" t="s">
        <v>233</v>
      </c>
      <c r="P34" s="246" t="s">
        <v>339</v>
      </c>
      <c r="Q34" t="s">
        <v>161</v>
      </c>
      <c r="R34" s="139">
        <f>CORREL(J2:J61,M2:M61)</f>
        <v>0.74986097569423482</v>
      </c>
    </row>
    <row r="35" spans="1:18" ht="26.25" x14ac:dyDescent="0.25">
      <c r="A35" s="119">
        <v>34</v>
      </c>
      <c r="B35" s="18" t="s">
        <v>74</v>
      </c>
      <c r="C35" s="26">
        <v>4</v>
      </c>
      <c r="D35" s="26">
        <v>4</v>
      </c>
      <c r="E35" s="26">
        <v>4</v>
      </c>
      <c r="F35" s="26">
        <v>4</v>
      </c>
      <c r="G35" s="26">
        <v>4</v>
      </c>
      <c r="H35" s="26">
        <v>4</v>
      </c>
      <c r="I35" s="32"/>
      <c r="J35" s="16">
        <v>3</v>
      </c>
      <c r="K35" s="26">
        <v>4</v>
      </c>
      <c r="L35" s="26">
        <v>4</v>
      </c>
      <c r="M35" s="26">
        <v>4</v>
      </c>
      <c r="N35" s="136" t="s">
        <v>231</v>
      </c>
      <c r="P35" s="246" t="s">
        <v>339</v>
      </c>
      <c r="Q35" t="s">
        <v>162</v>
      </c>
      <c r="R35">
        <f>RSQ(J2:J61,M2:M61)</f>
        <v>0.56229148286911002</v>
      </c>
    </row>
    <row r="36" spans="1:18" ht="16.5" x14ac:dyDescent="0.25">
      <c r="A36" s="119">
        <v>35</v>
      </c>
      <c r="B36" s="18" t="s">
        <v>75</v>
      </c>
      <c r="C36" s="16">
        <v>3</v>
      </c>
      <c r="D36" s="25">
        <v>2</v>
      </c>
      <c r="E36" s="16">
        <v>3</v>
      </c>
      <c r="F36" s="16">
        <v>3</v>
      </c>
      <c r="G36" s="25">
        <v>2</v>
      </c>
      <c r="H36" s="16">
        <v>3</v>
      </c>
      <c r="I36" s="32"/>
      <c r="J36" s="25">
        <v>2</v>
      </c>
      <c r="K36" s="16">
        <v>3</v>
      </c>
      <c r="L36" s="25">
        <v>2</v>
      </c>
      <c r="M36" s="25">
        <v>2</v>
      </c>
      <c r="N36" s="134" t="s">
        <v>25</v>
      </c>
    </row>
    <row r="37" spans="1:18" ht="16.5" x14ac:dyDescent="0.25">
      <c r="A37" s="119">
        <v>36</v>
      </c>
      <c r="B37" s="18" t="s">
        <v>76</v>
      </c>
      <c r="C37" s="16">
        <v>3</v>
      </c>
      <c r="D37" s="25">
        <v>2</v>
      </c>
      <c r="E37" s="25">
        <v>2</v>
      </c>
      <c r="F37" s="25">
        <v>2</v>
      </c>
      <c r="G37" s="25">
        <v>2</v>
      </c>
      <c r="H37" s="25">
        <v>2</v>
      </c>
      <c r="I37" s="32"/>
      <c r="J37" s="25">
        <v>2</v>
      </c>
      <c r="K37" s="25">
        <v>2</v>
      </c>
      <c r="L37" s="25">
        <v>2</v>
      </c>
      <c r="M37" s="25">
        <v>2</v>
      </c>
      <c r="N37" s="134" t="s">
        <v>25</v>
      </c>
    </row>
    <row r="38" spans="1:18" ht="16.5" x14ac:dyDescent="0.25">
      <c r="A38" s="119">
        <v>37</v>
      </c>
      <c r="B38" s="56" t="s">
        <v>77</v>
      </c>
      <c r="C38" s="16">
        <v>3</v>
      </c>
      <c r="D38" s="25">
        <v>2</v>
      </c>
      <c r="E38" s="16">
        <v>3</v>
      </c>
      <c r="F38" s="25">
        <v>2</v>
      </c>
      <c r="G38" s="25">
        <v>2</v>
      </c>
      <c r="H38" s="25">
        <v>2</v>
      </c>
      <c r="I38" s="32"/>
      <c r="J38" s="16">
        <v>3</v>
      </c>
      <c r="K38" s="25">
        <v>2</v>
      </c>
      <c r="L38" s="16">
        <v>3</v>
      </c>
      <c r="M38" s="25">
        <v>2</v>
      </c>
      <c r="N38" s="134" t="s">
        <v>25</v>
      </c>
    </row>
    <row r="39" spans="1:18" ht="16.5" x14ac:dyDescent="0.25">
      <c r="A39" s="119">
        <v>38</v>
      </c>
      <c r="B39" s="56" t="s">
        <v>78</v>
      </c>
      <c r="C39" s="28">
        <v>1</v>
      </c>
      <c r="D39" s="28">
        <v>1</v>
      </c>
      <c r="E39" s="28">
        <v>1</v>
      </c>
      <c r="F39" s="28">
        <v>1</v>
      </c>
      <c r="G39" s="28">
        <v>1</v>
      </c>
      <c r="H39" s="28">
        <v>1</v>
      </c>
      <c r="I39" s="32"/>
      <c r="J39" s="28">
        <v>1</v>
      </c>
      <c r="K39" s="25">
        <v>2</v>
      </c>
      <c r="L39" s="28">
        <v>1</v>
      </c>
      <c r="M39" s="28">
        <v>1</v>
      </c>
      <c r="N39" s="134" t="s">
        <v>25</v>
      </c>
    </row>
    <row r="40" spans="1:18" ht="16.5" x14ac:dyDescent="0.25">
      <c r="A40" s="119">
        <v>39</v>
      </c>
      <c r="B40" s="18" t="s">
        <v>79</v>
      </c>
      <c r="C40" s="25">
        <v>2</v>
      </c>
      <c r="D40" s="28">
        <v>1</v>
      </c>
      <c r="E40" s="25">
        <v>2</v>
      </c>
      <c r="F40" s="25">
        <v>2</v>
      </c>
      <c r="G40" s="25">
        <v>2</v>
      </c>
      <c r="H40" s="25">
        <v>2</v>
      </c>
      <c r="I40" s="32"/>
      <c r="J40" s="28">
        <v>1</v>
      </c>
      <c r="K40" s="25">
        <v>2</v>
      </c>
      <c r="L40" s="25">
        <v>2</v>
      </c>
      <c r="M40" s="25">
        <v>2</v>
      </c>
      <c r="N40" s="135" t="s">
        <v>233</v>
      </c>
    </row>
    <row r="41" spans="1:18" ht="16.5" x14ac:dyDescent="0.25">
      <c r="A41" s="119">
        <v>40</v>
      </c>
      <c r="B41" s="18" t="s">
        <v>80</v>
      </c>
      <c r="C41" s="26">
        <v>4</v>
      </c>
      <c r="D41" s="16">
        <v>3</v>
      </c>
      <c r="E41" s="16">
        <v>3</v>
      </c>
      <c r="F41" s="26">
        <v>4</v>
      </c>
      <c r="G41" s="26">
        <v>4</v>
      </c>
      <c r="H41" s="16">
        <v>3</v>
      </c>
      <c r="I41" s="32"/>
      <c r="J41" s="16">
        <v>3</v>
      </c>
      <c r="K41" s="16">
        <v>3</v>
      </c>
      <c r="L41" s="16">
        <v>3</v>
      </c>
      <c r="M41" s="16">
        <v>3</v>
      </c>
      <c r="N41" s="134" t="s">
        <v>25</v>
      </c>
    </row>
    <row r="42" spans="1:18" ht="16.5" x14ac:dyDescent="0.25">
      <c r="A42" s="119">
        <v>41</v>
      </c>
      <c r="B42" s="18" t="s">
        <v>81</v>
      </c>
      <c r="C42" s="16">
        <v>3</v>
      </c>
      <c r="D42" s="25">
        <v>2</v>
      </c>
      <c r="E42" s="25">
        <v>2</v>
      </c>
      <c r="F42" s="25">
        <v>2</v>
      </c>
      <c r="G42" s="25">
        <v>2</v>
      </c>
      <c r="H42" s="25">
        <v>2</v>
      </c>
      <c r="I42" s="32"/>
      <c r="J42" s="16">
        <v>3</v>
      </c>
      <c r="K42" s="25">
        <v>2</v>
      </c>
      <c r="L42" s="26">
        <v>4</v>
      </c>
      <c r="M42" s="26">
        <v>4</v>
      </c>
      <c r="N42" s="134" t="s">
        <v>25</v>
      </c>
    </row>
    <row r="43" spans="1:18" ht="16.5" x14ac:dyDescent="0.25">
      <c r="A43" s="119">
        <v>42</v>
      </c>
      <c r="B43" s="18" t="s">
        <v>82</v>
      </c>
      <c r="C43" s="16">
        <v>3</v>
      </c>
      <c r="D43" s="25">
        <v>2</v>
      </c>
      <c r="E43" s="16">
        <v>3</v>
      </c>
      <c r="F43" s="16">
        <v>3</v>
      </c>
      <c r="G43" s="25">
        <v>2</v>
      </c>
      <c r="H43" s="16">
        <v>3</v>
      </c>
      <c r="I43" s="32"/>
      <c r="J43" s="16">
        <v>3</v>
      </c>
      <c r="K43" s="25">
        <v>2</v>
      </c>
      <c r="L43" s="26">
        <v>4</v>
      </c>
      <c r="M43" s="26">
        <v>4</v>
      </c>
      <c r="N43" s="135" t="s">
        <v>233</v>
      </c>
    </row>
    <row r="44" spans="1:18" ht="26.25" x14ac:dyDescent="0.25">
      <c r="A44" s="119">
        <v>43</v>
      </c>
      <c r="B44" s="18" t="s">
        <v>83</v>
      </c>
      <c r="C44" s="51">
        <v>5</v>
      </c>
      <c r="D44" s="51">
        <v>5</v>
      </c>
      <c r="E44" s="51">
        <v>5</v>
      </c>
      <c r="F44" s="51">
        <v>5</v>
      </c>
      <c r="G44" s="51">
        <v>5</v>
      </c>
      <c r="H44" s="51">
        <v>5</v>
      </c>
      <c r="I44" s="32"/>
      <c r="J44" s="51">
        <v>5</v>
      </c>
      <c r="K44" s="51">
        <v>5</v>
      </c>
      <c r="L44" s="26">
        <v>4</v>
      </c>
      <c r="M44" s="26">
        <v>4</v>
      </c>
      <c r="N44" s="136" t="s">
        <v>231</v>
      </c>
    </row>
    <row r="45" spans="1:18" ht="16.5" x14ac:dyDescent="0.25">
      <c r="A45" s="119">
        <v>44</v>
      </c>
      <c r="B45" s="18" t="s">
        <v>84</v>
      </c>
      <c r="C45" s="26">
        <v>4</v>
      </c>
      <c r="D45" s="26">
        <v>4</v>
      </c>
      <c r="E45" s="26">
        <v>4</v>
      </c>
      <c r="F45" s="26">
        <v>4</v>
      </c>
      <c r="G45" s="26">
        <v>4</v>
      </c>
      <c r="H45" s="26">
        <v>4</v>
      </c>
      <c r="I45" s="32"/>
      <c r="J45" s="51">
        <v>5</v>
      </c>
      <c r="K45" s="26">
        <v>4</v>
      </c>
      <c r="L45" s="51">
        <v>5</v>
      </c>
      <c r="M45" s="26">
        <v>4</v>
      </c>
      <c r="N45" s="134" t="s">
        <v>25</v>
      </c>
    </row>
    <row r="46" spans="1:18" ht="16.5" x14ac:dyDescent="0.25">
      <c r="A46" s="119">
        <v>45</v>
      </c>
      <c r="B46" s="18" t="s">
        <v>85</v>
      </c>
      <c r="C46" s="25">
        <v>2</v>
      </c>
      <c r="D46" s="25">
        <v>2</v>
      </c>
      <c r="E46" s="25">
        <v>2</v>
      </c>
      <c r="F46" s="25">
        <v>2</v>
      </c>
      <c r="G46" s="25">
        <v>2</v>
      </c>
      <c r="H46" s="25">
        <v>2</v>
      </c>
      <c r="I46" s="32"/>
      <c r="J46" s="28">
        <v>1</v>
      </c>
      <c r="K46" s="25">
        <v>2</v>
      </c>
      <c r="L46" s="28">
        <v>1</v>
      </c>
      <c r="M46" s="28">
        <v>1</v>
      </c>
      <c r="N46" s="135" t="s">
        <v>233</v>
      </c>
    </row>
    <row r="47" spans="1:18" ht="24" x14ac:dyDescent="0.25">
      <c r="A47" s="119">
        <v>46</v>
      </c>
      <c r="B47" s="8" t="s">
        <v>86</v>
      </c>
      <c r="C47" s="28">
        <v>1</v>
      </c>
      <c r="D47" s="28">
        <v>1</v>
      </c>
      <c r="E47" s="28">
        <v>1</v>
      </c>
      <c r="F47" s="28">
        <v>1</v>
      </c>
      <c r="G47" s="28">
        <v>1</v>
      </c>
      <c r="H47" s="28">
        <v>1</v>
      </c>
      <c r="I47" s="32"/>
      <c r="J47" s="28">
        <v>1</v>
      </c>
      <c r="K47" s="28">
        <v>1</v>
      </c>
      <c r="L47" s="28">
        <v>1</v>
      </c>
      <c r="M47" s="28">
        <v>1</v>
      </c>
      <c r="N47" s="135" t="s">
        <v>233</v>
      </c>
    </row>
    <row r="48" spans="1:18" ht="24" x14ac:dyDescent="0.25">
      <c r="A48" s="119">
        <v>47</v>
      </c>
      <c r="B48" s="8" t="s">
        <v>87</v>
      </c>
      <c r="C48" s="28">
        <v>1</v>
      </c>
      <c r="D48" s="28">
        <v>1</v>
      </c>
      <c r="E48" s="28">
        <v>1</v>
      </c>
      <c r="F48" s="28">
        <v>1</v>
      </c>
      <c r="G48" s="28">
        <v>1</v>
      </c>
      <c r="H48" s="28">
        <v>1</v>
      </c>
      <c r="I48" s="32"/>
      <c r="J48" s="28">
        <v>1</v>
      </c>
      <c r="K48" s="25">
        <v>2</v>
      </c>
      <c r="L48" s="28">
        <v>1</v>
      </c>
      <c r="M48" s="28">
        <v>1</v>
      </c>
      <c r="N48" s="134" t="s">
        <v>25</v>
      </c>
    </row>
    <row r="49" spans="1:18" ht="16.5" x14ac:dyDescent="0.25">
      <c r="A49" s="119">
        <v>48</v>
      </c>
      <c r="B49" s="18" t="s">
        <v>88</v>
      </c>
      <c r="C49" s="28">
        <v>1</v>
      </c>
      <c r="D49" s="28">
        <v>1</v>
      </c>
      <c r="E49" s="28">
        <v>1</v>
      </c>
      <c r="F49" s="28">
        <v>1</v>
      </c>
      <c r="G49" s="28">
        <v>1</v>
      </c>
      <c r="H49" s="28">
        <v>1</v>
      </c>
      <c r="I49" s="32"/>
      <c r="J49" s="28">
        <v>1</v>
      </c>
      <c r="K49" s="25">
        <v>2</v>
      </c>
      <c r="L49" s="28">
        <v>1</v>
      </c>
      <c r="M49" s="28">
        <v>1</v>
      </c>
      <c r="N49" s="135" t="s">
        <v>233</v>
      </c>
    </row>
    <row r="50" spans="1:18" ht="16.5" x14ac:dyDescent="0.25">
      <c r="A50" s="119">
        <v>49</v>
      </c>
      <c r="B50" s="18" t="s">
        <v>89</v>
      </c>
      <c r="C50" s="26">
        <v>4</v>
      </c>
      <c r="D50" s="16">
        <v>3</v>
      </c>
      <c r="E50" s="16">
        <v>3</v>
      </c>
      <c r="F50" s="26">
        <v>4</v>
      </c>
      <c r="G50" s="26">
        <v>4</v>
      </c>
      <c r="H50" s="26">
        <v>4</v>
      </c>
      <c r="I50" s="32"/>
      <c r="J50" s="51">
        <v>5</v>
      </c>
      <c r="K50" s="26">
        <v>4</v>
      </c>
      <c r="L50" s="26">
        <v>4</v>
      </c>
      <c r="M50" s="26">
        <v>4</v>
      </c>
      <c r="N50" s="134" t="s">
        <v>25</v>
      </c>
    </row>
    <row r="51" spans="1:18" ht="16.5" x14ac:dyDescent="0.25">
      <c r="A51" s="119">
        <v>50</v>
      </c>
      <c r="B51" s="18" t="s">
        <v>90</v>
      </c>
      <c r="C51" s="28">
        <v>1</v>
      </c>
      <c r="D51" s="28">
        <v>1</v>
      </c>
      <c r="E51" s="28">
        <v>1</v>
      </c>
      <c r="F51" s="28">
        <v>1</v>
      </c>
      <c r="G51" s="28">
        <v>1</v>
      </c>
      <c r="H51" s="28">
        <v>1</v>
      </c>
      <c r="I51" s="32"/>
      <c r="J51" s="28">
        <v>1</v>
      </c>
      <c r="K51" s="28">
        <v>1</v>
      </c>
      <c r="L51" s="28">
        <v>1</v>
      </c>
      <c r="M51" s="28">
        <v>1</v>
      </c>
      <c r="N51" s="135" t="s">
        <v>233</v>
      </c>
    </row>
    <row r="52" spans="1:18" ht="16.5" x14ac:dyDescent="0.25">
      <c r="A52" s="119">
        <v>51</v>
      </c>
      <c r="B52" s="18" t="s">
        <v>91</v>
      </c>
      <c r="C52" s="25">
        <v>2</v>
      </c>
      <c r="D52" s="28">
        <v>1</v>
      </c>
      <c r="E52" s="25">
        <v>2</v>
      </c>
      <c r="F52" s="25">
        <v>2</v>
      </c>
      <c r="G52" s="25">
        <v>2</v>
      </c>
      <c r="H52" s="25">
        <v>2</v>
      </c>
      <c r="I52" s="32"/>
      <c r="J52" s="25">
        <v>2</v>
      </c>
      <c r="K52" s="25">
        <v>2</v>
      </c>
      <c r="L52" s="25">
        <v>2</v>
      </c>
      <c r="M52" s="25">
        <v>2</v>
      </c>
      <c r="N52" s="137" t="s">
        <v>232</v>
      </c>
    </row>
    <row r="53" spans="1:18" ht="26.25" x14ac:dyDescent="0.25">
      <c r="A53" s="119">
        <v>52</v>
      </c>
      <c r="B53" s="18" t="s">
        <v>92</v>
      </c>
      <c r="C53" s="16">
        <v>3</v>
      </c>
      <c r="D53" s="16">
        <v>3</v>
      </c>
      <c r="E53" s="16">
        <v>3</v>
      </c>
      <c r="F53" s="16">
        <v>3</v>
      </c>
      <c r="G53" s="16">
        <v>3</v>
      </c>
      <c r="H53" s="16">
        <v>3</v>
      </c>
      <c r="I53" s="32"/>
      <c r="J53" s="16">
        <v>3</v>
      </c>
      <c r="K53" s="26">
        <v>4</v>
      </c>
      <c r="L53" s="26">
        <v>4</v>
      </c>
      <c r="M53" s="16">
        <v>3</v>
      </c>
      <c r="N53" s="136" t="s">
        <v>231</v>
      </c>
    </row>
    <row r="54" spans="1:18" ht="16.5" x14ac:dyDescent="0.25">
      <c r="A54" s="119">
        <v>53</v>
      </c>
      <c r="B54" s="18" t="s">
        <v>93</v>
      </c>
      <c r="C54" s="16">
        <v>3</v>
      </c>
      <c r="D54" s="16">
        <v>3</v>
      </c>
      <c r="E54" s="16">
        <v>3</v>
      </c>
      <c r="F54" s="16">
        <v>3</v>
      </c>
      <c r="G54" s="16">
        <v>3</v>
      </c>
      <c r="H54" s="16">
        <v>3</v>
      </c>
      <c r="I54" s="32"/>
      <c r="J54" s="16">
        <v>3</v>
      </c>
      <c r="K54" s="16">
        <v>3</v>
      </c>
      <c r="L54" s="26">
        <v>4</v>
      </c>
      <c r="M54" s="16">
        <v>3</v>
      </c>
      <c r="N54" s="134" t="s">
        <v>25</v>
      </c>
    </row>
    <row r="55" spans="1:18" ht="16.5" x14ac:dyDescent="0.25">
      <c r="A55" s="119">
        <v>54</v>
      </c>
      <c r="B55" s="18" t="s">
        <v>94</v>
      </c>
      <c r="C55" s="26">
        <v>4</v>
      </c>
      <c r="D55" s="16">
        <v>3</v>
      </c>
      <c r="E55" s="16">
        <v>3</v>
      </c>
      <c r="F55" s="26">
        <v>4</v>
      </c>
      <c r="G55" s="16">
        <v>3</v>
      </c>
      <c r="H55" s="16">
        <v>3</v>
      </c>
      <c r="I55" s="32"/>
      <c r="J55" s="26">
        <v>4</v>
      </c>
      <c r="K55" s="26">
        <v>4</v>
      </c>
      <c r="L55" s="16">
        <v>3</v>
      </c>
      <c r="M55" s="16">
        <v>3</v>
      </c>
      <c r="N55" s="134" t="s">
        <v>25</v>
      </c>
    </row>
    <row r="56" spans="1:18" ht="16.5" x14ac:dyDescent="0.25">
      <c r="A56" s="119">
        <v>55</v>
      </c>
      <c r="B56" s="18" t="s">
        <v>96</v>
      </c>
      <c r="C56" s="26">
        <v>4</v>
      </c>
      <c r="D56" s="16">
        <v>3</v>
      </c>
      <c r="E56" s="16">
        <v>3</v>
      </c>
      <c r="F56" s="26">
        <v>4</v>
      </c>
      <c r="G56" s="16">
        <v>3</v>
      </c>
      <c r="H56" s="16">
        <v>3</v>
      </c>
      <c r="I56" s="32"/>
      <c r="J56" s="51">
        <v>5</v>
      </c>
      <c r="K56" s="26">
        <v>4</v>
      </c>
      <c r="L56" s="51">
        <v>5</v>
      </c>
      <c r="M56" s="26">
        <v>4</v>
      </c>
      <c r="N56" s="134" t="s">
        <v>25</v>
      </c>
    </row>
    <row r="57" spans="1:18" ht="16.5" x14ac:dyDescent="0.25">
      <c r="A57" s="119">
        <v>56</v>
      </c>
      <c r="B57" s="18" t="s">
        <v>97</v>
      </c>
      <c r="C57" s="16">
        <v>3</v>
      </c>
      <c r="D57" s="16">
        <v>3</v>
      </c>
      <c r="E57" s="16">
        <v>3</v>
      </c>
      <c r="F57" s="16">
        <v>3</v>
      </c>
      <c r="G57" s="16">
        <v>3</v>
      </c>
      <c r="H57" s="16">
        <v>3</v>
      </c>
      <c r="I57" s="32"/>
      <c r="J57" s="26">
        <v>4</v>
      </c>
      <c r="K57" s="16">
        <v>3</v>
      </c>
      <c r="L57" s="26">
        <v>4</v>
      </c>
      <c r="M57" s="26">
        <v>4</v>
      </c>
      <c r="N57" s="134" t="s">
        <v>25</v>
      </c>
      <c r="Q57" t="s">
        <v>236</v>
      </c>
      <c r="R57">
        <f>CORREL(H2:H61,K2:K61)</f>
        <v>0.85016030667313192</v>
      </c>
    </row>
    <row r="58" spans="1:18" ht="24" x14ac:dyDescent="0.25">
      <c r="A58" s="119">
        <v>57</v>
      </c>
      <c r="B58" s="56" t="s">
        <v>99</v>
      </c>
      <c r="C58" s="26">
        <v>4</v>
      </c>
      <c r="D58" s="26">
        <v>4</v>
      </c>
      <c r="E58" s="26">
        <v>4</v>
      </c>
      <c r="F58" s="26">
        <v>4</v>
      </c>
      <c r="G58" s="26">
        <v>4</v>
      </c>
      <c r="H58" s="26">
        <v>4</v>
      </c>
      <c r="I58" s="32"/>
      <c r="J58" s="26">
        <v>4</v>
      </c>
      <c r="K58" s="26">
        <v>4</v>
      </c>
      <c r="L58" s="26">
        <v>4</v>
      </c>
      <c r="M58" s="26">
        <v>4</v>
      </c>
      <c r="N58" s="137" t="s">
        <v>232</v>
      </c>
      <c r="Q58" t="s">
        <v>237</v>
      </c>
      <c r="R58">
        <f>CORREL(K2:K61,L2:L61)</f>
        <v>0.64970095342820189</v>
      </c>
    </row>
    <row r="59" spans="1:18" ht="16.5" x14ac:dyDescent="0.25">
      <c r="A59" s="119">
        <v>58</v>
      </c>
      <c r="B59" s="18" t="s">
        <v>100</v>
      </c>
      <c r="C59" s="16">
        <v>3</v>
      </c>
      <c r="D59" s="25">
        <v>2</v>
      </c>
      <c r="E59" s="25">
        <v>2</v>
      </c>
      <c r="F59" s="25">
        <v>2</v>
      </c>
      <c r="G59" s="25">
        <v>2</v>
      </c>
      <c r="H59" s="25">
        <v>2</v>
      </c>
      <c r="I59" s="32"/>
      <c r="J59" s="25">
        <v>2</v>
      </c>
      <c r="K59" s="25">
        <v>2</v>
      </c>
      <c r="L59" s="28">
        <v>1</v>
      </c>
      <c r="M59" s="28">
        <v>1</v>
      </c>
      <c r="N59" s="135" t="s">
        <v>233</v>
      </c>
    </row>
    <row r="60" spans="1:18" ht="16.5" x14ac:dyDescent="0.25">
      <c r="A60" s="119">
        <v>59</v>
      </c>
      <c r="B60" s="18" t="s">
        <v>101</v>
      </c>
      <c r="C60" s="25">
        <v>2</v>
      </c>
      <c r="D60" s="25">
        <v>2</v>
      </c>
      <c r="E60" s="25">
        <v>2</v>
      </c>
      <c r="F60" s="25">
        <v>2</v>
      </c>
      <c r="G60" s="25">
        <v>2</v>
      </c>
      <c r="H60" s="25">
        <v>2</v>
      </c>
      <c r="I60" s="32"/>
      <c r="J60" s="16">
        <v>3</v>
      </c>
      <c r="K60" s="25">
        <v>2</v>
      </c>
      <c r="L60" s="26">
        <v>4</v>
      </c>
      <c r="M60" s="26">
        <v>4</v>
      </c>
      <c r="N60" s="137" t="s">
        <v>232</v>
      </c>
    </row>
    <row r="61" spans="1:18" ht="16.5" x14ac:dyDescent="0.25">
      <c r="A61" s="119">
        <v>60</v>
      </c>
      <c r="B61" s="18" t="s">
        <v>103</v>
      </c>
      <c r="C61" s="16">
        <v>3</v>
      </c>
      <c r="D61" s="25">
        <v>2</v>
      </c>
      <c r="E61" s="16">
        <v>3</v>
      </c>
      <c r="F61" s="16">
        <v>3</v>
      </c>
      <c r="G61" s="16">
        <v>3</v>
      </c>
      <c r="H61" s="16">
        <v>3</v>
      </c>
      <c r="I61" s="32"/>
      <c r="J61" s="16">
        <v>3</v>
      </c>
      <c r="K61" s="25">
        <v>2</v>
      </c>
      <c r="L61" s="25">
        <v>2</v>
      </c>
      <c r="M61" s="28">
        <v>1</v>
      </c>
      <c r="N61" s="134" t="s">
        <v>25</v>
      </c>
    </row>
    <row r="62" spans="1:18" x14ac:dyDescent="0.25">
      <c r="B62" s="33"/>
      <c r="C62" s="33"/>
      <c r="D62" s="33"/>
      <c r="E62" s="33"/>
      <c r="F62" s="33"/>
      <c r="G62" s="33"/>
    </row>
    <row r="63" spans="1:18" x14ac:dyDescent="0.25">
      <c r="B63" s="122" t="s">
        <v>165</v>
      </c>
      <c r="C63" s="122"/>
      <c r="D63" s="122"/>
      <c r="E63" s="122"/>
      <c r="F63" s="122"/>
      <c r="G63" s="122"/>
      <c r="H63" s="121">
        <v>11</v>
      </c>
      <c r="I63" s="121"/>
      <c r="J63" s="121"/>
      <c r="K63" s="121"/>
      <c r="L63" s="121">
        <v>13</v>
      </c>
      <c r="M63" s="121">
        <v>13</v>
      </c>
    </row>
    <row r="64" spans="1:18" x14ac:dyDescent="0.25">
      <c r="B64" s="123" t="s">
        <v>166</v>
      </c>
      <c r="C64" s="123"/>
      <c r="D64" s="123"/>
      <c r="E64" s="123"/>
      <c r="F64" s="123"/>
      <c r="G64" s="123"/>
      <c r="H64" s="121">
        <v>12</v>
      </c>
      <c r="I64" s="121"/>
      <c r="J64" s="121"/>
      <c r="K64" s="121"/>
      <c r="L64" s="121">
        <v>13</v>
      </c>
      <c r="M64" s="121">
        <v>16</v>
      </c>
    </row>
    <row r="65" spans="2:13" x14ac:dyDescent="0.25">
      <c r="B65" s="124" t="s">
        <v>167</v>
      </c>
      <c r="C65" s="124"/>
      <c r="D65" s="124"/>
      <c r="E65" s="124"/>
      <c r="F65" s="124"/>
      <c r="G65" s="124"/>
      <c r="H65" s="121">
        <v>26</v>
      </c>
      <c r="I65" s="121"/>
      <c r="J65" s="121"/>
      <c r="K65" s="121"/>
      <c r="L65" s="121">
        <v>9</v>
      </c>
      <c r="M65" s="121">
        <v>13</v>
      </c>
    </row>
    <row r="66" spans="2:13" x14ac:dyDescent="0.25">
      <c r="B66" s="125" t="s">
        <v>168</v>
      </c>
      <c r="C66" s="125"/>
      <c r="D66" s="125"/>
      <c r="E66" s="125"/>
      <c r="F66" s="125"/>
      <c r="G66" s="125"/>
      <c r="H66" s="121">
        <v>10</v>
      </c>
      <c r="I66" s="121"/>
      <c r="J66" s="121"/>
      <c r="K66" s="121"/>
      <c r="L66" s="121">
        <v>22</v>
      </c>
      <c r="M66" s="121">
        <v>18</v>
      </c>
    </row>
    <row r="67" spans="2:13" x14ac:dyDescent="0.25">
      <c r="B67" s="126" t="s">
        <v>169</v>
      </c>
      <c r="C67" s="126"/>
      <c r="D67" s="126"/>
      <c r="E67" s="126"/>
      <c r="F67" s="126"/>
      <c r="G67" s="126"/>
      <c r="H67" s="121">
        <v>1</v>
      </c>
      <c r="I67" s="121"/>
      <c r="J67" s="121"/>
      <c r="K67" s="121"/>
      <c r="L67" s="121">
        <v>3</v>
      </c>
      <c r="M67" s="121">
        <v>0</v>
      </c>
    </row>
    <row r="68" spans="2:13" x14ac:dyDescent="0.25">
      <c r="B68" s="33"/>
      <c r="C68" s="33"/>
      <c r="D68" s="33"/>
      <c r="E68" s="33"/>
      <c r="F68" s="33"/>
      <c r="G68" s="33"/>
    </row>
    <row r="69" spans="2:13" x14ac:dyDescent="0.25">
      <c r="B69" s="33"/>
      <c r="C69" s="33"/>
      <c r="D69" s="33"/>
      <c r="E69" s="33"/>
      <c r="F69" s="33"/>
      <c r="G69" s="33"/>
      <c r="M69" s="94"/>
    </row>
    <row r="70" spans="2:13" x14ac:dyDescent="0.25">
      <c r="B70" s="33"/>
      <c r="C70" s="33"/>
      <c r="D70" s="33"/>
      <c r="E70" s="33"/>
      <c r="F70" s="33"/>
      <c r="G70" s="33"/>
      <c r="M70" s="94"/>
    </row>
    <row r="71" spans="2:13" x14ac:dyDescent="0.25">
      <c r="B71" s="33"/>
      <c r="C71" s="33"/>
      <c r="D71" s="33"/>
      <c r="E71" s="33"/>
      <c r="F71" s="33"/>
      <c r="G71" s="33"/>
      <c r="M71" s="94"/>
    </row>
    <row r="72" spans="2:13" x14ac:dyDescent="0.25">
      <c r="B72" s="33"/>
      <c r="C72" s="33"/>
      <c r="D72" s="33"/>
      <c r="E72" s="33"/>
      <c r="F72" s="33"/>
      <c r="G72" s="33"/>
    </row>
    <row r="73" spans="2:13" x14ac:dyDescent="0.25">
      <c r="H73" s="29"/>
      <c r="I73" s="29"/>
      <c r="J73" s="29"/>
      <c r="K73" s="29"/>
      <c r="L73" s="29"/>
      <c r="M73" s="29"/>
    </row>
    <row r="74" spans="2:13" x14ac:dyDescent="0.25">
      <c r="H74" s="29"/>
      <c r="I74" s="29"/>
      <c r="J74" s="29"/>
      <c r="K74" s="29"/>
      <c r="L74" s="29"/>
      <c r="M74" s="29"/>
    </row>
    <row r="75" spans="2:13" x14ac:dyDescent="0.25">
      <c r="H75" s="29"/>
      <c r="I75" s="29"/>
      <c r="J75" s="29"/>
      <c r="K75" s="29"/>
      <c r="L75" s="97"/>
      <c r="M75" s="29"/>
    </row>
    <row r="76" spans="2:13" x14ac:dyDescent="0.25">
      <c r="H76" s="29"/>
      <c r="I76" s="29"/>
      <c r="J76" s="29"/>
      <c r="K76" s="29"/>
      <c r="L76" s="97"/>
      <c r="M76" s="29"/>
    </row>
    <row r="82" spans="8:13" x14ac:dyDescent="0.25">
      <c r="M82" s="29"/>
    </row>
    <row r="83" spans="8:13" x14ac:dyDescent="0.25">
      <c r="H83" s="29"/>
      <c r="I83" s="29"/>
      <c r="J83" s="29"/>
      <c r="K83" s="29"/>
      <c r="L83" s="29"/>
      <c r="M83" s="29"/>
    </row>
    <row r="84" spans="8:13" x14ac:dyDescent="0.25">
      <c r="H84" s="29"/>
      <c r="I84" s="29"/>
      <c r="J84" s="29"/>
      <c r="K84" s="29"/>
      <c r="L84" s="29"/>
      <c r="M84" s="29"/>
    </row>
  </sheetData>
  <sheetProtection password="D117" sheet="1" objects="1" scenarios="1"/>
  <dataValidations count="2">
    <dataValidation showDropDown="1" showInputMessage="1" showErrorMessage="1" sqref="B41 B49 B22:B25 B2 B16:B18 B5 B28:B33 B983059:G983064 B917523:G917528 B851987:G851992 B786451:G786456 B720915:G720920 B655379:G655384 B589843:G589848 B524307:G524312 B458771:G458776 B393235:G393240 B327699:G327704 B262163:G262168 B196627:G196632 B131091:G131096 B65555:G65560 B983072:G983072 B917536:G917536 B852000:G852000 B786464:G786464 B720928:G720928 B655392:G655392 B589856:G589856 B524320:G524320 B458784:G458784 B393248:G393248 B327712:G327712 B262176:G262176 B196640:G196640 B131104:G131104 B65568:G65568 B983052:G983055 B917516:G917519 B851980:G851983 B786444:G786447 B720908:G720911 B655372:G655375 B589836:G589839 B524300:G524303 B458764:G458767 B393228:G393231 B327692:G327695 B262156:G262159 B196620:G196623 B131084:G131087 B65548:G65551 B983029:G983030 B917493:G917494 B851957:G851958 B786421:G786422 B720885:G720886 B655349:G655350 B589813:G589814 B524277:G524278 B458741:G458742 B393205:G393206 B327669:G327670 B262133:G262134 B196597:G196598 B131061:G131062 B65525:G65526 B983034:G983034 B917498:G917498 B851962:G851962 B786426:G786426 B720890:G720890 B655354:G655354 B589818:G589818 B524282:G524282 B458746:G458746 B393210:G393210 B327674:G327674 B262138:G262138 B196602:G196602 B131066:G131066 B65530:G65530 B983045:G983048 B917509:G917512 B851973:G851976 B786437:G786440 B720901:G720904 B655365:G655368 B589829:G589832 B524293:G524296 B458757:G458760 B393221:G393224 B327685:G327688 B262149:G262152 B196613:G196616 B131077:G131080 B65541:G65544 B983080:G983080 B917544:G917544 B852008:G852008 B786472:G786472 B720936:G720936 B655400:G655400 B589864:G589864 B524328:G524328 B458792:G458792 B393256:G393256 B327720:G327720 B262184:G262184 B196648:G196648 B131112:G131112 B65576:G65576" xr:uid="{00000000-0002-0000-0400-000000000000}"/>
    <dataValidation type="list" allowBlank="1" showInputMessage="1" showErrorMessage="1" sqref="J2:J22 J24:J61" xr:uid="{17A7EFCF-946C-43ED-9C28-10F6722A2FF2}">
      <formula1>$AP$74:$AP$79</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9FB84-7998-4B6C-9068-C8A39290BA2B}">
  <dimension ref="A1:I18"/>
  <sheetViews>
    <sheetView workbookViewId="0">
      <selection activeCell="J11" sqref="J11"/>
    </sheetView>
  </sheetViews>
  <sheetFormatPr baseColWidth="10" defaultRowHeight="15" x14ac:dyDescent="0.25"/>
  <cols>
    <col min="1" max="1" width="14.5703125" customWidth="1"/>
    <col min="4" max="4" width="14.140625" customWidth="1"/>
  </cols>
  <sheetData>
    <row r="1" spans="1:9" x14ac:dyDescent="0.25">
      <c r="A1" t="s">
        <v>265</v>
      </c>
    </row>
    <row r="2" spans="1:9" ht="15.75" thickBot="1" x14ac:dyDescent="0.3"/>
    <row r="3" spans="1:9" x14ac:dyDescent="0.25">
      <c r="A3" s="180" t="s">
        <v>266</v>
      </c>
      <c r="B3" s="180"/>
    </row>
    <row r="4" spans="1:9" x14ac:dyDescent="0.25">
      <c r="A4" s="177" t="s">
        <v>267</v>
      </c>
      <c r="B4" s="177">
        <v>0.72368690455492524</v>
      </c>
    </row>
    <row r="5" spans="1:9" x14ac:dyDescent="0.25">
      <c r="A5" s="177" t="s">
        <v>268</v>
      </c>
      <c r="B5" s="177">
        <v>0.52372273582428941</v>
      </c>
    </row>
    <row r="6" spans="1:9" x14ac:dyDescent="0.25">
      <c r="A6" s="177" t="s">
        <v>269</v>
      </c>
      <c r="B6" s="177">
        <v>0.51551105885574267</v>
      </c>
    </row>
    <row r="7" spans="1:9" x14ac:dyDescent="0.25">
      <c r="A7" s="177" t="s">
        <v>270</v>
      </c>
      <c r="B7" s="177">
        <v>2.8244176379972594</v>
      </c>
    </row>
    <row r="8" spans="1:9" ht="15.75" thickBot="1" x14ac:dyDescent="0.3">
      <c r="A8" s="178" t="s">
        <v>271</v>
      </c>
      <c r="B8" s="178">
        <v>60</v>
      </c>
    </row>
    <row r="10" spans="1:9" ht="15.75" thickBot="1" x14ac:dyDescent="0.3">
      <c r="A10" t="s">
        <v>272</v>
      </c>
    </row>
    <row r="11" spans="1:9" ht="30" customHeight="1" x14ac:dyDescent="0.25">
      <c r="A11" s="190"/>
      <c r="B11" s="190" t="s">
        <v>277</v>
      </c>
      <c r="C11" s="190" t="s">
        <v>278</v>
      </c>
      <c r="D11" s="190" t="s">
        <v>279</v>
      </c>
      <c r="E11" s="190" t="s">
        <v>280</v>
      </c>
      <c r="F11" s="190" t="s">
        <v>281</v>
      </c>
    </row>
    <row r="12" spans="1:9" x14ac:dyDescent="0.25">
      <c r="A12" s="177" t="s">
        <v>273</v>
      </c>
      <c r="B12" s="177">
        <v>1</v>
      </c>
      <c r="C12" s="177">
        <v>508.77691896042597</v>
      </c>
      <c r="D12" s="177">
        <v>508.77691896042597</v>
      </c>
      <c r="E12" s="177">
        <v>63.777805414205865</v>
      </c>
      <c r="F12" s="177">
        <v>6.4622115404298565E-11</v>
      </c>
    </row>
    <row r="13" spans="1:9" x14ac:dyDescent="0.25">
      <c r="A13" s="177" t="s">
        <v>274</v>
      </c>
      <c r="B13" s="177">
        <v>58</v>
      </c>
      <c r="C13" s="177">
        <v>462.685429642141</v>
      </c>
      <c r="D13" s="177">
        <v>7.9773349938300173</v>
      </c>
      <c r="E13" s="177"/>
      <c r="F13" s="177"/>
    </row>
    <row r="14" spans="1:9" ht="15.75" thickBot="1" x14ac:dyDescent="0.3">
      <c r="A14" s="178" t="s">
        <v>275</v>
      </c>
      <c r="B14" s="178">
        <v>59</v>
      </c>
      <c r="C14" s="178">
        <v>971.46234860256698</v>
      </c>
      <c r="D14" s="178"/>
      <c r="E14" s="178"/>
      <c r="F14" s="178"/>
    </row>
    <row r="15" spans="1:9" ht="15.75" thickBot="1" x14ac:dyDescent="0.3"/>
    <row r="16" spans="1:9" x14ac:dyDescent="0.25">
      <c r="A16" s="179"/>
      <c r="B16" s="179" t="s">
        <v>282</v>
      </c>
      <c r="C16" s="179" t="s">
        <v>270</v>
      </c>
      <c r="D16" s="179" t="s">
        <v>283</v>
      </c>
      <c r="E16" s="179" t="s">
        <v>284</v>
      </c>
      <c r="F16" s="179" t="s">
        <v>285</v>
      </c>
      <c r="G16" s="179" t="s">
        <v>286</v>
      </c>
      <c r="H16" s="179" t="s">
        <v>287</v>
      </c>
      <c r="I16" s="179" t="s">
        <v>288</v>
      </c>
    </row>
    <row r="17" spans="1:9" x14ac:dyDescent="0.25">
      <c r="A17" s="177" t="s">
        <v>276</v>
      </c>
      <c r="B17" s="177">
        <v>7.17194955196232</v>
      </c>
      <c r="C17" s="177">
        <v>0.6902695960327494</v>
      </c>
      <c r="D17" s="177">
        <v>10.390070188781792</v>
      </c>
      <c r="E17" s="177">
        <v>7.374317938393696E-15</v>
      </c>
      <c r="F17" s="177">
        <v>5.790224832809697</v>
      </c>
      <c r="G17" s="177">
        <v>8.5536742711149429</v>
      </c>
      <c r="H17" s="177">
        <v>5.790224832809697</v>
      </c>
      <c r="I17" s="177">
        <v>8.5536742711149429</v>
      </c>
    </row>
    <row r="18" spans="1:9" ht="15.75" thickBot="1" x14ac:dyDescent="0.3">
      <c r="A18" s="178" t="s">
        <v>401</v>
      </c>
      <c r="B18" s="178">
        <v>9.5751986842048026E-2</v>
      </c>
      <c r="C18" s="178">
        <v>1.1989829538915609E-2</v>
      </c>
      <c r="D18" s="178">
        <v>7.9861007640904358</v>
      </c>
      <c r="E18" s="178">
        <v>6.4622115404299031E-11</v>
      </c>
      <c r="F18" s="178">
        <v>7.1751735422079646E-2</v>
      </c>
      <c r="G18" s="178">
        <v>0.11975223826201641</v>
      </c>
      <c r="H18" s="178">
        <v>7.1751735422079646E-2</v>
      </c>
      <c r="I18" s="178">
        <v>0.11975223826201641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84"/>
  <sheetViews>
    <sheetView zoomScale="85" zoomScaleNormal="85" workbookViewId="0">
      <selection activeCell="G13" sqref="G13"/>
    </sheetView>
  </sheetViews>
  <sheetFormatPr baseColWidth="10" defaultRowHeight="15" x14ac:dyDescent="0.25"/>
  <cols>
    <col min="1" max="1" width="7.140625" customWidth="1"/>
    <col min="2" max="2" width="23.28515625" customWidth="1"/>
    <col min="3" max="3" width="15.5703125" customWidth="1"/>
    <col min="4" max="4" width="15.42578125" customWidth="1"/>
    <col min="5" max="10" width="14" customWidth="1"/>
    <col min="11" max="11" width="14.42578125" bestFit="1" customWidth="1"/>
    <col min="12" max="12" width="14.42578125" customWidth="1"/>
    <col min="13" max="13" width="14.42578125" style="266" customWidth="1"/>
    <col min="14" max="14" width="14.42578125" customWidth="1"/>
    <col min="15" max="15" width="11.42578125" customWidth="1"/>
    <col min="17" max="17" width="11.42578125" customWidth="1"/>
    <col min="18" max="18" width="6.28515625" customWidth="1"/>
    <col min="19" max="19" width="22.85546875" customWidth="1"/>
    <col min="20" max="20" width="27.42578125" customWidth="1"/>
    <col min="21" max="21" width="15.28515625" customWidth="1"/>
    <col min="23" max="23" width="13.5703125" customWidth="1"/>
    <col min="24" max="24" width="27.42578125" customWidth="1"/>
  </cols>
  <sheetData>
    <row r="1" spans="1:25" ht="63.75" x14ac:dyDescent="0.25">
      <c r="A1" s="120" t="s">
        <v>158</v>
      </c>
      <c r="B1" s="1" t="s">
        <v>0</v>
      </c>
      <c r="C1" s="118" t="s">
        <v>314</v>
      </c>
      <c r="D1" s="118" t="s">
        <v>229</v>
      </c>
      <c r="E1" s="118" t="s">
        <v>199</v>
      </c>
      <c r="F1" s="118" t="s">
        <v>198</v>
      </c>
      <c r="G1" s="118" t="s">
        <v>197</v>
      </c>
      <c r="H1" s="118" t="s">
        <v>251</v>
      </c>
      <c r="I1" s="118" t="s">
        <v>244</v>
      </c>
      <c r="J1" s="118" t="s">
        <v>241</v>
      </c>
      <c r="K1" s="118" t="s">
        <v>171</v>
      </c>
      <c r="L1" s="118" t="s">
        <v>345</v>
      </c>
      <c r="M1" s="118" t="s">
        <v>394</v>
      </c>
      <c r="N1" s="118" t="s">
        <v>393</v>
      </c>
      <c r="O1" s="4" t="s">
        <v>16</v>
      </c>
      <c r="P1" s="6" t="s">
        <v>20</v>
      </c>
      <c r="Q1" s="133" t="s">
        <v>230</v>
      </c>
    </row>
    <row r="2" spans="1:25" ht="16.5" x14ac:dyDescent="0.25">
      <c r="A2" s="119">
        <v>1</v>
      </c>
      <c r="B2" s="18" t="s">
        <v>24</v>
      </c>
      <c r="C2" s="187">
        <v>23.202744090699582</v>
      </c>
      <c r="D2" s="187">
        <v>6.4020678773824971</v>
      </c>
      <c r="E2" s="141">
        <v>13.503879117908538</v>
      </c>
      <c r="F2" s="142">
        <v>15.86842624938758</v>
      </c>
      <c r="G2" s="142">
        <v>13.661037869846055</v>
      </c>
      <c r="H2" s="157">
        <v>16.249060028188502</v>
      </c>
      <c r="I2" s="155">
        <v>15.471441877848504</v>
      </c>
      <c r="J2" s="162">
        <v>15.342007642046619</v>
      </c>
      <c r="K2" s="141">
        <v>15.86842624938758</v>
      </c>
      <c r="L2" s="155">
        <v>53.917763002751528</v>
      </c>
      <c r="M2" s="155">
        <v>56.993208109329402</v>
      </c>
      <c r="N2" s="247">
        <v>56.53673182581722</v>
      </c>
      <c r="O2" s="141">
        <v>15.435099999999998</v>
      </c>
      <c r="P2" s="25">
        <v>30</v>
      </c>
      <c r="Q2" s="134" t="s">
        <v>25</v>
      </c>
      <c r="S2" s="147" t="s">
        <v>200</v>
      </c>
      <c r="T2" t="s">
        <v>159</v>
      </c>
      <c r="U2" s="250">
        <f>CORREL(K2:K61,P2:P61)</f>
        <v>0.72368690455492535</v>
      </c>
      <c r="V2" s="156" t="s">
        <v>163</v>
      </c>
      <c r="W2" s="147" t="s">
        <v>242</v>
      </c>
      <c r="X2" t="s">
        <v>159</v>
      </c>
      <c r="Y2" s="158">
        <f>CORREL(J2:J61,P2:P61)</f>
        <v>0.74822620147887675</v>
      </c>
    </row>
    <row r="3" spans="1:25" ht="16.5" x14ac:dyDescent="0.25">
      <c r="A3" s="119">
        <v>2</v>
      </c>
      <c r="B3" s="18" t="s">
        <v>27</v>
      </c>
      <c r="C3" s="187">
        <v>23.122632549655197</v>
      </c>
      <c r="D3" s="187">
        <v>6.0945473649611674</v>
      </c>
      <c r="E3" s="141">
        <v>12.740164947748067</v>
      </c>
      <c r="F3" s="141">
        <v>14.802639264973848</v>
      </c>
      <c r="G3" s="141">
        <v>13.091454122458209</v>
      </c>
      <c r="H3" s="157">
        <v>18.107429374430161</v>
      </c>
      <c r="I3" s="155">
        <v>17.194774855770159</v>
      </c>
      <c r="J3" s="162">
        <v>17.11077616284123</v>
      </c>
      <c r="K3" s="141">
        <v>14.802639264973848</v>
      </c>
      <c r="L3" s="155">
        <v>77.384047904578907</v>
      </c>
      <c r="M3" s="155">
        <v>74.802006320623548</v>
      </c>
      <c r="N3" s="247">
        <v>75.801337210730622</v>
      </c>
      <c r="O3" s="141">
        <v>15.823100000000004</v>
      </c>
      <c r="P3" s="25">
        <v>30</v>
      </c>
      <c r="Q3" s="134" t="s">
        <v>25</v>
      </c>
      <c r="S3" s="147" t="s">
        <v>200</v>
      </c>
      <c r="T3" t="s">
        <v>160</v>
      </c>
      <c r="U3" s="159"/>
      <c r="W3" s="147" t="s">
        <v>242</v>
      </c>
      <c r="X3" t="s">
        <v>160</v>
      </c>
      <c r="Y3" s="159"/>
    </row>
    <row r="4" spans="1:25" ht="16.5" x14ac:dyDescent="0.25">
      <c r="A4" s="119">
        <v>3</v>
      </c>
      <c r="B4" s="18" t="s">
        <v>29</v>
      </c>
      <c r="C4" s="187">
        <v>20.508602884170717</v>
      </c>
      <c r="D4" s="187">
        <v>5.238286711361388</v>
      </c>
      <c r="E4" s="141">
        <v>11.203631421252677</v>
      </c>
      <c r="F4" s="141">
        <v>12.568088998557617</v>
      </c>
      <c r="G4" s="141">
        <v>11.635395304805721</v>
      </c>
      <c r="H4" s="157">
        <v>15.124612597266138</v>
      </c>
      <c r="I4" s="155">
        <v>14.08102092326614</v>
      </c>
      <c r="J4" s="162">
        <v>14.029741929636335</v>
      </c>
      <c r="K4" s="141">
        <v>12.568088998557617</v>
      </c>
      <c r="L4" s="155">
        <v>69.232490941075397</v>
      </c>
      <c r="M4" s="155">
        <v>67.580552717542304</v>
      </c>
      <c r="N4" s="247">
        <v>70.182620942794358</v>
      </c>
      <c r="O4" s="141">
        <v>14.3279</v>
      </c>
      <c r="P4" s="16">
        <v>54</v>
      </c>
      <c r="Q4" s="134" t="s">
        <v>25</v>
      </c>
      <c r="S4" s="147" t="s">
        <v>200</v>
      </c>
      <c r="T4" t="s">
        <v>161</v>
      </c>
      <c r="U4" s="251">
        <f>RSQ(K2:K61,P2:P61)</f>
        <v>0.52372273582428952</v>
      </c>
      <c r="W4" s="147" t="s">
        <v>242</v>
      </c>
      <c r="X4" t="s">
        <v>161</v>
      </c>
      <c r="Y4" s="160">
        <f>RSQ(J2:J61,P2:P61)</f>
        <v>0.55984244857950849</v>
      </c>
    </row>
    <row r="5" spans="1:25" ht="16.5" x14ac:dyDescent="0.25">
      <c r="A5" s="119">
        <v>4</v>
      </c>
      <c r="B5" s="18" t="s">
        <v>31</v>
      </c>
      <c r="C5" s="187">
        <v>17.525431221910218</v>
      </c>
      <c r="D5" s="187">
        <v>4.5807762405116481</v>
      </c>
      <c r="E5" s="143">
        <v>8.4597527251885936</v>
      </c>
      <c r="F5" s="143">
        <v>8.7490009171885941</v>
      </c>
      <c r="G5" s="143">
        <v>8.1939893974043922</v>
      </c>
      <c r="H5" s="157">
        <v>8.8937724474274624</v>
      </c>
      <c r="I5" s="155">
        <v>8.9299731194274621</v>
      </c>
      <c r="J5" s="162">
        <v>8.8077745558687539</v>
      </c>
      <c r="K5" s="143">
        <v>8.7490009171885941</v>
      </c>
      <c r="L5" s="155">
        <v>16.998298271080898</v>
      </c>
      <c r="M5" s="155">
        <v>17.884923002618876</v>
      </c>
      <c r="N5" s="247">
        <v>17.164984145644347</v>
      </c>
      <c r="O5" s="143">
        <v>9.4539000000000009</v>
      </c>
      <c r="P5" s="25">
        <v>23</v>
      </c>
      <c r="Q5" s="134" t="s">
        <v>25</v>
      </c>
      <c r="S5" s="147" t="s">
        <v>200</v>
      </c>
      <c r="T5" t="s">
        <v>162</v>
      </c>
      <c r="U5" s="159"/>
      <c r="W5" s="147" t="s">
        <v>242</v>
      </c>
      <c r="X5" t="s">
        <v>162</v>
      </c>
      <c r="Y5" s="159"/>
    </row>
    <row r="6" spans="1:25" ht="16.5" x14ac:dyDescent="0.25">
      <c r="A6" s="119">
        <v>5</v>
      </c>
      <c r="B6" s="18" t="s">
        <v>33</v>
      </c>
      <c r="C6" s="187">
        <v>14.693989823397985</v>
      </c>
      <c r="D6" s="187">
        <v>3.6440338851393941</v>
      </c>
      <c r="E6" s="144">
        <v>6.9034464403879285</v>
      </c>
      <c r="F6" s="144">
        <v>6.9749532033879289</v>
      </c>
      <c r="G6" s="144">
        <v>6.7664395704424258</v>
      </c>
      <c r="H6" s="157">
        <v>7.398148327455166</v>
      </c>
      <c r="I6" s="155">
        <v>7.2178492454551666</v>
      </c>
      <c r="J6" s="162">
        <v>7.0622076192473031</v>
      </c>
      <c r="K6" s="144">
        <v>6.9749532033879289</v>
      </c>
      <c r="L6" s="155">
        <v>16.139875616979392</v>
      </c>
      <c r="M6" s="155">
        <v>16.320530570860889</v>
      </c>
      <c r="N6" s="247">
        <v>16.094351087505231</v>
      </c>
      <c r="O6" s="143">
        <v>7.9563999999999995</v>
      </c>
      <c r="P6" s="28">
        <v>14</v>
      </c>
      <c r="Q6" s="134" t="s">
        <v>25</v>
      </c>
      <c r="S6" s="147" t="s">
        <v>200</v>
      </c>
      <c r="T6" t="s">
        <v>238</v>
      </c>
      <c r="U6" s="161">
        <f>_xlfn.COVARIANCE.P(K2:K61,P2:P61)</f>
        <v>88.558113472830868</v>
      </c>
      <c r="W6" s="147" t="s">
        <v>242</v>
      </c>
      <c r="X6" t="s">
        <v>238</v>
      </c>
      <c r="Y6" s="161">
        <f>_xlfn.COVARIANCE.P(J2:J61,P2:P61)</f>
        <v>104.23170182315366</v>
      </c>
    </row>
    <row r="7" spans="1:25" ht="26.25" x14ac:dyDescent="0.25">
      <c r="A7" s="119">
        <v>6</v>
      </c>
      <c r="B7" s="18" t="s">
        <v>35</v>
      </c>
      <c r="C7" s="187">
        <v>20.518396589799</v>
      </c>
      <c r="D7" s="187">
        <v>5.5993854280288282</v>
      </c>
      <c r="E7" s="141">
        <v>11.064924669979973</v>
      </c>
      <c r="F7" s="141">
        <v>11.596119320428913</v>
      </c>
      <c r="G7" s="141">
        <v>10.740678736155358</v>
      </c>
      <c r="H7" s="157">
        <v>12.801438209916324</v>
      </c>
      <c r="I7" s="155">
        <v>11.782195585916325</v>
      </c>
      <c r="J7" s="162">
        <v>11.639844992378396</v>
      </c>
      <c r="K7" s="141">
        <v>11.596119320428913</v>
      </c>
      <c r="L7" s="155">
        <v>38.079345631418192</v>
      </c>
      <c r="M7" s="155">
        <v>39.284985950009371</v>
      </c>
      <c r="N7" s="247">
        <v>37.987655205747352</v>
      </c>
      <c r="O7" s="141">
        <v>11.7685</v>
      </c>
      <c r="P7" s="26">
        <v>68</v>
      </c>
      <c r="Q7" s="136" t="s">
        <v>231</v>
      </c>
      <c r="S7" t="s">
        <v>201</v>
      </c>
      <c r="T7" t="s">
        <v>159</v>
      </c>
      <c r="U7" s="159">
        <f>CORREL(G2:G61,P2:P61)</f>
        <v>0.72105332189453464</v>
      </c>
      <c r="W7" s="147" t="s">
        <v>245</v>
      </c>
      <c r="X7" t="s">
        <v>159</v>
      </c>
      <c r="Y7" s="158">
        <f>CORREL(I2:I61,P2:P61)</f>
        <v>0.74659634524929286</v>
      </c>
    </row>
    <row r="8" spans="1:25" ht="16.5" x14ac:dyDescent="0.25">
      <c r="A8" s="119">
        <v>7</v>
      </c>
      <c r="B8" s="18" t="s">
        <v>37</v>
      </c>
      <c r="C8" s="187">
        <v>21.098237528951266</v>
      </c>
      <c r="D8" s="187">
        <v>5.6521943878282093</v>
      </c>
      <c r="E8" s="141">
        <v>11.472644739357172</v>
      </c>
      <c r="F8" s="141">
        <v>12.541736744222842</v>
      </c>
      <c r="G8" s="141">
        <v>11.440189176951085</v>
      </c>
      <c r="H8" s="157">
        <v>14.150118215092688</v>
      </c>
      <c r="I8" s="155">
        <v>13.361543518032686</v>
      </c>
      <c r="J8" s="162">
        <v>13.282774271862969</v>
      </c>
      <c r="K8" s="141">
        <v>12.541736744222842</v>
      </c>
      <c r="L8" s="155">
        <v>54.828686247602555</v>
      </c>
      <c r="M8" s="155">
        <v>54.905433167202517</v>
      </c>
      <c r="N8" s="247">
        <v>55.502361321396933</v>
      </c>
      <c r="O8" s="141">
        <v>14.278799999999999</v>
      </c>
      <c r="P8" s="16">
        <v>37</v>
      </c>
      <c r="Q8" s="137" t="s">
        <v>232</v>
      </c>
      <c r="S8" t="s">
        <v>201</v>
      </c>
      <c r="T8" t="s">
        <v>160</v>
      </c>
      <c r="U8" s="159"/>
      <c r="W8" s="147" t="s">
        <v>245</v>
      </c>
      <c r="X8" t="s">
        <v>160</v>
      </c>
      <c r="Y8" s="159"/>
    </row>
    <row r="9" spans="1:25" ht="16.5" x14ac:dyDescent="0.25">
      <c r="A9" s="119">
        <v>8</v>
      </c>
      <c r="B9" s="18" t="s">
        <v>38</v>
      </c>
      <c r="C9" s="187">
        <v>20.311279735939443</v>
      </c>
      <c r="D9" s="187">
        <v>5.4612277707015053</v>
      </c>
      <c r="E9" s="141">
        <v>10.864989015483109</v>
      </c>
      <c r="F9" s="141">
        <v>11.19268861548311</v>
      </c>
      <c r="G9" s="141">
        <v>10.573061515802562</v>
      </c>
      <c r="H9" s="157">
        <v>12.583854999361092</v>
      </c>
      <c r="I9" s="155">
        <v>11.239254199361092</v>
      </c>
      <c r="J9" s="162">
        <v>11.19268861548311</v>
      </c>
      <c r="K9" s="141">
        <v>11.19268861548311</v>
      </c>
      <c r="L9" s="155">
        <v>47.728566424882537</v>
      </c>
      <c r="M9" s="155">
        <v>47.193015778714866</v>
      </c>
      <c r="N9" s="247">
        <v>47.641796686796688</v>
      </c>
      <c r="O9" s="143">
        <v>9.7760999999999996</v>
      </c>
      <c r="P9" s="26">
        <v>62</v>
      </c>
      <c r="Q9" s="135" t="s">
        <v>233</v>
      </c>
      <c r="S9" t="s">
        <v>201</v>
      </c>
      <c r="T9" t="s">
        <v>161</v>
      </c>
      <c r="U9" s="159">
        <f>RSQ(G2:G61,P2:P61)</f>
        <v>0.51991789301514335</v>
      </c>
      <c r="W9" s="147" t="s">
        <v>245</v>
      </c>
      <c r="X9" t="s">
        <v>161</v>
      </c>
      <c r="Y9" s="160">
        <f>RSQ(I2:I61,P2:P61)</f>
        <v>0.55740610273960101</v>
      </c>
    </row>
    <row r="10" spans="1:25" ht="16.5" x14ac:dyDescent="0.25">
      <c r="A10" s="119">
        <v>9</v>
      </c>
      <c r="B10" s="18" t="s">
        <v>39</v>
      </c>
      <c r="C10" s="187">
        <v>20.472023090906177</v>
      </c>
      <c r="D10" s="187">
        <v>5.6332603138890667</v>
      </c>
      <c r="E10" s="141">
        <v>11.171805749136157</v>
      </c>
      <c r="F10" s="141">
        <v>12.056316310163554</v>
      </c>
      <c r="G10" s="141">
        <v>10.941051599522227</v>
      </c>
      <c r="H10" s="157">
        <v>13.463543494254312</v>
      </c>
      <c r="I10" s="155">
        <v>12.645099742814311</v>
      </c>
      <c r="J10" s="162">
        <v>12.496914965284647</v>
      </c>
      <c r="K10" s="141">
        <v>12.056316310163554</v>
      </c>
      <c r="L10" s="155">
        <v>39.61763350288993</v>
      </c>
      <c r="M10" s="155">
        <v>40.922052536649204</v>
      </c>
      <c r="N10" s="247">
        <v>39.31260107508178</v>
      </c>
      <c r="O10" s="141">
        <v>11.173699999999998</v>
      </c>
      <c r="P10" s="16">
        <v>51</v>
      </c>
      <c r="Q10" s="135" t="s">
        <v>233</v>
      </c>
      <c r="S10" t="s">
        <v>201</v>
      </c>
      <c r="T10" t="s">
        <v>162</v>
      </c>
      <c r="U10" s="159"/>
      <c r="W10" s="147" t="s">
        <v>245</v>
      </c>
      <c r="X10" t="s">
        <v>162</v>
      </c>
      <c r="Y10" s="159"/>
    </row>
    <row r="11" spans="1:25" ht="26.25" x14ac:dyDescent="0.25">
      <c r="A11" s="119">
        <v>10</v>
      </c>
      <c r="B11" s="18" t="s">
        <v>40</v>
      </c>
      <c r="C11" s="187">
        <v>21.221323698847474</v>
      </c>
      <c r="D11" s="187">
        <v>5.7190508784320606</v>
      </c>
      <c r="E11" s="141">
        <v>11.447802455764714</v>
      </c>
      <c r="F11" s="141">
        <v>12.204845315575989</v>
      </c>
      <c r="G11" s="141">
        <v>11.248060257902907</v>
      </c>
      <c r="H11" s="157">
        <v>14.017790864874346</v>
      </c>
      <c r="I11" s="155">
        <v>12.812629264874346</v>
      </c>
      <c r="J11" s="162">
        <v>12.744280805292899</v>
      </c>
      <c r="K11" s="141">
        <v>12.204845315575989</v>
      </c>
      <c r="L11" s="155">
        <v>53.223059404315634</v>
      </c>
      <c r="M11" s="155">
        <v>52.390515203714187</v>
      </c>
      <c r="N11" s="247">
        <v>52.504655050833968</v>
      </c>
      <c r="O11" s="141">
        <v>13.097</v>
      </c>
      <c r="P11" s="25">
        <v>31</v>
      </c>
      <c r="Q11" s="136" t="s">
        <v>231</v>
      </c>
      <c r="S11" t="s">
        <v>201</v>
      </c>
      <c r="T11" t="s">
        <v>238</v>
      </c>
      <c r="U11" s="159">
        <f>_xlfn.COVARIANCE.P(G2:G61,P2:P61)</f>
        <v>69.953531722827805</v>
      </c>
      <c r="W11" s="147" t="s">
        <v>245</v>
      </c>
      <c r="X11" t="s">
        <v>238</v>
      </c>
      <c r="Y11" s="161">
        <f>_xlfn.COVARIANCE.P(I2:I61,P2:P61)</f>
        <v>103.89117098453927</v>
      </c>
    </row>
    <row r="12" spans="1:25" ht="16.5" x14ac:dyDescent="0.25">
      <c r="A12" s="119">
        <v>11</v>
      </c>
      <c r="B12" s="18" t="s">
        <v>41</v>
      </c>
      <c r="C12" s="187">
        <v>21.850099021561086</v>
      </c>
      <c r="D12" s="187">
        <v>5.8220900362575012</v>
      </c>
      <c r="E12" s="141">
        <v>12.147664432397329</v>
      </c>
      <c r="F12" s="141">
        <v>13.568618556306115</v>
      </c>
      <c r="G12" s="141">
        <v>12.273299139399562</v>
      </c>
      <c r="H12" s="157">
        <v>15.350969764080912</v>
      </c>
      <c r="I12" s="155">
        <v>14.006368964080911</v>
      </c>
      <c r="J12" s="162">
        <v>13.891094162665135</v>
      </c>
      <c r="K12" s="141">
        <v>13.568618556306115</v>
      </c>
      <c r="L12" s="155">
        <v>54.370968865585169</v>
      </c>
      <c r="M12" s="155">
        <v>54.350246359205229</v>
      </c>
      <c r="N12" s="247">
        <v>54.395209573300001</v>
      </c>
      <c r="O12" s="141">
        <v>15.303899999999999</v>
      </c>
      <c r="P12" s="28">
        <v>8</v>
      </c>
      <c r="Q12" s="134" t="s">
        <v>25</v>
      </c>
      <c r="S12" s="147" t="s">
        <v>202</v>
      </c>
      <c r="T12" t="s">
        <v>159</v>
      </c>
      <c r="U12" s="161">
        <f>CORREL(F2:F61,P2:P61)</f>
        <v>0.72368690455492535</v>
      </c>
      <c r="W12" s="147" t="s">
        <v>246</v>
      </c>
      <c r="X12" t="s">
        <v>159</v>
      </c>
      <c r="Y12" s="158">
        <f>CORREL(H2:H61,P2:P61)</f>
        <v>0.75388043065263899</v>
      </c>
    </row>
    <row r="13" spans="1:25" ht="30" customHeight="1" x14ac:dyDescent="0.25">
      <c r="A13" s="119">
        <v>12</v>
      </c>
      <c r="B13" s="18" t="s">
        <v>42</v>
      </c>
      <c r="C13" s="187">
        <v>22.786291727338192</v>
      </c>
      <c r="D13" s="187">
        <v>6.0588970460992631</v>
      </c>
      <c r="E13" s="141">
        <v>12.911206402867171</v>
      </c>
      <c r="F13" s="142">
        <v>15.109952620067206</v>
      </c>
      <c r="G13" s="141">
        <v>13.243471615330474</v>
      </c>
      <c r="H13" s="157">
        <v>17.889922449930296</v>
      </c>
      <c r="I13" s="155">
        <v>16.948175831270294</v>
      </c>
      <c r="J13" s="162">
        <v>16.844515874163001</v>
      </c>
      <c r="K13" s="141">
        <v>15.109952620067206</v>
      </c>
      <c r="L13" s="155">
        <v>82.104123445138413</v>
      </c>
      <c r="M13" s="155">
        <v>80.820231731478458</v>
      </c>
      <c r="N13" s="247">
        <v>82.052497130883808</v>
      </c>
      <c r="O13" s="141">
        <v>15.6303</v>
      </c>
      <c r="P13" s="26">
        <v>68</v>
      </c>
      <c r="Q13" s="134" t="s">
        <v>25</v>
      </c>
      <c r="S13" s="147" t="s">
        <v>202</v>
      </c>
      <c r="T13" t="s">
        <v>160</v>
      </c>
      <c r="U13" s="159"/>
      <c r="W13" s="147" t="s">
        <v>246</v>
      </c>
      <c r="X13" t="s">
        <v>160</v>
      </c>
      <c r="Y13" s="159"/>
    </row>
    <row r="14" spans="1:25" ht="24" x14ac:dyDescent="0.25">
      <c r="A14" s="119">
        <v>13</v>
      </c>
      <c r="B14" s="18" t="s">
        <v>43</v>
      </c>
      <c r="C14" s="187">
        <v>24.246527740232128</v>
      </c>
      <c r="D14" s="187">
        <v>6.3943806897099442</v>
      </c>
      <c r="E14" s="142">
        <v>13.625406537955616</v>
      </c>
      <c r="F14" s="142">
        <v>16.487782379070179</v>
      </c>
      <c r="G14" s="142">
        <v>14.251346845485374</v>
      </c>
      <c r="H14" s="157">
        <v>19.338128777716868</v>
      </c>
      <c r="I14" s="155">
        <v>18.814383091056868</v>
      </c>
      <c r="J14" s="162">
        <v>18.704729141743652</v>
      </c>
      <c r="K14" s="142">
        <v>16.487782379070179</v>
      </c>
      <c r="L14" s="155">
        <v>75.773785298918682</v>
      </c>
      <c r="M14" s="155">
        <v>74.679577708340602</v>
      </c>
      <c r="N14" s="247">
        <v>75.601434653723871</v>
      </c>
      <c r="O14" s="142">
        <v>16.1661</v>
      </c>
      <c r="P14" s="26">
        <v>92</v>
      </c>
      <c r="Q14" s="134" t="s">
        <v>25</v>
      </c>
      <c r="S14" s="147" t="s">
        <v>202</v>
      </c>
      <c r="T14" t="s">
        <v>161</v>
      </c>
      <c r="U14" s="163">
        <f>RSQ(F2:F61,P2:P61)</f>
        <v>0.52372273582428952</v>
      </c>
      <c r="W14" s="147" t="s">
        <v>246</v>
      </c>
      <c r="X14" t="s">
        <v>161</v>
      </c>
      <c r="Y14" s="160">
        <f>RSQ(H2:H61,P2:P61)</f>
        <v>0.56833570372100839</v>
      </c>
    </row>
    <row r="15" spans="1:25" ht="24" x14ac:dyDescent="0.25">
      <c r="A15" s="119">
        <v>14</v>
      </c>
      <c r="B15" s="18" t="s">
        <v>44</v>
      </c>
      <c r="C15" s="187">
        <v>12.114932075250222</v>
      </c>
      <c r="D15" s="187">
        <v>3.1275434730392666</v>
      </c>
      <c r="E15" s="144">
        <v>5.7411246042010493</v>
      </c>
      <c r="F15" s="144">
        <v>5.9746763672010488</v>
      </c>
      <c r="G15" s="144">
        <v>5.5886211361769043</v>
      </c>
      <c r="H15" s="157">
        <v>5.9242075298414996</v>
      </c>
      <c r="I15" s="155">
        <v>6.1785425678414985</v>
      </c>
      <c r="J15" s="162">
        <v>6.0607128197239604</v>
      </c>
      <c r="K15" s="144">
        <v>5.9746763672010488</v>
      </c>
      <c r="L15" s="155">
        <v>8.7798970769171447</v>
      </c>
      <c r="M15" s="155">
        <v>9.9295356476106882</v>
      </c>
      <c r="N15" s="247">
        <v>9.2619038192126268</v>
      </c>
      <c r="O15" s="143">
        <v>6.9641999999999999</v>
      </c>
      <c r="P15" s="28">
        <v>9</v>
      </c>
      <c r="Q15" s="135" t="s">
        <v>233</v>
      </c>
      <c r="S15" s="147" t="s">
        <v>202</v>
      </c>
      <c r="T15" t="s">
        <v>162</v>
      </c>
      <c r="U15" s="159"/>
      <c r="W15" s="147" t="s">
        <v>246</v>
      </c>
      <c r="X15" t="s">
        <v>162</v>
      </c>
      <c r="Y15" s="159"/>
    </row>
    <row r="16" spans="1:25" ht="36" x14ac:dyDescent="0.25">
      <c r="A16" s="119">
        <v>15</v>
      </c>
      <c r="B16" s="18" t="s">
        <v>46</v>
      </c>
      <c r="C16" s="187">
        <v>11.980202371135759</v>
      </c>
      <c r="D16" s="187">
        <v>3.0430354503298185</v>
      </c>
      <c r="E16" s="144">
        <v>5.4840039056367544</v>
      </c>
      <c r="F16" s="144">
        <v>5.5514172976367542</v>
      </c>
      <c r="G16" s="144">
        <v>5.3746899559968035</v>
      </c>
      <c r="H16" s="157">
        <v>5.7433646608147715</v>
      </c>
      <c r="I16" s="155">
        <v>5.8781914448147727</v>
      </c>
      <c r="J16" s="162">
        <v>5.7544460541870901</v>
      </c>
      <c r="K16" s="144">
        <v>5.5514172976367542</v>
      </c>
      <c r="L16" s="155">
        <v>7.7331595265989286</v>
      </c>
      <c r="M16" s="155">
        <v>8.4803421628408415</v>
      </c>
      <c r="N16" s="155">
        <v>7.8316406794407243</v>
      </c>
      <c r="O16" s="143">
        <v>6.15</v>
      </c>
      <c r="P16" s="28">
        <v>31</v>
      </c>
      <c r="Q16" s="134" t="s">
        <v>25</v>
      </c>
      <c r="S16" s="147" t="s">
        <v>202</v>
      </c>
      <c r="T16" t="s">
        <v>238</v>
      </c>
      <c r="U16" s="161">
        <f>_xlfn.COVARIANCE.P(F2:F61,P2:P61)</f>
        <v>88.558113472830868</v>
      </c>
      <c r="W16" s="147" t="s">
        <v>246</v>
      </c>
      <c r="X16" t="s">
        <v>238</v>
      </c>
      <c r="Y16" s="161">
        <f>_xlfn.COVARIANCE.P(H2:H61,P2:P61)</f>
        <v>109.56430085628979</v>
      </c>
    </row>
    <row r="17" spans="1:27" ht="24" x14ac:dyDescent="0.25">
      <c r="A17" s="119">
        <v>16</v>
      </c>
      <c r="B17" s="18" t="s">
        <v>47</v>
      </c>
      <c r="C17" s="187">
        <v>20.341322968562153</v>
      </c>
      <c r="D17" s="187">
        <v>5.5347119123299651</v>
      </c>
      <c r="E17" s="141">
        <v>10.995518268078172</v>
      </c>
      <c r="F17" s="141">
        <v>11.59035043074817</v>
      </c>
      <c r="G17" s="141">
        <v>10.720904177515363</v>
      </c>
      <c r="H17" s="157">
        <v>12.549228181125619</v>
      </c>
      <c r="I17" s="155">
        <v>11.73889250646562</v>
      </c>
      <c r="J17" s="162">
        <v>11.623617705049842</v>
      </c>
      <c r="K17" s="141">
        <v>11.59035043074817</v>
      </c>
      <c r="L17" s="155">
        <v>41.255728848238633</v>
      </c>
      <c r="M17" s="155">
        <v>42.729138803508576</v>
      </c>
      <c r="N17" s="155">
        <v>42.228154697107719</v>
      </c>
      <c r="O17" s="143">
        <v>9.7482000000000006</v>
      </c>
      <c r="P17" s="16">
        <v>55</v>
      </c>
      <c r="Q17" s="134" t="s">
        <v>25</v>
      </c>
      <c r="S17" t="s">
        <v>203</v>
      </c>
      <c r="T17" t="s">
        <v>159</v>
      </c>
      <c r="U17" s="159">
        <f>CORREL(E2:E61,P2:P61)</f>
        <v>0.70772850161031109</v>
      </c>
    </row>
    <row r="18" spans="1:27" ht="26.25" x14ac:dyDescent="0.25">
      <c r="A18" s="119">
        <v>17</v>
      </c>
      <c r="B18" s="18" t="s">
        <v>48</v>
      </c>
      <c r="C18" s="187">
        <v>25.500436106951568</v>
      </c>
      <c r="D18" s="187">
        <v>6.905098054959427</v>
      </c>
      <c r="E18" s="145">
        <v>14.881431665958432</v>
      </c>
      <c r="F18" s="145">
        <v>18.443217629845503</v>
      </c>
      <c r="G18" s="142">
        <v>15.490788594929001</v>
      </c>
      <c r="H18" s="157">
        <v>19.485526031086277</v>
      </c>
      <c r="I18" s="155">
        <v>19.301646131726276</v>
      </c>
      <c r="J18" s="162">
        <v>19.228962545051704</v>
      </c>
      <c r="K18" s="142">
        <v>18.443217629845503</v>
      </c>
      <c r="L18" s="155">
        <v>77.044358579044768</v>
      </c>
      <c r="M18" s="155">
        <v>78.74137911667043</v>
      </c>
      <c r="N18" s="155">
        <v>80.18446538500254</v>
      </c>
      <c r="O18" s="142">
        <v>16.613799999999998</v>
      </c>
      <c r="P18" s="26">
        <v>74</v>
      </c>
      <c r="Q18" s="136" t="s">
        <v>231</v>
      </c>
      <c r="S18" t="s">
        <v>203</v>
      </c>
      <c r="T18" t="s">
        <v>160</v>
      </c>
      <c r="U18" s="159"/>
    </row>
    <row r="19" spans="1:27" ht="16.5" x14ac:dyDescent="0.25">
      <c r="A19" s="119">
        <v>18</v>
      </c>
      <c r="B19" s="18" t="s">
        <v>50</v>
      </c>
      <c r="C19" s="187">
        <v>23.037074941633051</v>
      </c>
      <c r="D19" s="187">
        <v>6.1111059386735489</v>
      </c>
      <c r="E19" s="141">
        <v>12.661181561853821</v>
      </c>
      <c r="F19" s="141">
        <v>14.738822605745959</v>
      </c>
      <c r="G19" s="141">
        <v>12.990493100573431</v>
      </c>
      <c r="H19" s="157">
        <v>17.034528592525824</v>
      </c>
      <c r="I19" s="155">
        <v>16.612312147965824</v>
      </c>
      <c r="J19" s="162">
        <v>16.565726477194588</v>
      </c>
      <c r="K19" s="141">
        <v>14.738822605745959</v>
      </c>
      <c r="L19" s="155">
        <v>70.301027210080576</v>
      </c>
      <c r="M19" s="155">
        <v>69.197291488562342</v>
      </c>
      <c r="N19" s="155">
        <v>70.699412420452276</v>
      </c>
      <c r="O19" s="141">
        <v>15.867100000000001</v>
      </c>
      <c r="P19" s="26">
        <v>78</v>
      </c>
      <c r="Q19" s="134" t="s">
        <v>25</v>
      </c>
      <c r="S19" t="s">
        <v>203</v>
      </c>
      <c r="T19" t="s">
        <v>161</v>
      </c>
      <c r="U19" s="159">
        <f>RSQ(E2:E61,P2:P61)</f>
        <v>0.50087963199157615</v>
      </c>
      <c r="W19" s="147" t="s">
        <v>228</v>
      </c>
      <c r="X19" t="s">
        <v>159</v>
      </c>
      <c r="Y19" s="158">
        <f>CORREL(D2:D61,P2:P61)</f>
        <v>0.67119817325945863</v>
      </c>
      <c r="AA19" s="159">
        <f>Y19^2</f>
        <v>0.45050698778683423</v>
      </c>
    </row>
    <row r="20" spans="1:27" ht="16.5" x14ac:dyDescent="0.25">
      <c r="A20" s="119">
        <v>19</v>
      </c>
      <c r="B20" s="18" t="s">
        <v>51</v>
      </c>
      <c r="C20" s="187">
        <v>20.152076918394911</v>
      </c>
      <c r="D20" s="187">
        <v>5.4092524911061828</v>
      </c>
      <c r="E20" s="141">
        <v>10.769196862362872</v>
      </c>
      <c r="F20" s="141">
        <v>11.501287987592871</v>
      </c>
      <c r="G20" s="141">
        <v>10.642187435093538</v>
      </c>
      <c r="H20" s="157">
        <v>11.959696113338667</v>
      </c>
      <c r="I20" s="155">
        <v>11.541607460278668</v>
      </c>
      <c r="J20" s="162">
        <v>11.49856786877765</v>
      </c>
      <c r="K20" s="141">
        <v>11.501287987592871</v>
      </c>
      <c r="L20" s="155">
        <v>41.821426152848304</v>
      </c>
      <c r="M20" s="155">
        <v>43.311051679333247</v>
      </c>
      <c r="N20" s="155">
        <v>44.314407155030686</v>
      </c>
      <c r="O20" s="143">
        <v>9.9586000000000006</v>
      </c>
      <c r="P20" s="25">
        <v>31</v>
      </c>
      <c r="Q20" s="134" t="s">
        <v>25</v>
      </c>
      <c r="S20" t="s">
        <v>203</v>
      </c>
      <c r="T20" t="s">
        <v>162</v>
      </c>
      <c r="U20" s="159"/>
      <c r="W20" s="147" t="s">
        <v>228</v>
      </c>
      <c r="X20" t="s">
        <v>160</v>
      </c>
      <c r="Y20" s="159"/>
    </row>
    <row r="21" spans="1:27" ht="16.5" x14ac:dyDescent="0.25">
      <c r="A21" s="119">
        <v>20</v>
      </c>
      <c r="B21" s="18" t="s">
        <v>52</v>
      </c>
      <c r="C21" s="187">
        <v>19.967463578139515</v>
      </c>
      <c r="D21" s="187">
        <v>5.3364551020424358</v>
      </c>
      <c r="E21" s="141">
        <v>10.573056175706581</v>
      </c>
      <c r="F21" s="141">
        <v>11.133664712786581</v>
      </c>
      <c r="G21" s="143">
        <v>10.397036898563519</v>
      </c>
      <c r="H21" s="157">
        <v>11.828257633086125</v>
      </c>
      <c r="I21" s="155">
        <v>11.158987075726124</v>
      </c>
      <c r="J21" s="162">
        <v>11.133664712786581</v>
      </c>
      <c r="K21" s="141">
        <v>11.133664712786581</v>
      </c>
      <c r="L21" s="155">
        <v>43.608896050318187</v>
      </c>
      <c r="M21" s="155">
        <v>44.113768720683012</v>
      </c>
      <c r="N21" s="155">
        <v>45.252712101349069</v>
      </c>
      <c r="O21" s="143">
        <v>9.9481000000000002</v>
      </c>
      <c r="P21" s="26">
        <v>71</v>
      </c>
      <c r="Q21" s="134" t="s">
        <v>25</v>
      </c>
      <c r="S21" t="s">
        <v>203</v>
      </c>
      <c r="T21" t="s">
        <v>238</v>
      </c>
      <c r="U21" s="159">
        <f>_xlfn.COVARIANCE.P(E2:E61,P2:P61)</f>
        <v>63.979065185341049</v>
      </c>
      <c r="W21" s="147" t="s">
        <v>228</v>
      </c>
      <c r="X21" t="s">
        <v>161</v>
      </c>
      <c r="Y21" s="160">
        <v>0.45100000000000001</v>
      </c>
    </row>
    <row r="22" spans="1:27" ht="16.5" x14ac:dyDescent="0.25">
      <c r="A22" s="119">
        <v>21</v>
      </c>
      <c r="B22" s="18" t="s">
        <v>53</v>
      </c>
      <c r="C22" s="187">
        <v>25.241341089618995</v>
      </c>
      <c r="D22" s="187">
        <v>6.7571653735009667</v>
      </c>
      <c r="E22" s="142">
        <v>14.396650034433462</v>
      </c>
      <c r="F22" s="142">
        <v>17.451235643598007</v>
      </c>
      <c r="G22" s="142">
        <v>14.91065883882897</v>
      </c>
      <c r="H22" s="157">
        <v>19.82324616833127</v>
      </c>
      <c r="I22" s="155">
        <v>19.143660698891271</v>
      </c>
      <c r="J22" s="162">
        <v>19.119364389066657</v>
      </c>
      <c r="K22" s="142">
        <v>17.451235643598007</v>
      </c>
      <c r="L22" s="155">
        <v>86.920289211739401</v>
      </c>
      <c r="M22" s="155">
        <v>85.39275722447222</v>
      </c>
      <c r="N22" s="155">
        <v>87.340605401976774</v>
      </c>
      <c r="O22" s="146">
        <v>17.4465</v>
      </c>
      <c r="P22" s="26">
        <v>72</v>
      </c>
      <c r="Q22" s="137" t="s">
        <v>232</v>
      </c>
      <c r="S22" t="s">
        <v>219</v>
      </c>
      <c r="T22" t="s">
        <v>159</v>
      </c>
      <c r="U22" s="65"/>
      <c r="W22" s="147" t="s">
        <v>228</v>
      </c>
      <c r="X22" t="s">
        <v>162</v>
      </c>
      <c r="Y22" s="159"/>
    </row>
    <row r="23" spans="1:27" ht="24" hidden="1" x14ac:dyDescent="0.25">
      <c r="A23" s="119">
        <v>22</v>
      </c>
      <c r="B23" s="18" t="s">
        <v>54</v>
      </c>
      <c r="C23" s="187">
        <v>12.425781556591417</v>
      </c>
      <c r="D23" s="187">
        <v>3.093558461772377</v>
      </c>
      <c r="E23" s="144">
        <v>5.9545386219921301</v>
      </c>
      <c r="F23" s="144">
        <v>6.0795673689921301</v>
      </c>
      <c r="G23" s="144">
        <v>5.6651827148137652</v>
      </c>
      <c r="H23" s="157">
        <v>5.9679563769772495</v>
      </c>
      <c r="I23" s="155">
        <v>5.5090631904972485</v>
      </c>
      <c r="J23" s="162">
        <v>5.5248050304314367</v>
      </c>
      <c r="K23" s="144">
        <v>6.0795673689921301</v>
      </c>
      <c r="L23" s="155"/>
      <c r="M23" s="155">
        <v>11.91487701046937</v>
      </c>
      <c r="N23" s="155"/>
      <c r="O23" s="143">
        <v>8.1577999999999982</v>
      </c>
      <c r="P23" s="25">
        <v>20</v>
      </c>
      <c r="Q23" s="135" t="s">
        <v>233</v>
      </c>
      <c r="S23" t="s">
        <v>219</v>
      </c>
      <c r="T23" t="s">
        <v>160</v>
      </c>
      <c r="W23" s="147" t="s">
        <v>228</v>
      </c>
      <c r="X23" t="s">
        <v>238</v>
      </c>
      <c r="Y23" s="161"/>
    </row>
    <row r="24" spans="1:27" ht="16.5" x14ac:dyDescent="0.25">
      <c r="A24" s="119">
        <v>23</v>
      </c>
      <c r="B24" s="18" t="s">
        <v>55</v>
      </c>
      <c r="C24" s="187">
        <v>22.183183632236908</v>
      </c>
      <c r="D24" s="187">
        <v>5.8410703874539589</v>
      </c>
      <c r="E24" s="141">
        <v>12.133109743424932</v>
      </c>
      <c r="F24" s="141">
        <v>13.894539358458672</v>
      </c>
      <c r="G24" s="141">
        <v>12.390742028263519</v>
      </c>
      <c r="H24" s="157">
        <v>16.1899296259168</v>
      </c>
      <c r="I24" s="155">
        <v>15.294578252056802</v>
      </c>
      <c r="J24" s="162">
        <v>15.262313836967166</v>
      </c>
      <c r="K24" s="141">
        <v>13.894539358458672</v>
      </c>
      <c r="L24" s="155">
        <v>64.030999348777414</v>
      </c>
      <c r="M24" s="155">
        <v>62.079723518422185</v>
      </c>
      <c r="N24" s="155">
        <v>63.406006741064758</v>
      </c>
      <c r="O24" s="141">
        <v>15.8439</v>
      </c>
      <c r="P24" s="26">
        <v>94</v>
      </c>
      <c r="Q24" s="137" t="s">
        <v>232</v>
      </c>
      <c r="S24" t="s">
        <v>219</v>
      </c>
      <c r="T24" t="s">
        <v>161</v>
      </c>
      <c r="AA24" s="159"/>
    </row>
    <row r="25" spans="1:27" ht="16.5" x14ac:dyDescent="0.25">
      <c r="A25" s="119">
        <v>24</v>
      </c>
      <c r="B25" s="18" t="s">
        <v>56</v>
      </c>
      <c r="C25" s="187">
        <v>22.950203905199576</v>
      </c>
      <c r="D25" s="187">
        <v>6.0458485618780662</v>
      </c>
      <c r="E25" s="141">
        <v>12.591292346526286</v>
      </c>
      <c r="F25" s="141">
        <v>14.665297214276704</v>
      </c>
      <c r="G25" s="141">
        <v>12.979741912054253</v>
      </c>
      <c r="H25" s="157">
        <v>17.375633603235372</v>
      </c>
      <c r="I25" s="155">
        <v>16.778251292095369</v>
      </c>
      <c r="J25" s="162">
        <v>16.699741878606758</v>
      </c>
      <c r="K25" s="141">
        <v>14.665297214276704</v>
      </c>
      <c r="L25" s="155">
        <v>69.33177139117754</v>
      </c>
      <c r="M25" s="155">
        <v>67.856897505537773</v>
      </c>
      <c r="N25" s="155">
        <v>68.939091035854503</v>
      </c>
      <c r="O25" s="141">
        <v>15.767099999999999</v>
      </c>
      <c r="P25" s="26">
        <v>79</v>
      </c>
      <c r="Q25" s="137" t="s">
        <v>232</v>
      </c>
      <c r="S25" t="s">
        <v>219</v>
      </c>
      <c r="T25" t="s">
        <v>162</v>
      </c>
      <c r="W25" s="147" t="s">
        <v>315</v>
      </c>
      <c r="X25" t="s">
        <v>159</v>
      </c>
      <c r="Y25" s="158">
        <f>CORREL(C2:C61,P2:P61)</f>
        <v>0.68270319193612983</v>
      </c>
    </row>
    <row r="26" spans="1:27" ht="16.5" x14ac:dyDescent="0.25">
      <c r="A26" s="119">
        <v>25</v>
      </c>
      <c r="B26" s="18" t="s">
        <v>57</v>
      </c>
      <c r="C26" s="187">
        <v>15.066764856993331</v>
      </c>
      <c r="D26" s="187">
        <v>4.0290121145496656</v>
      </c>
      <c r="E26" s="143">
        <v>7.5130181525538307</v>
      </c>
      <c r="F26" s="143">
        <v>7.6158634355538313</v>
      </c>
      <c r="G26" s="143">
        <v>7.2659454306963971</v>
      </c>
      <c r="H26" s="157">
        <v>8.4328146106826498</v>
      </c>
      <c r="I26" s="155">
        <v>7.8584496290026493</v>
      </c>
      <c r="J26" s="162">
        <v>7.7351917517078039</v>
      </c>
      <c r="K26" s="143">
        <v>7.6158634355538313</v>
      </c>
      <c r="L26" s="155">
        <v>16.261420762324729</v>
      </c>
      <c r="M26" s="155">
        <v>16.767359535070337</v>
      </c>
      <c r="N26" s="155">
        <v>15.291681001846079</v>
      </c>
      <c r="O26" s="143">
        <v>7.9504000000000001</v>
      </c>
      <c r="P26" s="16">
        <v>37</v>
      </c>
      <c r="Q26" s="135" t="s">
        <v>233</v>
      </c>
      <c r="W26" s="147" t="s">
        <v>315</v>
      </c>
      <c r="X26" t="s">
        <v>160</v>
      </c>
      <c r="Y26" s="159"/>
    </row>
    <row r="27" spans="1:27" ht="16.5" x14ac:dyDescent="0.25">
      <c r="A27" s="119">
        <v>26</v>
      </c>
      <c r="B27" s="18" t="s">
        <v>58</v>
      </c>
      <c r="C27" s="187">
        <v>16.953524861164315</v>
      </c>
      <c r="D27" s="187">
        <v>4.3914767122154643</v>
      </c>
      <c r="E27" s="143">
        <v>8.5507374385837842</v>
      </c>
      <c r="F27" s="143">
        <v>8.8718524105837826</v>
      </c>
      <c r="G27" s="143">
        <v>8.3645648491507707</v>
      </c>
      <c r="H27" s="157">
        <v>9.3719697450332173</v>
      </c>
      <c r="I27" s="155">
        <v>9.0782519143132188</v>
      </c>
      <c r="J27" s="162">
        <v>9.0146182619542188</v>
      </c>
      <c r="K27" s="143">
        <v>8.8718524105837826</v>
      </c>
      <c r="L27" s="155">
        <v>37.435620665481963</v>
      </c>
      <c r="M27" s="155">
        <v>37.496112904798665</v>
      </c>
      <c r="N27" s="155">
        <v>38.706255915565258</v>
      </c>
      <c r="O27" s="143">
        <v>8.8827999999999996</v>
      </c>
      <c r="P27" s="25">
        <v>30</v>
      </c>
      <c r="Q27" s="135" t="s">
        <v>233</v>
      </c>
      <c r="S27" t="s">
        <v>227</v>
      </c>
      <c r="T27" t="s">
        <v>159</v>
      </c>
      <c r="W27" s="147" t="s">
        <v>315</v>
      </c>
      <c r="X27" t="s">
        <v>161</v>
      </c>
      <c r="Y27" s="160">
        <f>RSQ(C2:C61,P2:P61)</f>
        <v>0.46608364827978027</v>
      </c>
    </row>
    <row r="28" spans="1:27" ht="24" x14ac:dyDescent="0.25">
      <c r="A28" s="119">
        <v>27</v>
      </c>
      <c r="B28" s="18" t="s">
        <v>62</v>
      </c>
      <c r="C28" s="187">
        <v>19.720909975628647</v>
      </c>
      <c r="D28" s="187">
        <v>5.2451658356196944</v>
      </c>
      <c r="E28" s="141">
        <v>10.519853829558313</v>
      </c>
      <c r="F28" s="143">
        <v>10.867729857558311</v>
      </c>
      <c r="G28" s="143">
        <v>10.349426265056204</v>
      </c>
      <c r="H28" s="157">
        <v>12.253107759004219</v>
      </c>
      <c r="I28" s="155">
        <v>10.983958763004219</v>
      </c>
      <c r="J28" s="162">
        <v>10.867729857558313</v>
      </c>
      <c r="K28" s="143">
        <v>10.867729857558311</v>
      </c>
      <c r="L28" s="155">
        <v>38.131998263481442</v>
      </c>
      <c r="M28" s="155">
        <v>38.569390487502687</v>
      </c>
      <c r="N28" s="155">
        <v>38.235997381022443</v>
      </c>
      <c r="O28" s="141">
        <v>11.324299999999999</v>
      </c>
      <c r="P28" s="28">
        <v>10</v>
      </c>
      <c r="Q28" s="135" t="s">
        <v>233</v>
      </c>
      <c r="S28" t="s">
        <v>227</v>
      </c>
      <c r="T28" t="s">
        <v>160</v>
      </c>
      <c r="W28" s="147" t="s">
        <v>315</v>
      </c>
      <c r="X28" t="s">
        <v>162</v>
      </c>
      <c r="Y28" s="159"/>
    </row>
    <row r="29" spans="1:27" ht="24" x14ac:dyDescent="0.25">
      <c r="A29" s="119">
        <v>28</v>
      </c>
      <c r="B29" s="18" t="s">
        <v>64</v>
      </c>
      <c r="C29" s="187">
        <v>10.504837090026101</v>
      </c>
      <c r="D29" s="187">
        <v>2.6189887578926347</v>
      </c>
      <c r="E29" s="144">
        <v>4.767990646955452</v>
      </c>
      <c r="F29" s="144">
        <v>4.767990646955452</v>
      </c>
      <c r="G29" s="144">
        <v>4.767990646955452</v>
      </c>
      <c r="H29" s="157">
        <v>5.0840000711371172</v>
      </c>
      <c r="I29" s="155">
        <v>5.0840000711371172</v>
      </c>
      <c r="J29" s="162">
        <v>5.0108202328291647</v>
      </c>
      <c r="K29" s="144">
        <v>4.767990646955452</v>
      </c>
      <c r="L29" s="155">
        <v>10.59601122356311</v>
      </c>
      <c r="M29" s="155">
        <v>10.780810013732477</v>
      </c>
      <c r="N29" s="155">
        <v>11.032993170608748</v>
      </c>
      <c r="O29" s="144">
        <v>1.9687000000000001</v>
      </c>
      <c r="P29" s="25">
        <v>35</v>
      </c>
      <c r="Q29" s="137" t="s">
        <v>232</v>
      </c>
      <c r="S29" t="s">
        <v>227</v>
      </c>
      <c r="T29" t="s">
        <v>161</v>
      </c>
      <c r="W29" s="147" t="s">
        <v>315</v>
      </c>
      <c r="X29" t="s">
        <v>238</v>
      </c>
      <c r="Y29" s="161">
        <f>_xlfn.COVARIANCE.P(C2:C61,P2:P61)</f>
        <v>90.123997610764661</v>
      </c>
    </row>
    <row r="30" spans="1:27" ht="16.5" x14ac:dyDescent="0.25">
      <c r="A30" s="119">
        <v>29</v>
      </c>
      <c r="B30" s="18" t="s">
        <v>67</v>
      </c>
      <c r="C30" s="187">
        <v>13.708434268580685</v>
      </c>
      <c r="D30" s="187">
        <v>3.337645448290218</v>
      </c>
      <c r="E30" s="144">
        <v>6.1991796502496825</v>
      </c>
      <c r="F30" s="144">
        <v>6.1991796502496825</v>
      </c>
      <c r="G30" s="144">
        <v>6.1991796502496825</v>
      </c>
      <c r="H30" s="157">
        <v>6.5825753209921976</v>
      </c>
      <c r="I30" s="155">
        <v>6.5825753209921976</v>
      </c>
      <c r="J30" s="162">
        <v>6.4628245097978096</v>
      </c>
      <c r="K30" s="144">
        <v>6.1991796502496825</v>
      </c>
      <c r="L30" s="155">
        <v>15.419767259229104</v>
      </c>
      <c r="M30" s="155">
        <v>15.527255809552415</v>
      </c>
      <c r="N30" s="155">
        <v>16.063802705787126</v>
      </c>
      <c r="O30" s="144">
        <v>3.3495000000000004</v>
      </c>
      <c r="P30" s="28">
        <v>5</v>
      </c>
      <c r="Q30" s="135" t="s">
        <v>233</v>
      </c>
      <c r="S30" t="s">
        <v>227</v>
      </c>
      <c r="T30" t="s">
        <v>162</v>
      </c>
    </row>
    <row r="31" spans="1:27" ht="16.5" x14ac:dyDescent="0.25">
      <c r="A31" s="119">
        <v>30</v>
      </c>
      <c r="B31" s="18" t="s">
        <v>69</v>
      </c>
      <c r="C31" s="187">
        <v>24.530450188209517</v>
      </c>
      <c r="D31" s="187">
        <v>6.7957611485027147</v>
      </c>
      <c r="E31" s="142">
        <v>14.389082126825203</v>
      </c>
      <c r="F31" s="142">
        <v>17.261014921527618</v>
      </c>
      <c r="G31" s="142">
        <v>14.61227386315703</v>
      </c>
      <c r="H31" s="157">
        <v>17.684600323801284</v>
      </c>
      <c r="I31" s="155">
        <v>17.111879577161282</v>
      </c>
      <c r="J31" s="162">
        <v>16.938668151751678</v>
      </c>
      <c r="K31" s="142">
        <v>17.261014921527618</v>
      </c>
      <c r="L31" s="155">
        <v>57.03760322984958</v>
      </c>
      <c r="M31" s="155">
        <v>60.690822599992863</v>
      </c>
      <c r="N31" s="155">
        <v>59.638282899904155</v>
      </c>
      <c r="O31" s="142">
        <v>16.959</v>
      </c>
      <c r="P31" s="26">
        <v>66</v>
      </c>
      <c r="Q31" s="137" t="s">
        <v>232</v>
      </c>
      <c r="Y31" s="355" t="s">
        <v>252</v>
      </c>
      <c r="Z31" s="355"/>
    </row>
    <row r="32" spans="1:27" ht="24" x14ac:dyDescent="0.25">
      <c r="A32" s="119">
        <v>31</v>
      </c>
      <c r="B32" s="18" t="s">
        <v>71</v>
      </c>
      <c r="C32" s="187">
        <v>24.950458735266036</v>
      </c>
      <c r="D32" s="187">
        <v>6.6757838909399183</v>
      </c>
      <c r="E32" s="142">
        <v>14.270157775947997</v>
      </c>
      <c r="F32" s="142">
        <v>17.446588774025425</v>
      </c>
      <c r="G32" s="142">
        <v>14.862280542465246</v>
      </c>
      <c r="H32" s="157">
        <v>19.640139698776718</v>
      </c>
      <c r="I32" s="155">
        <v>19.231511720276718</v>
      </c>
      <c r="J32" s="162">
        <v>19.132572832251658</v>
      </c>
      <c r="K32" s="142">
        <v>17.446588774025425</v>
      </c>
      <c r="L32" s="155">
        <v>77.585948149452207</v>
      </c>
      <c r="M32" s="155">
        <v>77.550991879671585</v>
      </c>
      <c r="N32" s="155">
        <v>78.521604047637396</v>
      </c>
      <c r="O32" s="142">
        <v>16.338999999999999</v>
      </c>
      <c r="P32" s="51">
        <v>103</v>
      </c>
      <c r="Q32" s="134" t="s">
        <v>25</v>
      </c>
      <c r="S32" s="246" t="s">
        <v>399</v>
      </c>
      <c r="T32" t="s">
        <v>159</v>
      </c>
      <c r="U32" s="139">
        <f>CORREL(N2:N61,P2:P61)</f>
        <v>0.79089540054664542</v>
      </c>
      <c r="V32">
        <v>7</v>
      </c>
      <c r="W32">
        <f>V32/20</f>
        <v>0.35</v>
      </c>
      <c r="Y32">
        <v>1</v>
      </c>
      <c r="Z32" s="159">
        <f>U2</f>
        <v>0.72368690455492535</v>
      </c>
      <c r="AA32" s="159">
        <v>0.72368690455492535</v>
      </c>
    </row>
    <row r="33" spans="1:27" ht="16.5" x14ac:dyDescent="0.25">
      <c r="A33" s="119">
        <v>32</v>
      </c>
      <c r="B33" s="18" t="s">
        <v>72</v>
      </c>
      <c r="C33" s="187">
        <v>22.02814149740561</v>
      </c>
      <c r="D33" s="187">
        <v>6.0237504777990107</v>
      </c>
      <c r="E33" s="141">
        <v>12.049672965305911</v>
      </c>
      <c r="F33" s="141">
        <v>13.461309442372029</v>
      </c>
      <c r="G33" s="141">
        <v>11.943325894708261</v>
      </c>
      <c r="H33" s="157">
        <v>14.278048521977544</v>
      </c>
      <c r="I33" s="155">
        <v>14.149132994037542</v>
      </c>
      <c r="J33" s="162">
        <v>14.10737291412851</v>
      </c>
      <c r="K33" s="141">
        <v>13.461309442372029</v>
      </c>
      <c r="L33" s="155">
        <v>55.422701713819833</v>
      </c>
      <c r="M33" s="155">
        <v>56.698504882637579</v>
      </c>
      <c r="N33" s="155">
        <v>57.521458259003694</v>
      </c>
      <c r="O33" s="141">
        <v>14.7082</v>
      </c>
      <c r="P33" s="16">
        <v>57</v>
      </c>
      <c r="Q33" s="135" t="s">
        <v>233</v>
      </c>
      <c r="S33" s="246" t="s">
        <v>399</v>
      </c>
      <c r="T33" t="s">
        <v>160</v>
      </c>
      <c r="V33">
        <v>5</v>
      </c>
      <c r="W33">
        <f t="shared" ref="W33:W36" si="0">V33/20</f>
        <v>0.25</v>
      </c>
      <c r="Y33">
        <v>2</v>
      </c>
      <c r="Z33" s="159">
        <f>Y2</f>
        <v>0.74822620147887675</v>
      </c>
      <c r="AA33" s="159">
        <v>0.72368690455492535</v>
      </c>
    </row>
    <row r="34" spans="1:27" ht="16.5" x14ac:dyDescent="0.25">
      <c r="A34" s="119">
        <v>33</v>
      </c>
      <c r="B34" s="18" t="s">
        <v>73</v>
      </c>
      <c r="C34" s="187">
        <v>25.779715225339395</v>
      </c>
      <c r="D34" s="187">
        <v>6.9721180447409363</v>
      </c>
      <c r="E34" s="146">
        <v>15.015378534527514</v>
      </c>
      <c r="F34" s="146">
        <v>18.319418151025953</v>
      </c>
      <c r="G34" s="142">
        <v>15.528619641246955</v>
      </c>
      <c r="H34" s="157">
        <v>19.827063439774868</v>
      </c>
      <c r="I34" s="155">
        <v>18.96057018377487</v>
      </c>
      <c r="J34" s="162">
        <v>18.925819881399462</v>
      </c>
      <c r="K34" s="142">
        <v>18.319418151025953</v>
      </c>
      <c r="L34" s="155">
        <v>82.113202325173461</v>
      </c>
      <c r="M34" s="155">
        <v>82.075118597920351</v>
      </c>
      <c r="N34" s="155">
        <v>83.692950011641699</v>
      </c>
      <c r="O34" s="146">
        <v>17.677600000000002</v>
      </c>
      <c r="P34" s="26">
        <v>61</v>
      </c>
      <c r="Q34" s="135" t="s">
        <v>233</v>
      </c>
      <c r="S34" s="246" t="s">
        <v>399</v>
      </c>
      <c r="T34" t="s">
        <v>161</v>
      </c>
      <c r="U34" s="139">
        <f>RSQ(N2:N61,P2:P61)</f>
        <v>0.62551553460583853</v>
      </c>
      <c r="V34">
        <v>4</v>
      </c>
      <c r="W34">
        <f t="shared" si="0"/>
        <v>0.2</v>
      </c>
      <c r="Y34">
        <v>3</v>
      </c>
      <c r="Z34" s="159">
        <f>Y7</f>
        <v>0.74659634524929286</v>
      </c>
      <c r="AA34" s="159">
        <v>0.72368690455492535</v>
      </c>
    </row>
    <row r="35" spans="1:27" ht="26.25" x14ac:dyDescent="0.25">
      <c r="A35" s="119">
        <v>34</v>
      </c>
      <c r="B35" s="18" t="s">
        <v>74</v>
      </c>
      <c r="C35" s="187">
        <v>24.703091016425024</v>
      </c>
      <c r="D35" s="187">
        <v>6.64605045132455</v>
      </c>
      <c r="E35" s="142">
        <v>14.520769581035118</v>
      </c>
      <c r="F35" s="142">
        <v>17.904462200087753</v>
      </c>
      <c r="G35" s="142">
        <v>15.204042495317584</v>
      </c>
      <c r="H35" s="157">
        <v>19.252665854104812</v>
      </c>
      <c r="I35" s="155">
        <v>18.486974515544812</v>
      </c>
      <c r="J35" s="162">
        <v>18.337478158665192</v>
      </c>
      <c r="K35" s="142">
        <v>17.904462200087753</v>
      </c>
      <c r="L35" s="155">
        <v>65.531916578784319</v>
      </c>
      <c r="M35" s="155">
        <v>67.516946506065864</v>
      </c>
      <c r="N35" s="155">
        <v>67.616800435669433</v>
      </c>
      <c r="O35" s="142">
        <v>16.334900000000001</v>
      </c>
      <c r="P35" s="26">
        <v>84</v>
      </c>
      <c r="Q35" s="136" t="s">
        <v>231</v>
      </c>
      <c r="S35" s="246" t="s">
        <v>399</v>
      </c>
      <c r="T35" t="s">
        <v>162</v>
      </c>
      <c r="V35">
        <v>1</v>
      </c>
      <c r="W35">
        <f t="shared" si="0"/>
        <v>0.05</v>
      </c>
      <c r="Y35">
        <v>4</v>
      </c>
      <c r="Z35" s="159">
        <f>Y12</f>
        <v>0.75388043065263899</v>
      </c>
      <c r="AA35" s="159">
        <v>0.72368690455492535</v>
      </c>
    </row>
    <row r="36" spans="1:27" ht="16.5" x14ac:dyDescent="0.25">
      <c r="A36" s="119">
        <v>35</v>
      </c>
      <c r="B36" s="18" t="s">
        <v>75</v>
      </c>
      <c r="C36" s="187">
        <v>19.780098875763407</v>
      </c>
      <c r="D36" s="187">
        <v>5.3033426192774984</v>
      </c>
      <c r="E36" s="141">
        <v>10.535116860818508</v>
      </c>
      <c r="F36" s="141">
        <v>11.012195077514519</v>
      </c>
      <c r="G36" s="143">
        <v>10.306079134779512</v>
      </c>
      <c r="H36" s="157">
        <v>11.817198882077994</v>
      </c>
      <c r="I36" s="155">
        <v>10.861081436077994</v>
      </c>
      <c r="J36" s="162">
        <v>10.783875303872438</v>
      </c>
      <c r="K36" s="141">
        <v>11.012195077514519</v>
      </c>
      <c r="L36" s="155">
        <v>39.740465731137299</v>
      </c>
      <c r="M36" s="155">
        <v>40.458712635771107</v>
      </c>
      <c r="N36" s="155">
        <v>40.645973636581402</v>
      </c>
      <c r="O36" s="141">
        <v>12.159999999999998</v>
      </c>
      <c r="P36" s="25">
        <v>26</v>
      </c>
      <c r="Q36" s="134" t="s">
        <v>25</v>
      </c>
      <c r="V36">
        <v>3</v>
      </c>
      <c r="W36">
        <f t="shared" si="0"/>
        <v>0.15</v>
      </c>
    </row>
    <row r="37" spans="1:27" ht="16.5" x14ac:dyDescent="0.25">
      <c r="A37" s="119">
        <v>36</v>
      </c>
      <c r="B37" s="18" t="s">
        <v>76</v>
      </c>
      <c r="C37" s="187">
        <v>19.513658566502087</v>
      </c>
      <c r="D37" s="187">
        <v>5.1675096872171213</v>
      </c>
      <c r="E37" s="143">
        <v>10.263025977616316</v>
      </c>
      <c r="F37" s="143">
        <v>10.488364565616315</v>
      </c>
      <c r="G37" s="143">
        <v>10.045848724068565</v>
      </c>
      <c r="H37" s="157">
        <v>11.913679805569103</v>
      </c>
      <c r="I37" s="155">
        <v>10.573869350049103</v>
      </c>
      <c r="J37" s="162">
        <v>10.488364565616315</v>
      </c>
      <c r="K37" s="143">
        <v>10.488364565616315</v>
      </c>
      <c r="L37" s="155">
        <v>39.371235499542706</v>
      </c>
      <c r="M37" s="155">
        <v>38.952360874030454</v>
      </c>
      <c r="N37" s="155">
        <v>38.956707554496788</v>
      </c>
      <c r="O37" s="143">
        <v>9.6669999999999998</v>
      </c>
      <c r="P37" s="25">
        <v>35</v>
      </c>
      <c r="Q37" s="134" t="s">
        <v>25</v>
      </c>
      <c r="S37" s="246" t="s">
        <v>353</v>
      </c>
      <c r="T37" t="s">
        <v>159</v>
      </c>
      <c r="U37" s="139">
        <f>CORREL(L2:L61,P2:P61)</f>
        <v>0.79216037422747509</v>
      </c>
    </row>
    <row r="38" spans="1:27" ht="16.5" x14ac:dyDescent="0.25">
      <c r="A38" s="119">
        <v>37</v>
      </c>
      <c r="B38" s="56" t="s">
        <v>77</v>
      </c>
      <c r="C38" s="188">
        <v>19.877629240899395</v>
      </c>
      <c r="D38" s="188">
        <v>5.2752151240291365</v>
      </c>
      <c r="E38" s="141">
        <v>10.547747440300357</v>
      </c>
      <c r="F38" s="143">
        <v>10.888827568300357</v>
      </c>
      <c r="G38" s="143">
        <v>10.361574850867346</v>
      </c>
      <c r="H38" s="157">
        <v>12.143278548866025</v>
      </c>
      <c r="I38" s="155">
        <v>10.917065456866025</v>
      </c>
      <c r="J38" s="162">
        <v>10.888827568300357</v>
      </c>
      <c r="K38" s="143">
        <v>10.888827568300357</v>
      </c>
      <c r="L38" s="155">
        <v>46.606492722644838</v>
      </c>
      <c r="M38" s="155">
        <v>46.048738584043356</v>
      </c>
      <c r="N38" s="155">
        <v>47.126561567534715</v>
      </c>
      <c r="O38" s="143">
        <v>9.838000000000001</v>
      </c>
      <c r="P38" s="16">
        <v>43</v>
      </c>
      <c r="Q38" s="134" t="s">
        <v>25</v>
      </c>
      <c r="S38" s="246" t="s">
        <v>353</v>
      </c>
      <c r="T38" t="s">
        <v>160</v>
      </c>
      <c r="Z38">
        <f>_xlfn.VAR.S(Z32:Z35,AA32:AA35)</f>
        <v>1.8358977789930918E-4</v>
      </c>
    </row>
    <row r="39" spans="1:27" ht="16.5" x14ac:dyDescent="0.25">
      <c r="A39" s="119">
        <v>38</v>
      </c>
      <c r="B39" s="56" t="s">
        <v>78</v>
      </c>
      <c r="C39" s="188">
        <v>15.560282740281398</v>
      </c>
      <c r="D39" s="188">
        <v>3.7832657421163902</v>
      </c>
      <c r="E39" s="144">
        <v>6.9535156270865812</v>
      </c>
      <c r="F39" s="144">
        <v>6.9535156270865812</v>
      </c>
      <c r="G39" s="144">
        <v>6.9535156270865812</v>
      </c>
      <c r="H39" s="157">
        <v>7.1728003800000009</v>
      </c>
      <c r="I39" s="155">
        <v>7.1036802280000009</v>
      </c>
      <c r="J39" s="162">
        <v>7.0156256928111551</v>
      </c>
      <c r="K39" s="144">
        <v>6.9535156270865812</v>
      </c>
      <c r="L39" s="155">
        <v>10.158484528681576</v>
      </c>
      <c r="M39" s="155">
        <v>9.7452454498599295</v>
      </c>
      <c r="N39" s="155">
        <v>10.373011981282843</v>
      </c>
      <c r="O39" s="143">
        <v>8.3372000000000011</v>
      </c>
      <c r="P39" s="28">
        <v>7</v>
      </c>
      <c r="Q39" s="134" t="s">
        <v>25</v>
      </c>
      <c r="S39" s="246" t="s">
        <v>353</v>
      </c>
      <c r="T39" t="s">
        <v>161</v>
      </c>
      <c r="U39" s="139">
        <f>RSQ(L2:L61,P2:P61)</f>
        <v>0.62751805849621323</v>
      </c>
    </row>
    <row r="40" spans="1:27" ht="16.5" x14ac:dyDescent="0.25">
      <c r="A40" s="119">
        <v>39</v>
      </c>
      <c r="B40" s="18" t="s">
        <v>79</v>
      </c>
      <c r="C40" s="187">
        <v>16.581908545539058</v>
      </c>
      <c r="D40" s="187">
        <v>4.1170586959821254</v>
      </c>
      <c r="E40" s="143">
        <v>7.7335732365192849</v>
      </c>
      <c r="F40" s="143">
        <v>7.8471933435192849</v>
      </c>
      <c r="G40" s="143">
        <v>7.7222104129198588</v>
      </c>
      <c r="H40" s="157">
        <v>8.1346103271988515</v>
      </c>
      <c r="I40" s="155">
        <v>7.9170966691988518</v>
      </c>
      <c r="J40" s="162">
        <v>7.8658176755690477</v>
      </c>
      <c r="K40" s="143">
        <v>7.8471933435192849</v>
      </c>
      <c r="L40" s="155">
        <v>17.583482170666695</v>
      </c>
      <c r="M40" s="155">
        <v>17.106630205007058</v>
      </c>
      <c r="N40" s="155">
        <v>18.189173874379946</v>
      </c>
      <c r="O40" s="143">
        <v>9.3554999999999993</v>
      </c>
      <c r="P40" s="25">
        <v>20</v>
      </c>
      <c r="Q40" s="135" t="s">
        <v>233</v>
      </c>
      <c r="S40" s="246" t="s">
        <v>353</v>
      </c>
      <c r="T40" t="s">
        <v>162</v>
      </c>
    </row>
    <row r="41" spans="1:27" ht="16.5" x14ac:dyDescent="0.25">
      <c r="A41" s="119">
        <v>40</v>
      </c>
      <c r="B41" s="18" t="s">
        <v>80</v>
      </c>
      <c r="C41" s="187">
        <v>23.403787776109695</v>
      </c>
      <c r="D41" s="187">
        <v>6.1071044261919862</v>
      </c>
      <c r="E41" s="141">
        <v>12.957062936754484</v>
      </c>
      <c r="F41" s="142">
        <v>15.578596768713286</v>
      </c>
      <c r="G41" s="142">
        <v>13.58998349556521</v>
      </c>
      <c r="H41" s="157">
        <v>19.137302035463307</v>
      </c>
      <c r="I41" s="155">
        <v>18.425087407143305</v>
      </c>
      <c r="J41" s="162">
        <v>18.279413671827584</v>
      </c>
      <c r="K41" s="141">
        <v>15.578596768713286</v>
      </c>
      <c r="L41" s="155">
        <v>70.223996883648255</v>
      </c>
      <c r="M41" s="155">
        <v>68.118055258283405</v>
      </c>
      <c r="N41" s="155">
        <v>68.231051577466857</v>
      </c>
      <c r="O41" s="141">
        <v>15.8675</v>
      </c>
      <c r="P41" s="16">
        <v>56</v>
      </c>
      <c r="Q41" s="134" t="s">
        <v>25</v>
      </c>
    </row>
    <row r="42" spans="1:27" ht="16.5" x14ac:dyDescent="0.25">
      <c r="A42" s="119">
        <v>41</v>
      </c>
      <c r="B42" s="18" t="s">
        <v>81</v>
      </c>
      <c r="C42" s="187">
        <v>18.96489183784092</v>
      </c>
      <c r="D42" s="187">
        <v>5.1115934060844701</v>
      </c>
      <c r="E42" s="143">
        <v>10.269230198099187</v>
      </c>
      <c r="F42" s="143">
        <v>10.564710898099186</v>
      </c>
      <c r="G42" s="143">
        <v>9.9671035817545821</v>
      </c>
      <c r="H42" s="157">
        <v>12.151773593368789</v>
      </c>
      <c r="I42" s="155">
        <v>10.853024245368792</v>
      </c>
      <c r="J42" s="162">
        <v>10.720964109979425</v>
      </c>
      <c r="K42" s="143">
        <v>10.564710898099186</v>
      </c>
      <c r="L42" s="155">
        <v>46.995931293633767</v>
      </c>
      <c r="M42" s="155">
        <v>47.27196102537372</v>
      </c>
      <c r="N42" s="155">
        <v>46.854318675703283</v>
      </c>
      <c r="O42" s="143">
        <v>9.1242000000000001</v>
      </c>
      <c r="P42" s="26">
        <v>71</v>
      </c>
      <c r="Q42" s="134" t="s">
        <v>25</v>
      </c>
      <c r="S42" s="246" t="s">
        <v>400</v>
      </c>
      <c r="T42" s="267" t="s">
        <v>159</v>
      </c>
      <c r="U42" s="139">
        <f>CORREL(M2:M61,P2:P61)</f>
        <v>0.79350782960023714</v>
      </c>
    </row>
    <row r="43" spans="1:27" ht="16.5" x14ac:dyDescent="0.25">
      <c r="A43" s="119">
        <v>42</v>
      </c>
      <c r="B43" s="18" t="s">
        <v>82</v>
      </c>
      <c r="C43" s="187">
        <v>19.654686555676175</v>
      </c>
      <c r="D43" s="187">
        <v>5.2921338325729366</v>
      </c>
      <c r="E43" s="141">
        <v>10.677825397015155</v>
      </c>
      <c r="F43" s="141">
        <v>11.039504497015155</v>
      </c>
      <c r="G43" s="143">
        <v>10.392619664970574</v>
      </c>
      <c r="H43" s="157">
        <v>12.558844114836699</v>
      </c>
      <c r="I43" s="155">
        <v>11.282202314836699</v>
      </c>
      <c r="J43" s="162">
        <v>11.192446491166777</v>
      </c>
      <c r="K43" s="141">
        <v>11.039504497015155</v>
      </c>
      <c r="L43" s="155">
        <v>53.303060770878112</v>
      </c>
      <c r="M43" s="155">
        <v>53.325234572561214</v>
      </c>
      <c r="N43" s="155">
        <v>53.743221138548762</v>
      </c>
      <c r="O43" s="143">
        <v>9.4829999999999988</v>
      </c>
      <c r="P43" s="26">
        <v>72</v>
      </c>
      <c r="Q43" s="135" t="s">
        <v>233</v>
      </c>
      <c r="S43" s="246" t="s">
        <v>400</v>
      </c>
      <c r="T43" s="267" t="s">
        <v>160</v>
      </c>
      <c r="U43" s="267"/>
    </row>
    <row r="44" spans="1:27" ht="26.25" x14ac:dyDescent="0.25">
      <c r="A44" s="119">
        <v>43</v>
      </c>
      <c r="B44" s="18" t="s">
        <v>83</v>
      </c>
      <c r="C44" s="187">
        <v>25.824906803059434</v>
      </c>
      <c r="D44" s="187">
        <v>7.0111614176601851</v>
      </c>
      <c r="E44" s="146">
        <v>15.190668124824063</v>
      </c>
      <c r="F44" s="146">
        <v>18.649953410947219</v>
      </c>
      <c r="G44" s="146">
        <v>15.723619329027494</v>
      </c>
      <c r="H44" s="157">
        <v>19.793751188379122</v>
      </c>
      <c r="I44" s="155">
        <v>19.047451944919125</v>
      </c>
      <c r="J44" s="162">
        <v>19.012302284173739</v>
      </c>
      <c r="K44" s="146">
        <v>18.649953410947219</v>
      </c>
      <c r="L44" s="155">
        <v>83.46084645566981</v>
      </c>
      <c r="M44" s="155">
        <v>84.189248141010836</v>
      </c>
      <c r="N44" s="155">
        <v>86.014834689522615</v>
      </c>
      <c r="O44" s="146">
        <v>17.485099999999999</v>
      </c>
      <c r="P44" s="26">
        <v>99</v>
      </c>
      <c r="Q44" s="136" t="s">
        <v>231</v>
      </c>
      <c r="S44" s="246" t="s">
        <v>400</v>
      </c>
      <c r="T44" s="267" t="s">
        <v>161</v>
      </c>
      <c r="U44" s="139">
        <f>RSQ(M2:M61,P2:P61)</f>
        <v>0.62965467563687916</v>
      </c>
      <c r="X44" t="s">
        <v>360</v>
      </c>
    </row>
    <row r="45" spans="1:27" ht="17.25" thickBot="1" x14ac:dyDescent="0.3">
      <c r="A45" s="119">
        <v>44</v>
      </c>
      <c r="B45" s="18" t="s">
        <v>84</v>
      </c>
      <c r="C45" s="187">
        <v>24.296832143868642</v>
      </c>
      <c r="D45" s="187">
        <v>6.3477298029295177</v>
      </c>
      <c r="E45" s="142">
        <v>13.60489721696135</v>
      </c>
      <c r="F45" s="142">
        <v>16.386169207072719</v>
      </c>
      <c r="G45" s="142">
        <v>14.266898069236277</v>
      </c>
      <c r="H45" s="157">
        <v>19.523166894097926</v>
      </c>
      <c r="I45" s="155">
        <v>18.722779824257927</v>
      </c>
      <c r="J45" s="162">
        <v>18.688941230626398</v>
      </c>
      <c r="K45" s="142">
        <v>16.386169207072719</v>
      </c>
      <c r="L45" s="155">
        <v>85.436451288190227</v>
      </c>
      <c r="M45" s="155">
        <v>82.725969292221549</v>
      </c>
      <c r="N45" s="155">
        <v>84.98824989725631</v>
      </c>
      <c r="O45" s="142">
        <v>16.367800000000003</v>
      </c>
      <c r="P45" s="51">
        <v>116</v>
      </c>
      <c r="Q45" s="134" t="s">
        <v>25</v>
      </c>
      <c r="S45" s="246" t="s">
        <v>400</v>
      </c>
      <c r="T45" s="267" t="s">
        <v>162</v>
      </c>
      <c r="U45" s="267"/>
    </row>
    <row r="46" spans="1:27" ht="16.5" x14ac:dyDescent="0.25">
      <c r="A46" s="119">
        <v>45</v>
      </c>
      <c r="B46" s="18" t="s">
        <v>85</v>
      </c>
      <c r="C46" s="187">
        <v>18.273367320857112</v>
      </c>
      <c r="D46" s="187">
        <v>4.8303141437046566</v>
      </c>
      <c r="E46" s="143">
        <v>9.2835986046486045</v>
      </c>
      <c r="F46" s="143">
        <v>9.5143950366486045</v>
      </c>
      <c r="G46" s="143">
        <v>9.0515882527930938</v>
      </c>
      <c r="H46" s="157">
        <v>10.452444156789653</v>
      </c>
      <c r="I46" s="155">
        <v>9.6683463004696542</v>
      </c>
      <c r="J46" s="162">
        <v>9.5143950366486045</v>
      </c>
      <c r="K46" s="143">
        <v>9.5143950366486045</v>
      </c>
      <c r="L46" s="155">
        <v>21.166030380161857</v>
      </c>
      <c r="M46" s="155">
        <v>21.894707406058611</v>
      </c>
      <c r="N46" s="155">
        <v>20.477979995265549</v>
      </c>
      <c r="O46" s="143">
        <v>9.2955000000000005</v>
      </c>
      <c r="P46" s="28">
        <v>10</v>
      </c>
      <c r="Q46" s="135" t="s">
        <v>233</v>
      </c>
      <c r="X46" s="179"/>
      <c r="Y46" s="179" t="s">
        <v>361</v>
      </c>
      <c r="Z46" s="179" t="s">
        <v>362</v>
      </c>
    </row>
    <row r="47" spans="1:27" ht="24" x14ac:dyDescent="0.25">
      <c r="A47" s="119">
        <v>46</v>
      </c>
      <c r="B47" s="8" t="s">
        <v>86</v>
      </c>
      <c r="C47" s="188">
        <v>8.1374017937360232</v>
      </c>
      <c r="D47" s="188">
        <v>1.9894813986822379</v>
      </c>
      <c r="E47" s="144">
        <v>3.6810821340738524</v>
      </c>
      <c r="F47" s="144">
        <v>3.6810821340738524</v>
      </c>
      <c r="G47" s="144">
        <v>3.6810821340738524</v>
      </c>
      <c r="H47" s="157">
        <v>3.8740575228023921</v>
      </c>
      <c r="I47" s="155">
        <v>3.8740575228023921</v>
      </c>
      <c r="J47" s="162">
        <v>3.8425526606583986</v>
      </c>
      <c r="K47" s="144">
        <v>3.6810821340738524</v>
      </c>
      <c r="L47" s="155">
        <v>12.430451736046571</v>
      </c>
      <c r="M47" s="155">
        <v>12.121658536942256</v>
      </c>
      <c r="N47" s="155">
        <v>12.987470702425522</v>
      </c>
      <c r="O47" s="144">
        <v>1.5944</v>
      </c>
      <c r="P47" s="28">
        <v>8</v>
      </c>
      <c r="Q47" s="135" t="s">
        <v>233</v>
      </c>
      <c r="X47" s="177" t="s">
        <v>363</v>
      </c>
      <c r="Y47" s="177">
        <v>0.5940333333333333</v>
      </c>
      <c r="Z47" s="177">
        <v>1.1343008083508368</v>
      </c>
    </row>
    <row r="48" spans="1:27" ht="24" x14ac:dyDescent="0.25">
      <c r="A48" s="119">
        <v>47</v>
      </c>
      <c r="B48" s="8" t="s">
        <v>87</v>
      </c>
      <c r="C48" s="188">
        <v>14.118115573110249</v>
      </c>
      <c r="D48" s="188">
        <v>3.4730089895783012</v>
      </c>
      <c r="E48" s="144">
        <v>6.2600787303052572</v>
      </c>
      <c r="F48" s="144">
        <v>6.2600787303052572</v>
      </c>
      <c r="G48" s="144">
        <v>6.2600787303052572</v>
      </c>
      <c r="H48" s="157">
        <v>6.4140236268489588</v>
      </c>
      <c r="I48" s="155">
        <v>6.4140236268489588</v>
      </c>
      <c r="J48" s="162">
        <v>6.3275948724266904</v>
      </c>
      <c r="K48" s="144">
        <v>6.2600787303052572</v>
      </c>
      <c r="L48" s="155">
        <v>3.9844801764146425</v>
      </c>
      <c r="M48" s="155">
        <v>3.9399412822523274</v>
      </c>
      <c r="N48" s="155">
        <v>3.9867847115272355</v>
      </c>
      <c r="O48" s="143">
        <v>6.7974000000000006</v>
      </c>
      <c r="P48" s="28">
        <v>14</v>
      </c>
      <c r="Q48" s="134" t="s">
        <v>25</v>
      </c>
      <c r="X48" s="177" t="s">
        <v>364</v>
      </c>
      <c r="Y48" s="177">
        <v>3.7237733333333285E-3</v>
      </c>
      <c r="Z48" s="177">
        <v>1.3577446173154284E-2</v>
      </c>
    </row>
    <row r="49" spans="1:26" ht="16.5" x14ac:dyDescent="0.25">
      <c r="A49" s="119">
        <v>48</v>
      </c>
      <c r="B49" s="18" t="s">
        <v>88</v>
      </c>
      <c r="C49" s="187">
        <v>15.378719313965451</v>
      </c>
      <c r="D49" s="187">
        <v>3.7185602405447504</v>
      </c>
      <c r="E49" s="144">
        <v>6.8488358686435431</v>
      </c>
      <c r="F49" s="144">
        <v>6.8488358686435431</v>
      </c>
      <c r="G49" s="144">
        <v>6.8488358686435431</v>
      </c>
      <c r="H49" s="157">
        <v>7</v>
      </c>
      <c r="I49" s="155">
        <v>7</v>
      </c>
      <c r="J49" s="162">
        <v>6.9644605911689954</v>
      </c>
      <c r="K49" s="144">
        <v>6.8488358686435431</v>
      </c>
      <c r="L49" s="155">
        <v>18.031703809434127</v>
      </c>
      <c r="M49" s="155">
        <v>17.039316658132513</v>
      </c>
      <c r="N49" s="155">
        <v>18.764480919065534</v>
      </c>
      <c r="O49" s="143">
        <v>6.9803000000000006</v>
      </c>
      <c r="P49" s="28">
        <v>10</v>
      </c>
      <c r="Q49" s="135" t="s">
        <v>233</v>
      </c>
      <c r="X49" s="177" t="s">
        <v>271</v>
      </c>
      <c r="Y49" s="177">
        <v>3</v>
      </c>
      <c r="Z49" s="177">
        <v>3</v>
      </c>
    </row>
    <row r="50" spans="1:26" ht="16.5" x14ac:dyDescent="0.25">
      <c r="A50" s="119">
        <v>49</v>
      </c>
      <c r="B50" s="18" t="s">
        <v>89</v>
      </c>
      <c r="C50" s="187">
        <v>24.284281576772834</v>
      </c>
      <c r="D50" s="187">
        <v>6.3482238736276306</v>
      </c>
      <c r="E50" s="141">
        <v>13.397678066628986</v>
      </c>
      <c r="F50" s="142">
        <v>16.059421829217911</v>
      </c>
      <c r="G50" s="142">
        <v>13.9965591289952</v>
      </c>
      <c r="H50" s="157">
        <v>19.590750748452162</v>
      </c>
      <c r="I50" s="155">
        <v>18.997299498592163</v>
      </c>
      <c r="J50" s="162">
        <v>18.972526539845724</v>
      </c>
      <c r="K50" s="142">
        <v>16.059421829217911</v>
      </c>
      <c r="L50" s="155">
        <v>87.459096891372667</v>
      </c>
      <c r="M50" s="155">
        <v>84.023136032322469</v>
      </c>
      <c r="N50" s="155">
        <v>86.244738665683656</v>
      </c>
      <c r="O50" s="142">
        <v>16.143999999999998</v>
      </c>
      <c r="P50" s="26">
        <v>79</v>
      </c>
      <c r="Q50" s="134" t="s">
        <v>25</v>
      </c>
      <c r="X50" s="177" t="s">
        <v>365</v>
      </c>
      <c r="Y50" s="177">
        <v>1</v>
      </c>
      <c r="Z50" s="177"/>
    </row>
    <row r="51" spans="1:26" ht="30.75" x14ac:dyDescent="0.25">
      <c r="A51" s="119">
        <v>50</v>
      </c>
      <c r="B51" s="18" t="s">
        <v>90</v>
      </c>
      <c r="C51" s="187">
        <v>9.2587951106787383</v>
      </c>
      <c r="D51" s="187">
        <v>2.0052542499223014</v>
      </c>
      <c r="E51" s="144">
        <v>4.0967431856240797</v>
      </c>
      <c r="F51" s="144">
        <v>4.0967431856240797</v>
      </c>
      <c r="G51" s="144">
        <v>4.02411733250268</v>
      </c>
      <c r="H51" s="157">
        <v>4.1259474888087366</v>
      </c>
      <c r="I51" s="155">
        <v>4.1259474888087366</v>
      </c>
      <c r="J51" s="162">
        <v>4.003624988094427</v>
      </c>
      <c r="K51" s="144">
        <v>4.0967431856240797</v>
      </c>
      <c r="L51" s="155">
        <v>17.245737627573988</v>
      </c>
      <c r="M51" s="155">
        <v>16.300833222125149</v>
      </c>
      <c r="N51" s="155">
        <v>17.66657531577172</v>
      </c>
      <c r="O51" s="144">
        <v>3.6486999999999998</v>
      </c>
      <c r="P51" s="28">
        <v>12</v>
      </c>
      <c r="Q51" s="135" t="s">
        <v>233</v>
      </c>
      <c r="T51" s="254" t="s">
        <v>354</v>
      </c>
      <c r="U51" s="254" t="s">
        <v>359</v>
      </c>
      <c r="V51" s="255" t="s">
        <v>358</v>
      </c>
      <c r="X51" s="177" t="s">
        <v>366</v>
      </c>
      <c r="Y51" s="177">
        <v>0</v>
      </c>
      <c r="Z51" s="177"/>
    </row>
    <row r="52" spans="1:26" ht="16.5" x14ac:dyDescent="0.25">
      <c r="A52" s="119">
        <v>51</v>
      </c>
      <c r="B52" s="18" t="s">
        <v>91</v>
      </c>
      <c r="C52" s="187">
        <v>16.687941645655673</v>
      </c>
      <c r="D52" s="187">
        <v>4.3156900920134964</v>
      </c>
      <c r="E52" s="143">
        <v>7.9486473610979953</v>
      </c>
      <c r="F52" s="143">
        <v>8.1739859490979967</v>
      </c>
      <c r="G52" s="143">
        <v>7.664247946470546</v>
      </c>
      <c r="H52" s="157">
        <v>8.2599895202210476</v>
      </c>
      <c r="I52" s="155">
        <v>8.4188121682210486</v>
      </c>
      <c r="J52" s="162">
        <v>8.3614215481060512</v>
      </c>
      <c r="K52" s="143">
        <v>8.1739859490979967</v>
      </c>
      <c r="L52" s="155">
        <v>28.676195742832611</v>
      </c>
      <c r="M52" s="155">
        <v>28.580529522633888</v>
      </c>
      <c r="N52" s="155">
        <v>29.421572350913237</v>
      </c>
      <c r="O52" s="143">
        <v>9.0142000000000007</v>
      </c>
      <c r="P52" s="25">
        <v>22</v>
      </c>
      <c r="Q52" s="137" t="s">
        <v>232</v>
      </c>
      <c r="T52" s="252" t="s">
        <v>355</v>
      </c>
      <c r="U52" s="253">
        <v>0.52370000000000005</v>
      </c>
      <c r="V52" s="256">
        <f>U52/U52</f>
        <v>1</v>
      </c>
      <c r="X52" s="177" t="s">
        <v>277</v>
      </c>
      <c r="Y52" s="177">
        <v>2</v>
      </c>
      <c r="Z52" s="177"/>
    </row>
    <row r="53" spans="1:26" ht="26.25" x14ac:dyDescent="0.25">
      <c r="A53" s="119">
        <v>52</v>
      </c>
      <c r="B53" s="18" t="s">
        <v>92</v>
      </c>
      <c r="C53" s="187">
        <v>23.211530325702395</v>
      </c>
      <c r="D53" s="187">
        <v>6.2654492008003002</v>
      </c>
      <c r="E53" s="141">
        <v>12.842520256223557</v>
      </c>
      <c r="F53" s="141">
        <v>14.686086115902278</v>
      </c>
      <c r="G53" s="141">
        <v>12.929947779634011</v>
      </c>
      <c r="H53" s="157">
        <v>16.662663644935211</v>
      </c>
      <c r="I53" s="155">
        <v>15.927515318435212</v>
      </c>
      <c r="J53" s="162">
        <v>15.890184738872232</v>
      </c>
      <c r="K53" s="141">
        <v>14.686086115902278</v>
      </c>
      <c r="L53" s="155">
        <v>69.536246335488286</v>
      </c>
      <c r="M53" s="155">
        <v>68.514751866982039</v>
      </c>
      <c r="N53" s="155">
        <v>69.538272218273818</v>
      </c>
      <c r="O53" s="142">
        <v>16.4756</v>
      </c>
      <c r="P53" s="26">
        <v>63</v>
      </c>
      <c r="Q53" s="136" t="s">
        <v>231</v>
      </c>
      <c r="T53" s="252" t="s">
        <v>356</v>
      </c>
      <c r="U53" s="253">
        <v>0.62549999999999994</v>
      </c>
      <c r="V53" s="256">
        <f>U53/U52</f>
        <v>1.1943860989115904</v>
      </c>
      <c r="X53" s="177" t="s">
        <v>283</v>
      </c>
      <c r="Y53" s="177">
        <v>-16.860863949187184</v>
      </c>
      <c r="Z53" s="177"/>
    </row>
    <row r="54" spans="1:26" ht="16.5" x14ac:dyDescent="0.25">
      <c r="A54" s="119">
        <v>53</v>
      </c>
      <c r="B54" s="18" t="s">
        <v>93</v>
      </c>
      <c r="C54" s="187">
        <v>20.993434918445299</v>
      </c>
      <c r="D54" s="187">
        <v>5.784447751856276</v>
      </c>
      <c r="E54" s="141">
        <v>11.337503008771241</v>
      </c>
      <c r="F54" s="141">
        <v>11.844360880771243</v>
      </c>
      <c r="G54" s="141">
        <v>10.883024609367848</v>
      </c>
      <c r="H54" s="157">
        <v>12.908956798806786</v>
      </c>
      <c r="I54" s="155">
        <v>11.922672542806785</v>
      </c>
      <c r="J54" s="162">
        <v>11.866910234960304</v>
      </c>
      <c r="K54" s="141">
        <v>11.844360880771243</v>
      </c>
      <c r="L54" s="155">
        <v>49.465049789740007</v>
      </c>
      <c r="M54" s="155">
        <v>49.747370154755579</v>
      </c>
      <c r="N54" s="155">
        <v>49.619902211333049</v>
      </c>
      <c r="O54" s="141">
        <v>10.547499999999999</v>
      </c>
      <c r="P54" s="26">
        <v>61</v>
      </c>
      <c r="Q54" s="134" t="s">
        <v>25</v>
      </c>
      <c r="T54" s="252" t="s">
        <v>357</v>
      </c>
      <c r="U54" s="253">
        <v>0.63290000000000002</v>
      </c>
      <c r="V54" s="256">
        <f>U54/U52</f>
        <v>1.2085163261409202</v>
      </c>
      <c r="X54" s="177" t="s">
        <v>367</v>
      </c>
      <c r="Y54" s="177">
        <v>1.7495494930737053E-3</v>
      </c>
      <c r="Z54" s="177"/>
    </row>
    <row r="55" spans="1:26" ht="16.5" x14ac:dyDescent="0.25">
      <c r="A55" s="119">
        <v>54</v>
      </c>
      <c r="B55" s="18" t="s">
        <v>94</v>
      </c>
      <c r="C55" s="187">
        <v>23.536570761371713</v>
      </c>
      <c r="D55" s="187">
        <v>6.3692624240275526</v>
      </c>
      <c r="E55" s="141">
        <v>13.029570911402871</v>
      </c>
      <c r="F55" s="142">
        <v>15.151105820115166</v>
      </c>
      <c r="G55" s="141">
        <v>13.173406441681324</v>
      </c>
      <c r="H55" s="157">
        <v>17.138568615111993</v>
      </c>
      <c r="I55" s="155">
        <v>16.866912294851993</v>
      </c>
      <c r="J55" s="162">
        <v>16.833186930856101</v>
      </c>
      <c r="K55" s="141">
        <v>15.151105820115166</v>
      </c>
      <c r="L55" s="155">
        <v>73.82187191865178</v>
      </c>
      <c r="M55" s="155">
        <v>73.085143242380298</v>
      </c>
      <c r="N55" s="155">
        <v>74.373481415977153</v>
      </c>
      <c r="O55" s="142">
        <v>16.672199999999997</v>
      </c>
      <c r="P55" s="16">
        <v>57</v>
      </c>
      <c r="Q55" s="134" t="s">
        <v>25</v>
      </c>
      <c r="X55" s="177" t="s">
        <v>368</v>
      </c>
      <c r="Y55" s="177">
        <v>2.9199855803537269</v>
      </c>
      <c r="Z55" s="177"/>
    </row>
    <row r="56" spans="1:26" ht="16.5" x14ac:dyDescent="0.25">
      <c r="A56" s="119">
        <v>55</v>
      </c>
      <c r="B56" s="18" t="s">
        <v>96</v>
      </c>
      <c r="C56" s="187">
        <v>22.952189699171022</v>
      </c>
      <c r="D56" s="187">
        <v>5.9140617364147259</v>
      </c>
      <c r="E56" s="141">
        <v>12.693640141707693</v>
      </c>
      <c r="F56" s="142">
        <v>15.049771747179504</v>
      </c>
      <c r="G56" s="141">
        <v>13.320539382662194</v>
      </c>
      <c r="H56" s="157">
        <v>18.467571232830288</v>
      </c>
      <c r="I56" s="155">
        <v>17.568747962170288</v>
      </c>
      <c r="J56" s="162">
        <v>17.543217631111244</v>
      </c>
      <c r="K56" s="141">
        <v>15.049771747179504</v>
      </c>
      <c r="L56" s="155">
        <v>84.845121914421526</v>
      </c>
      <c r="M56" s="155">
        <v>81.406425080041032</v>
      </c>
      <c r="N56" s="155">
        <v>84.063196937273929</v>
      </c>
      <c r="O56" s="142">
        <v>16.105800000000002</v>
      </c>
      <c r="P56" s="51">
        <v>104</v>
      </c>
      <c r="Q56" s="134" t="s">
        <v>25</v>
      </c>
      <c r="X56" s="177" t="s">
        <v>369</v>
      </c>
      <c r="Y56" s="177">
        <v>3.4990989861474107E-3</v>
      </c>
      <c r="Z56" s="177"/>
    </row>
    <row r="57" spans="1:26" ht="17.25" thickBot="1" x14ac:dyDescent="0.3">
      <c r="A57" s="119">
        <v>56</v>
      </c>
      <c r="B57" s="18" t="s">
        <v>97</v>
      </c>
      <c r="C57" s="187">
        <v>21.851438231257433</v>
      </c>
      <c r="D57" s="187">
        <v>5.6241555426623968</v>
      </c>
      <c r="E57" s="141">
        <v>11.85852951637189</v>
      </c>
      <c r="F57" s="141">
        <v>13.272064719596926</v>
      </c>
      <c r="G57" s="141">
        <v>12.204073483379229</v>
      </c>
      <c r="H57" s="157">
        <v>16.703966706497987</v>
      </c>
      <c r="I57" s="155">
        <v>15.133235050497987</v>
      </c>
      <c r="J57" s="162">
        <v>15.110609795370776</v>
      </c>
      <c r="K57" s="141">
        <v>13.272064719596926</v>
      </c>
      <c r="L57" s="155">
        <v>76.426823618716583</v>
      </c>
      <c r="M57" s="155">
        <v>72.408876369695292</v>
      </c>
      <c r="N57" s="155">
        <v>74.585987270095416</v>
      </c>
      <c r="O57" s="141">
        <v>15.4399</v>
      </c>
      <c r="P57" s="26">
        <v>88</v>
      </c>
      <c r="Q57" s="134" t="s">
        <v>25</v>
      </c>
      <c r="T57" t="s">
        <v>236</v>
      </c>
      <c r="U57">
        <f>CORREL(K2:K61,O2:O61)</f>
        <v>0.95328633346222524</v>
      </c>
      <c r="X57" s="178" t="s">
        <v>370</v>
      </c>
      <c r="Y57" s="178">
        <v>4.3026527297494637</v>
      </c>
      <c r="Z57" s="178"/>
    </row>
    <row r="58" spans="1:26" ht="24" x14ac:dyDescent="0.25">
      <c r="A58" s="119">
        <v>57</v>
      </c>
      <c r="B58" s="56" t="s">
        <v>99</v>
      </c>
      <c r="C58" s="188">
        <v>24.983007197139091</v>
      </c>
      <c r="D58" s="188">
        <v>6.7304523014346778</v>
      </c>
      <c r="E58" s="142">
        <v>14.590570866081983</v>
      </c>
      <c r="F58" s="142">
        <v>17.960224431312682</v>
      </c>
      <c r="G58" s="142">
        <v>15.215670820351809</v>
      </c>
      <c r="H58" s="157">
        <v>19.49070988097337</v>
      </c>
      <c r="I58" s="155">
        <v>18.889402142473372</v>
      </c>
      <c r="J58" s="162">
        <v>18.809232665719207</v>
      </c>
      <c r="K58" s="142">
        <v>17.960224431312682</v>
      </c>
      <c r="L58" s="155">
        <v>76.96955061203154</v>
      </c>
      <c r="M58" s="155">
        <v>77.8244296716706</v>
      </c>
      <c r="N58" s="155">
        <v>79.066085193895844</v>
      </c>
      <c r="O58" s="142">
        <v>16.462600000000002</v>
      </c>
      <c r="P58" s="26">
        <v>78</v>
      </c>
      <c r="Q58" s="137" t="s">
        <v>232</v>
      </c>
      <c r="T58" t="s">
        <v>237</v>
      </c>
      <c r="U58" s="148">
        <f>CORREL(O2:O61,P2:P61)</f>
        <v>0.66502987218350551</v>
      </c>
    </row>
    <row r="59" spans="1:26" ht="16.5" x14ac:dyDescent="0.25">
      <c r="A59" s="119">
        <v>58</v>
      </c>
      <c r="B59" s="18" t="s">
        <v>100</v>
      </c>
      <c r="C59" s="187">
        <v>19.014098322629991</v>
      </c>
      <c r="D59" s="187">
        <v>5.1359437963642014</v>
      </c>
      <c r="E59" s="143">
        <v>9.7717144965909455</v>
      </c>
      <c r="F59" s="143">
        <v>10.440998784060945</v>
      </c>
      <c r="G59" s="143">
        <v>9.5073070544233182</v>
      </c>
      <c r="H59" s="157">
        <v>10.423186679152906</v>
      </c>
      <c r="I59" s="155">
        <v>10.568675643372906</v>
      </c>
      <c r="J59" s="162">
        <v>10.463548138250006</v>
      </c>
      <c r="K59" s="143">
        <v>10.440998784060945</v>
      </c>
      <c r="L59" s="155">
        <v>25.573490235108743</v>
      </c>
      <c r="M59" s="155">
        <v>27.776644682129536</v>
      </c>
      <c r="N59" s="155">
        <v>27.200689601483063</v>
      </c>
      <c r="O59" s="143">
        <v>9.6983000000000015</v>
      </c>
      <c r="P59" s="28">
        <v>6</v>
      </c>
      <c r="Q59" s="135" t="s">
        <v>233</v>
      </c>
      <c r="T59" t="s">
        <v>239</v>
      </c>
      <c r="U59" s="148">
        <f>_xlfn.COVARIANCE.P(O2:O61,P2:P61)</f>
        <v>85.729852805555581</v>
      </c>
    </row>
    <row r="60" spans="1:26" ht="16.5" x14ac:dyDescent="0.25">
      <c r="A60" s="119">
        <v>59</v>
      </c>
      <c r="B60" s="18" t="s">
        <v>101</v>
      </c>
      <c r="C60" s="187">
        <v>16.845168563238499</v>
      </c>
      <c r="D60" s="187">
        <v>4.4545278474933605</v>
      </c>
      <c r="E60" s="143">
        <v>9.3323567545408022</v>
      </c>
      <c r="F60" s="143">
        <v>9.7297759545408038</v>
      </c>
      <c r="G60" s="143">
        <v>9.0550211659862452</v>
      </c>
      <c r="H60" s="157">
        <v>10.899702101927197</v>
      </c>
      <c r="I60" s="155">
        <v>9.6945405019271966</v>
      </c>
      <c r="J60" s="162">
        <v>9.6590040539867381</v>
      </c>
      <c r="K60" s="143">
        <v>9.7297759545408038</v>
      </c>
      <c r="L60" s="155">
        <v>56.410028869803853</v>
      </c>
      <c r="M60" s="155">
        <v>55.527632285135255</v>
      </c>
      <c r="N60" s="155">
        <v>57.231316181492048</v>
      </c>
      <c r="O60" s="143">
        <v>8.8557000000000006</v>
      </c>
      <c r="P60" s="26">
        <v>89</v>
      </c>
      <c r="Q60" s="137" t="s">
        <v>232</v>
      </c>
    </row>
    <row r="61" spans="1:26" ht="16.5" x14ac:dyDescent="0.25">
      <c r="A61" s="119">
        <v>60</v>
      </c>
      <c r="B61" s="18" t="s">
        <v>103</v>
      </c>
      <c r="C61" s="187">
        <v>20.382912277889421</v>
      </c>
      <c r="D61" s="187">
        <v>5.5141895109859336</v>
      </c>
      <c r="E61" s="141">
        <v>10.977842771224886</v>
      </c>
      <c r="F61" s="141">
        <v>11.518933772854886</v>
      </c>
      <c r="G61" s="141">
        <v>10.71868289916141</v>
      </c>
      <c r="H61" s="157">
        <v>12.518319744126952</v>
      </c>
      <c r="I61" s="155">
        <v>11.600501747386954</v>
      </c>
      <c r="J61" s="162">
        <v>11.542600190864871</v>
      </c>
      <c r="K61" s="141">
        <v>11.518933772854886</v>
      </c>
      <c r="L61" s="155">
        <v>46.718615245900054</v>
      </c>
      <c r="M61" s="155">
        <v>47.315761673001205</v>
      </c>
      <c r="N61" s="155">
        <v>47.78201780450371</v>
      </c>
      <c r="O61" s="143">
        <v>9.8683999999999994</v>
      </c>
      <c r="P61" s="25">
        <v>17</v>
      </c>
      <c r="Q61" s="134" t="s">
        <v>25</v>
      </c>
    </row>
    <row r="62" spans="1:26" x14ac:dyDescent="0.25">
      <c r="B62" s="33"/>
      <c r="C62" s="33"/>
      <c r="D62" s="33"/>
      <c r="E62" s="33"/>
      <c r="F62" s="33"/>
      <c r="G62" s="33"/>
      <c r="H62" s="33"/>
      <c r="I62" s="33"/>
      <c r="J62" s="33"/>
    </row>
    <row r="63" spans="1:26" x14ac:dyDescent="0.25">
      <c r="B63" s="122" t="s">
        <v>165</v>
      </c>
      <c r="C63" s="122"/>
      <c r="D63" s="122"/>
      <c r="E63" s="122"/>
      <c r="F63" s="122"/>
      <c r="G63" s="122"/>
      <c r="H63" s="122"/>
      <c r="I63" s="122"/>
      <c r="J63" s="122"/>
      <c r="K63" s="121">
        <v>11</v>
      </c>
      <c r="L63" s="121"/>
      <c r="M63" s="121"/>
      <c r="N63" s="121"/>
      <c r="O63" s="121"/>
      <c r="P63" s="121">
        <v>13</v>
      </c>
    </row>
    <row r="64" spans="1:26" x14ac:dyDescent="0.25">
      <c r="B64" s="123" t="s">
        <v>166</v>
      </c>
      <c r="C64" s="123"/>
      <c r="D64" s="123"/>
      <c r="E64" s="123"/>
      <c r="F64" s="123"/>
      <c r="G64" s="123"/>
      <c r="H64" s="123"/>
      <c r="I64" s="123"/>
      <c r="J64" s="123"/>
      <c r="K64" s="121">
        <v>12</v>
      </c>
      <c r="L64" s="121"/>
      <c r="M64" s="121"/>
      <c r="N64" s="121"/>
      <c r="O64" s="121"/>
      <c r="P64" s="121">
        <v>13</v>
      </c>
    </row>
    <row r="65" spans="2:16" x14ac:dyDescent="0.25">
      <c r="B65" s="124" t="s">
        <v>167</v>
      </c>
      <c r="C65" s="124"/>
      <c r="D65" s="124"/>
      <c r="E65" s="124"/>
      <c r="F65" s="124"/>
      <c r="G65" s="124"/>
      <c r="H65" s="124"/>
      <c r="I65" s="124"/>
      <c r="J65" s="124"/>
      <c r="K65" s="121">
        <v>26</v>
      </c>
      <c r="L65" s="121"/>
      <c r="M65" s="121"/>
      <c r="N65" s="121"/>
      <c r="O65" s="121"/>
      <c r="P65" s="121">
        <v>9</v>
      </c>
    </row>
    <row r="66" spans="2:16" x14ac:dyDescent="0.25">
      <c r="B66" s="125" t="s">
        <v>168</v>
      </c>
      <c r="C66" s="125"/>
      <c r="D66" s="125"/>
      <c r="E66" s="125"/>
      <c r="F66" s="125"/>
      <c r="G66" s="125"/>
      <c r="H66" s="125"/>
      <c r="I66" s="125"/>
      <c r="J66" s="125"/>
      <c r="K66" s="121">
        <v>10</v>
      </c>
      <c r="L66" s="121"/>
      <c r="M66" s="121"/>
      <c r="N66" s="121"/>
      <c r="O66" s="121"/>
      <c r="P66" s="121">
        <v>22</v>
      </c>
    </row>
    <row r="67" spans="2:16" x14ac:dyDescent="0.25">
      <c r="B67" s="126" t="s">
        <v>169</v>
      </c>
      <c r="C67" s="126"/>
      <c r="D67" s="126"/>
      <c r="E67" s="126"/>
      <c r="F67" s="126"/>
      <c r="G67" s="126"/>
      <c r="H67" s="126"/>
      <c r="I67" s="126"/>
      <c r="J67" s="126"/>
      <c r="K67" s="121">
        <v>1</v>
      </c>
      <c r="L67" s="121"/>
      <c r="M67" s="121"/>
      <c r="N67" s="121"/>
      <c r="O67" s="121"/>
      <c r="P67" s="121">
        <v>3</v>
      </c>
    </row>
    <row r="68" spans="2:16" x14ac:dyDescent="0.25">
      <c r="B68" s="33"/>
      <c r="C68" s="33"/>
      <c r="D68" s="33"/>
      <c r="E68" s="33"/>
      <c r="F68" s="33"/>
      <c r="G68" s="33"/>
      <c r="H68" s="33"/>
      <c r="I68" s="33"/>
      <c r="J68" s="33"/>
    </row>
    <row r="69" spans="2:16" x14ac:dyDescent="0.25">
      <c r="B69" s="33"/>
      <c r="C69" s="33"/>
      <c r="D69" s="33"/>
      <c r="E69" s="33"/>
      <c r="F69" s="33"/>
      <c r="G69" s="33"/>
      <c r="H69" s="33"/>
      <c r="I69" s="33"/>
      <c r="J69" s="33"/>
    </row>
    <row r="70" spans="2:16" x14ac:dyDescent="0.25">
      <c r="B70" s="33"/>
      <c r="C70" s="33"/>
      <c r="D70" s="33"/>
      <c r="E70" s="33"/>
      <c r="F70" s="33"/>
      <c r="G70" s="33"/>
      <c r="H70" s="33"/>
      <c r="I70" s="33"/>
      <c r="J70" s="33"/>
    </row>
    <row r="71" spans="2:16" x14ac:dyDescent="0.25">
      <c r="B71" s="33"/>
      <c r="C71" s="33"/>
      <c r="D71" s="33"/>
      <c r="E71" s="33"/>
      <c r="F71" s="33"/>
      <c r="G71" s="33"/>
      <c r="H71" s="33"/>
      <c r="I71" s="33"/>
      <c r="J71" s="33"/>
    </row>
    <row r="72" spans="2:16" x14ac:dyDescent="0.25">
      <c r="B72" s="33"/>
      <c r="C72" s="33"/>
      <c r="D72" s="33"/>
      <c r="E72" s="33"/>
      <c r="F72" s="33"/>
      <c r="G72" s="33"/>
      <c r="H72" s="33"/>
      <c r="I72" s="33"/>
      <c r="J72" s="33"/>
    </row>
    <row r="73" spans="2:16" x14ac:dyDescent="0.25">
      <c r="K73" s="29"/>
      <c r="L73" s="29"/>
      <c r="M73" s="29"/>
      <c r="N73" s="29"/>
      <c r="O73" s="29"/>
      <c r="P73" s="29"/>
    </row>
    <row r="74" spans="2:16" x14ac:dyDescent="0.25">
      <c r="K74" s="29"/>
      <c r="L74" s="29"/>
      <c r="M74" s="29"/>
      <c r="N74" s="29"/>
      <c r="O74" s="29"/>
      <c r="P74" s="29"/>
    </row>
    <row r="75" spans="2:16" x14ac:dyDescent="0.25">
      <c r="K75" s="29"/>
      <c r="L75" s="29"/>
      <c r="M75" s="29"/>
      <c r="N75" s="29"/>
      <c r="O75" s="29"/>
      <c r="P75" s="97"/>
    </row>
    <row r="76" spans="2:16" x14ac:dyDescent="0.25">
      <c r="K76" s="29"/>
      <c r="L76" s="29"/>
      <c r="M76" s="29"/>
      <c r="N76" s="29"/>
      <c r="O76" s="29"/>
      <c r="P76" s="97"/>
    </row>
    <row r="83" spans="11:16" x14ac:dyDescent="0.25">
      <c r="K83" s="29"/>
      <c r="L83" s="29"/>
      <c r="M83" s="29"/>
      <c r="N83" s="29"/>
      <c r="O83" s="29"/>
      <c r="P83" s="29"/>
    </row>
    <row r="84" spans="11:16" x14ac:dyDescent="0.25">
      <c r="K84" s="29"/>
      <c r="L84" s="29"/>
      <c r="M84" s="29"/>
      <c r="N84" s="29"/>
      <c r="O84" s="29"/>
      <c r="P84" s="29"/>
    </row>
  </sheetData>
  <sheetProtection password="D117" sheet="1" objects="1" scenarios="1"/>
  <mergeCells count="1">
    <mergeCell ref="Y31:Z31"/>
  </mergeCells>
  <dataValidations count="1">
    <dataValidation showDropDown="1" showInputMessage="1" showErrorMessage="1" sqref="B41:D41 B49:D49 B22:D25 B2:D2 B16:D18 B5:D5 B28:D33 B983059:J983064 B917523:J917528 B851987:J851992 B786451:J786456 B720915:J720920 B655379:J655384 B589843:J589848 B524307:J524312 B458771:J458776 B393235:J393240 B327699:J327704 B262163:J262168 B196627:J196632 B131091:J131096 B65555:J65560 B983072:J983072 B917536:J917536 B852000:J852000 B786464:J786464 B720928:J720928 B655392:J655392 B589856:J589856 B524320:J524320 B458784:J458784 B393248:J393248 B327712:J327712 B262176:J262176 B196640:J196640 B131104:J131104 B65568:J65568 B983052:J983055 B917516:J917519 B851980:J851983 B786444:J786447 B720908:J720911 B655372:J655375 B589836:J589839 B524300:J524303 B458764:J458767 B393228:J393231 B327692:J327695 B262156:J262159 B196620:J196623 B131084:J131087 B65548:J65551 B983029:J983030 B917493:J917494 B851957:J851958 B786421:J786422 B720885:J720886 B655349:J655350 B589813:J589814 B524277:J524278 B458741:J458742 B393205:J393206 B327669:J327670 B262133:J262134 B196597:J196598 B131061:J131062 B65525:J65526 B983034:J983034 B917498:J917498 B851962:J851962 B786426:J786426 B720890:J720890 B655354:J655354 B589818:J589818 B524282:J524282 B458746:J458746 B393210:J393210 B327674:J327674 B262138:J262138 B196602:J196602 B131066:J131066 B65530:J65530 B983045:J983048 B917509:J917512 B851973:J851976 B786437:J786440 B720901:J720904 B655365:J655368 B589829:J589832 B524293:J524296 B458757:J458760 B393221:J393224 B327685:J327688 B262149:J262152 B196613:J196616 B131077:J131080 B65541:J65544 B983080:J983080 B917544:J917544 B852008:J852008 B786472:J786472 B720936:J720936 B655400:J655400 B589864:J589864 B524328:J524328 B458792:J458792 B393256:J393256 B327720:J327720 B262184:J262184 B196648:J196648 B131112:J131112 B65576:J65576" xr:uid="{00000000-0002-0000-0500-000000000000}"/>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103"/>
  <sheetViews>
    <sheetView zoomScale="70" zoomScaleNormal="70" workbookViewId="0">
      <selection activeCell="S24" sqref="S24"/>
    </sheetView>
  </sheetViews>
  <sheetFormatPr baseColWidth="10" defaultRowHeight="15" x14ac:dyDescent="0.25"/>
  <cols>
    <col min="1" max="1" width="22.28515625" customWidth="1"/>
    <col min="2" max="2" width="7.7109375" style="65" customWidth="1"/>
    <col min="3" max="4" width="8.28515625" style="65" customWidth="1"/>
    <col min="5" max="8" width="8.140625" style="65" customWidth="1"/>
    <col min="9" max="10" width="9" style="65" customWidth="1"/>
    <col min="11" max="13" width="14" style="66" customWidth="1"/>
    <col min="14" max="14" width="15.85546875" customWidth="1"/>
    <col min="15" max="15" width="0" hidden="1" customWidth="1"/>
    <col min="16" max="16" width="15.140625" hidden="1" customWidth="1"/>
    <col min="17" max="17" width="24.7109375" hidden="1" customWidth="1"/>
    <col min="18" max="18" width="7.7109375" customWidth="1"/>
    <col min="19" max="19" width="10.140625" customWidth="1"/>
    <col min="20" max="20" width="9.85546875" customWidth="1"/>
    <col min="21" max="21" width="5.5703125" customWidth="1"/>
    <col min="22" max="22" width="13.7109375" customWidth="1"/>
    <col min="25" max="25" width="20.42578125" customWidth="1"/>
    <col min="27" max="27" width="13.85546875" customWidth="1"/>
    <col min="233" max="233" width="22.28515625" customWidth="1"/>
    <col min="234" max="234" width="13.28515625" bestFit="1" customWidth="1"/>
    <col min="235" max="235" width="7.7109375" customWidth="1"/>
    <col min="236" max="236" width="13.28515625" bestFit="1" customWidth="1"/>
    <col min="237" max="237" width="8.28515625" customWidth="1"/>
    <col min="238" max="238" width="11.5703125" bestFit="1" customWidth="1"/>
    <col min="239" max="239" width="8.28515625" customWidth="1"/>
    <col min="240" max="240" width="11.5703125" bestFit="1" customWidth="1"/>
    <col min="241" max="241" width="8.140625" customWidth="1"/>
    <col min="242" max="242" width="11.5703125" bestFit="1" customWidth="1"/>
    <col min="243" max="243" width="8.140625" customWidth="1"/>
    <col min="244" max="244" width="10.85546875" customWidth="1"/>
    <col min="245" max="245" width="8.140625" customWidth="1"/>
    <col min="246" max="246" width="10.42578125" customWidth="1"/>
    <col min="247" max="247" width="8.140625" customWidth="1"/>
    <col min="248" max="248" width="11.5703125" bestFit="1" customWidth="1"/>
    <col min="249" max="249" width="9" customWidth="1"/>
    <col min="250" max="250" width="9.85546875" customWidth="1"/>
    <col min="251" max="252" width="12.7109375" customWidth="1"/>
    <col min="253" max="254" width="12.42578125" customWidth="1"/>
    <col min="257" max="258" width="12.7109375" customWidth="1"/>
    <col min="259" max="260" width="14.28515625" customWidth="1"/>
    <col min="261" max="262" width="14" customWidth="1"/>
    <col min="263" max="264" width="15.28515625" customWidth="1"/>
    <col min="266" max="266" width="15.140625" customWidth="1"/>
    <col min="267" max="267" width="24.7109375" customWidth="1"/>
    <col min="270" max="270" width="18.7109375" customWidth="1"/>
    <col min="489" max="489" width="22.28515625" customWidth="1"/>
    <col min="490" max="490" width="13.28515625" bestFit="1" customWidth="1"/>
    <col min="491" max="491" width="7.7109375" customWidth="1"/>
    <col min="492" max="492" width="13.28515625" bestFit="1" customWidth="1"/>
    <col min="493" max="493" width="8.28515625" customWidth="1"/>
    <col min="494" max="494" width="11.5703125" bestFit="1" customWidth="1"/>
    <col min="495" max="495" width="8.28515625" customWidth="1"/>
    <col min="496" max="496" width="11.5703125" bestFit="1" customWidth="1"/>
    <col min="497" max="497" width="8.140625" customWidth="1"/>
    <col min="498" max="498" width="11.5703125" bestFit="1" customWidth="1"/>
    <col min="499" max="499" width="8.140625" customWidth="1"/>
    <col min="500" max="500" width="10.85546875" customWidth="1"/>
    <col min="501" max="501" width="8.140625" customWidth="1"/>
    <col min="502" max="502" width="10.42578125" customWidth="1"/>
    <col min="503" max="503" width="8.140625" customWidth="1"/>
    <col min="504" max="504" width="11.5703125" bestFit="1" customWidth="1"/>
    <col min="505" max="505" width="9" customWidth="1"/>
    <col min="506" max="506" width="9.85546875" customWidth="1"/>
    <col min="507" max="508" width="12.7109375" customWidth="1"/>
    <col min="509" max="510" width="12.42578125" customWidth="1"/>
    <col min="513" max="514" width="12.7109375" customWidth="1"/>
    <col min="515" max="516" width="14.28515625" customWidth="1"/>
    <col min="517" max="518" width="14" customWidth="1"/>
    <col min="519" max="520" width="15.28515625" customWidth="1"/>
    <col min="522" max="522" width="15.140625" customWidth="1"/>
    <col min="523" max="523" width="24.7109375" customWidth="1"/>
    <col min="526" max="526" width="18.7109375" customWidth="1"/>
    <col min="745" max="745" width="22.28515625" customWidth="1"/>
    <col min="746" max="746" width="13.28515625" bestFit="1" customWidth="1"/>
    <col min="747" max="747" width="7.7109375" customWidth="1"/>
    <col min="748" max="748" width="13.28515625" bestFit="1" customWidth="1"/>
    <col min="749" max="749" width="8.28515625" customWidth="1"/>
    <col min="750" max="750" width="11.5703125" bestFit="1" customWidth="1"/>
    <col min="751" max="751" width="8.28515625" customWidth="1"/>
    <col min="752" max="752" width="11.5703125" bestFit="1" customWidth="1"/>
    <col min="753" max="753" width="8.140625" customWidth="1"/>
    <col min="754" max="754" width="11.5703125" bestFit="1" customWidth="1"/>
    <col min="755" max="755" width="8.140625" customWidth="1"/>
    <col min="756" max="756" width="10.85546875" customWidth="1"/>
    <col min="757" max="757" width="8.140625" customWidth="1"/>
    <col min="758" max="758" width="10.42578125" customWidth="1"/>
    <col min="759" max="759" width="8.140625" customWidth="1"/>
    <col min="760" max="760" width="11.5703125" bestFit="1" customWidth="1"/>
    <col min="761" max="761" width="9" customWidth="1"/>
    <col min="762" max="762" width="9.85546875" customWidth="1"/>
    <col min="763" max="764" width="12.7109375" customWidth="1"/>
    <col min="765" max="766" width="12.42578125" customWidth="1"/>
    <col min="769" max="770" width="12.7109375" customWidth="1"/>
    <col min="771" max="772" width="14.28515625" customWidth="1"/>
    <col min="773" max="774" width="14" customWidth="1"/>
    <col min="775" max="776" width="15.28515625" customWidth="1"/>
    <col min="778" max="778" width="15.140625" customWidth="1"/>
    <col min="779" max="779" width="24.7109375" customWidth="1"/>
    <col min="782" max="782" width="18.7109375" customWidth="1"/>
    <col min="1001" max="1001" width="22.28515625" customWidth="1"/>
    <col min="1002" max="1002" width="13.28515625" bestFit="1" customWidth="1"/>
    <col min="1003" max="1003" width="7.7109375" customWidth="1"/>
    <col min="1004" max="1004" width="13.28515625" bestFit="1" customWidth="1"/>
    <col min="1005" max="1005" width="8.28515625" customWidth="1"/>
    <col min="1006" max="1006" width="11.5703125" bestFit="1" customWidth="1"/>
    <col min="1007" max="1007" width="8.28515625" customWidth="1"/>
    <col min="1008" max="1008" width="11.5703125" bestFit="1" customWidth="1"/>
    <col min="1009" max="1009" width="8.140625" customWidth="1"/>
    <col min="1010" max="1010" width="11.5703125" bestFit="1" customWidth="1"/>
    <col min="1011" max="1011" width="8.140625" customWidth="1"/>
    <col min="1012" max="1012" width="10.85546875" customWidth="1"/>
    <col min="1013" max="1013" width="8.140625" customWidth="1"/>
    <col min="1014" max="1014" width="10.42578125" customWidth="1"/>
    <col min="1015" max="1015" width="8.140625" customWidth="1"/>
    <col min="1016" max="1016" width="11.5703125" bestFit="1" customWidth="1"/>
    <col min="1017" max="1017" width="9" customWidth="1"/>
    <col min="1018" max="1018" width="9.85546875" customWidth="1"/>
    <col min="1019" max="1020" width="12.7109375" customWidth="1"/>
    <col min="1021" max="1022" width="12.42578125" customWidth="1"/>
    <col min="1025" max="1026" width="12.7109375" customWidth="1"/>
    <col min="1027" max="1028" width="14.28515625" customWidth="1"/>
    <col min="1029" max="1030" width="14" customWidth="1"/>
    <col min="1031" max="1032" width="15.28515625" customWidth="1"/>
    <col min="1034" max="1034" width="15.140625" customWidth="1"/>
    <col min="1035" max="1035" width="24.7109375" customWidth="1"/>
    <col min="1038" max="1038" width="18.7109375" customWidth="1"/>
    <col min="1257" max="1257" width="22.28515625" customWidth="1"/>
    <col min="1258" max="1258" width="13.28515625" bestFit="1" customWidth="1"/>
    <col min="1259" max="1259" width="7.7109375" customWidth="1"/>
    <col min="1260" max="1260" width="13.28515625" bestFit="1" customWidth="1"/>
    <col min="1261" max="1261" width="8.28515625" customWidth="1"/>
    <col min="1262" max="1262" width="11.5703125" bestFit="1" customWidth="1"/>
    <col min="1263" max="1263" width="8.28515625" customWidth="1"/>
    <col min="1264" max="1264" width="11.5703125" bestFit="1" customWidth="1"/>
    <col min="1265" max="1265" width="8.140625" customWidth="1"/>
    <col min="1266" max="1266" width="11.5703125" bestFit="1" customWidth="1"/>
    <col min="1267" max="1267" width="8.140625" customWidth="1"/>
    <col min="1268" max="1268" width="10.85546875" customWidth="1"/>
    <col min="1269" max="1269" width="8.140625" customWidth="1"/>
    <col min="1270" max="1270" width="10.42578125" customWidth="1"/>
    <col min="1271" max="1271" width="8.140625" customWidth="1"/>
    <col min="1272" max="1272" width="11.5703125" bestFit="1" customWidth="1"/>
    <col min="1273" max="1273" width="9" customWidth="1"/>
    <col min="1274" max="1274" width="9.85546875" customWidth="1"/>
    <col min="1275" max="1276" width="12.7109375" customWidth="1"/>
    <col min="1277" max="1278" width="12.42578125" customWidth="1"/>
    <col min="1281" max="1282" width="12.7109375" customWidth="1"/>
    <col min="1283" max="1284" width="14.28515625" customWidth="1"/>
    <col min="1285" max="1286" width="14" customWidth="1"/>
    <col min="1287" max="1288" width="15.28515625" customWidth="1"/>
    <col min="1290" max="1290" width="15.140625" customWidth="1"/>
    <col min="1291" max="1291" width="24.7109375" customWidth="1"/>
    <col min="1294" max="1294" width="18.7109375" customWidth="1"/>
    <col min="1513" max="1513" width="22.28515625" customWidth="1"/>
    <col min="1514" max="1514" width="13.28515625" bestFit="1" customWidth="1"/>
    <col min="1515" max="1515" width="7.7109375" customWidth="1"/>
    <col min="1516" max="1516" width="13.28515625" bestFit="1" customWidth="1"/>
    <col min="1517" max="1517" width="8.28515625" customWidth="1"/>
    <col min="1518" max="1518" width="11.5703125" bestFit="1" customWidth="1"/>
    <col min="1519" max="1519" width="8.28515625" customWidth="1"/>
    <col min="1520" max="1520" width="11.5703125" bestFit="1" customWidth="1"/>
    <col min="1521" max="1521" width="8.140625" customWidth="1"/>
    <col min="1522" max="1522" width="11.5703125" bestFit="1" customWidth="1"/>
    <col min="1523" max="1523" width="8.140625" customWidth="1"/>
    <col min="1524" max="1524" width="10.85546875" customWidth="1"/>
    <col min="1525" max="1525" width="8.140625" customWidth="1"/>
    <col min="1526" max="1526" width="10.42578125" customWidth="1"/>
    <col min="1527" max="1527" width="8.140625" customWidth="1"/>
    <col min="1528" max="1528" width="11.5703125" bestFit="1" customWidth="1"/>
    <col min="1529" max="1529" width="9" customWidth="1"/>
    <col min="1530" max="1530" width="9.85546875" customWidth="1"/>
    <col min="1531" max="1532" width="12.7109375" customWidth="1"/>
    <col min="1533" max="1534" width="12.42578125" customWidth="1"/>
    <col min="1537" max="1538" width="12.7109375" customWidth="1"/>
    <col min="1539" max="1540" width="14.28515625" customWidth="1"/>
    <col min="1541" max="1542" width="14" customWidth="1"/>
    <col min="1543" max="1544" width="15.28515625" customWidth="1"/>
    <col min="1546" max="1546" width="15.140625" customWidth="1"/>
    <col min="1547" max="1547" width="24.7109375" customWidth="1"/>
    <col min="1550" max="1550" width="18.7109375" customWidth="1"/>
    <col min="1769" max="1769" width="22.28515625" customWidth="1"/>
    <col min="1770" max="1770" width="13.28515625" bestFit="1" customWidth="1"/>
    <col min="1771" max="1771" width="7.7109375" customWidth="1"/>
    <col min="1772" max="1772" width="13.28515625" bestFit="1" customWidth="1"/>
    <col min="1773" max="1773" width="8.28515625" customWidth="1"/>
    <col min="1774" max="1774" width="11.5703125" bestFit="1" customWidth="1"/>
    <col min="1775" max="1775" width="8.28515625" customWidth="1"/>
    <col min="1776" max="1776" width="11.5703125" bestFit="1" customWidth="1"/>
    <col min="1777" max="1777" width="8.140625" customWidth="1"/>
    <col min="1778" max="1778" width="11.5703125" bestFit="1" customWidth="1"/>
    <col min="1779" max="1779" width="8.140625" customWidth="1"/>
    <col min="1780" max="1780" width="10.85546875" customWidth="1"/>
    <col min="1781" max="1781" width="8.140625" customWidth="1"/>
    <col min="1782" max="1782" width="10.42578125" customWidth="1"/>
    <col min="1783" max="1783" width="8.140625" customWidth="1"/>
    <col min="1784" max="1784" width="11.5703125" bestFit="1" customWidth="1"/>
    <col min="1785" max="1785" width="9" customWidth="1"/>
    <col min="1786" max="1786" width="9.85546875" customWidth="1"/>
    <col min="1787" max="1788" width="12.7109375" customWidth="1"/>
    <col min="1789" max="1790" width="12.42578125" customWidth="1"/>
    <col min="1793" max="1794" width="12.7109375" customWidth="1"/>
    <col min="1795" max="1796" width="14.28515625" customWidth="1"/>
    <col min="1797" max="1798" width="14" customWidth="1"/>
    <col min="1799" max="1800" width="15.28515625" customWidth="1"/>
    <col min="1802" max="1802" width="15.140625" customWidth="1"/>
    <col min="1803" max="1803" width="24.7109375" customWidth="1"/>
    <col min="1806" max="1806" width="18.7109375" customWidth="1"/>
    <col min="2025" max="2025" width="22.28515625" customWidth="1"/>
    <col min="2026" max="2026" width="13.28515625" bestFit="1" customWidth="1"/>
    <col min="2027" max="2027" width="7.7109375" customWidth="1"/>
    <col min="2028" max="2028" width="13.28515625" bestFit="1" customWidth="1"/>
    <col min="2029" max="2029" width="8.28515625" customWidth="1"/>
    <col min="2030" max="2030" width="11.5703125" bestFit="1" customWidth="1"/>
    <col min="2031" max="2031" width="8.28515625" customWidth="1"/>
    <col min="2032" max="2032" width="11.5703125" bestFit="1" customWidth="1"/>
    <col min="2033" max="2033" width="8.140625" customWidth="1"/>
    <col min="2034" max="2034" width="11.5703125" bestFit="1" customWidth="1"/>
    <col min="2035" max="2035" width="8.140625" customWidth="1"/>
    <col min="2036" max="2036" width="10.85546875" customWidth="1"/>
    <col min="2037" max="2037" width="8.140625" customWidth="1"/>
    <col min="2038" max="2038" width="10.42578125" customWidth="1"/>
    <col min="2039" max="2039" width="8.140625" customWidth="1"/>
    <col min="2040" max="2040" width="11.5703125" bestFit="1" customWidth="1"/>
    <col min="2041" max="2041" width="9" customWidth="1"/>
    <col min="2042" max="2042" width="9.85546875" customWidth="1"/>
    <col min="2043" max="2044" width="12.7109375" customWidth="1"/>
    <col min="2045" max="2046" width="12.42578125" customWidth="1"/>
    <col min="2049" max="2050" width="12.7109375" customWidth="1"/>
    <col min="2051" max="2052" width="14.28515625" customWidth="1"/>
    <col min="2053" max="2054" width="14" customWidth="1"/>
    <col min="2055" max="2056" width="15.28515625" customWidth="1"/>
    <col min="2058" max="2058" width="15.140625" customWidth="1"/>
    <col min="2059" max="2059" width="24.7109375" customWidth="1"/>
    <col min="2062" max="2062" width="18.7109375" customWidth="1"/>
    <col min="2281" max="2281" width="22.28515625" customWidth="1"/>
    <col min="2282" max="2282" width="13.28515625" bestFit="1" customWidth="1"/>
    <col min="2283" max="2283" width="7.7109375" customWidth="1"/>
    <col min="2284" max="2284" width="13.28515625" bestFit="1" customWidth="1"/>
    <col min="2285" max="2285" width="8.28515625" customWidth="1"/>
    <col min="2286" max="2286" width="11.5703125" bestFit="1" customWidth="1"/>
    <col min="2287" max="2287" width="8.28515625" customWidth="1"/>
    <col min="2288" max="2288" width="11.5703125" bestFit="1" customWidth="1"/>
    <col min="2289" max="2289" width="8.140625" customWidth="1"/>
    <col min="2290" max="2290" width="11.5703125" bestFit="1" customWidth="1"/>
    <col min="2291" max="2291" width="8.140625" customWidth="1"/>
    <col min="2292" max="2292" width="10.85546875" customWidth="1"/>
    <col min="2293" max="2293" width="8.140625" customWidth="1"/>
    <col min="2294" max="2294" width="10.42578125" customWidth="1"/>
    <col min="2295" max="2295" width="8.140625" customWidth="1"/>
    <col min="2296" max="2296" width="11.5703125" bestFit="1" customWidth="1"/>
    <col min="2297" max="2297" width="9" customWidth="1"/>
    <col min="2298" max="2298" width="9.85546875" customWidth="1"/>
    <col min="2299" max="2300" width="12.7109375" customWidth="1"/>
    <col min="2301" max="2302" width="12.42578125" customWidth="1"/>
    <col min="2305" max="2306" width="12.7109375" customWidth="1"/>
    <col min="2307" max="2308" width="14.28515625" customWidth="1"/>
    <col min="2309" max="2310" width="14" customWidth="1"/>
    <col min="2311" max="2312" width="15.28515625" customWidth="1"/>
    <col min="2314" max="2314" width="15.140625" customWidth="1"/>
    <col min="2315" max="2315" width="24.7109375" customWidth="1"/>
    <col min="2318" max="2318" width="18.7109375" customWidth="1"/>
    <col min="2537" max="2537" width="22.28515625" customWidth="1"/>
    <col min="2538" max="2538" width="13.28515625" bestFit="1" customWidth="1"/>
    <col min="2539" max="2539" width="7.7109375" customWidth="1"/>
    <col min="2540" max="2540" width="13.28515625" bestFit="1" customWidth="1"/>
    <col min="2541" max="2541" width="8.28515625" customWidth="1"/>
    <col min="2542" max="2542" width="11.5703125" bestFit="1" customWidth="1"/>
    <col min="2543" max="2543" width="8.28515625" customWidth="1"/>
    <col min="2544" max="2544" width="11.5703125" bestFit="1" customWidth="1"/>
    <col min="2545" max="2545" width="8.140625" customWidth="1"/>
    <col min="2546" max="2546" width="11.5703125" bestFit="1" customWidth="1"/>
    <col min="2547" max="2547" width="8.140625" customWidth="1"/>
    <col min="2548" max="2548" width="10.85546875" customWidth="1"/>
    <col min="2549" max="2549" width="8.140625" customWidth="1"/>
    <col min="2550" max="2550" width="10.42578125" customWidth="1"/>
    <col min="2551" max="2551" width="8.140625" customWidth="1"/>
    <col min="2552" max="2552" width="11.5703125" bestFit="1" customWidth="1"/>
    <col min="2553" max="2553" width="9" customWidth="1"/>
    <col min="2554" max="2554" width="9.85546875" customWidth="1"/>
    <col min="2555" max="2556" width="12.7109375" customWidth="1"/>
    <col min="2557" max="2558" width="12.42578125" customWidth="1"/>
    <col min="2561" max="2562" width="12.7109375" customWidth="1"/>
    <col min="2563" max="2564" width="14.28515625" customWidth="1"/>
    <col min="2565" max="2566" width="14" customWidth="1"/>
    <col min="2567" max="2568" width="15.28515625" customWidth="1"/>
    <col min="2570" max="2570" width="15.140625" customWidth="1"/>
    <col min="2571" max="2571" width="24.7109375" customWidth="1"/>
    <col min="2574" max="2574" width="18.7109375" customWidth="1"/>
    <col min="2793" max="2793" width="22.28515625" customWidth="1"/>
    <col min="2794" max="2794" width="13.28515625" bestFit="1" customWidth="1"/>
    <col min="2795" max="2795" width="7.7109375" customWidth="1"/>
    <col min="2796" max="2796" width="13.28515625" bestFit="1" customWidth="1"/>
    <col min="2797" max="2797" width="8.28515625" customWidth="1"/>
    <col min="2798" max="2798" width="11.5703125" bestFit="1" customWidth="1"/>
    <col min="2799" max="2799" width="8.28515625" customWidth="1"/>
    <col min="2800" max="2800" width="11.5703125" bestFit="1" customWidth="1"/>
    <col min="2801" max="2801" width="8.140625" customWidth="1"/>
    <col min="2802" max="2802" width="11.5703125" bestFit="1" customWidth="1"/>
    <col min="2803" max="2803" width="8.140625" customWidth="1"/>
    <col min="2804" max="2804" width="10.85546875" customWidth="1"/>
    <col min="2805" max="2805" width="8.140625" customWidth="1"/>
    <col min="2806" max="2806" width="10.42578125" customWidth="1"/>
    <col min="2807" max="2807" width="8.140625" customWidth="1"/>
    <col min="2808" max="2808" width="11.5703125" bestFit="1" customWidth="1"/>
    <col min="2809" max="2809" width="9" customWidth="1"/>
    <col min="2810" max="2810" width="9.85546875" customWidth="1"/>
    <col min="2811" max="2812" width="12.7109375" customWidth="1"/>
    <col min="2813" max="2814" width="12.42578125" customWidth="1"/>
    <col min="2817" max="2818" width="12.7109375" customWidth="1"/>
    <col min="2819" max="2820" width="14.28515625" customWidth="1"/>
    <col min="2821" max="2822" width="14" customWidth="1"/>
    <col min="2823" max="2824" width="15.28515625" customWidth="1"/>
    <col min="2826" max="2826" width="15.140625" customWidth="1"/>
    <col min="2827" max="2827" width="24.7109375" customWidth="1"/>
    <col min="2830" max="2830" width="18.7109375" customWidth="1"/>
    <col min="3049" max="3049" width="22.28515625" customWidth="1"/>
    <col min="3050" max="3050" width="13.28515625" bestFit="1" customWidth="1"/>
    <col min="3051" max="3051" width="7.7109375" customWidth="1"/>
    <col min="3052" max="3052" width="13.28515625" bestFit="1" customWidth="1"/>
    <col min="3053" max="3053" width="8.28515625" customWidth="1"/>
    <col min="3054" max="3054" width="11.5703125" bestFit="1" customWidth="1"/>
    <col min="3055" max="3055" width="8.28515625" customWidth="1"/>
    <col min="3056" max="3056" width="11.5703125" bestFit="1" customWidth="1"/>
    <col min="3057" max="3057" width="8.140625" customWidth="1"/>
    <col min="3058" max="3058" width="11.5703125" bestFit="1" customWidth="1"/>
    <col min="3059" max="3059" width="8.140625" customWidth="1"/>
    <col min="3060" max="3060" width="10.85546875" customWidth="1"/>
    <col min="3061" max="3061" width="8.140625" customWidth="1"/>
    <col min="3062" max="3062" width="10.42578125" customWidth="1"/>
    <col min="3063" max="3063" width="8.140625" customWidth="1"/>
    <col min="3064" max="3064" width="11.5703125" bestFit="1" customWidth="1"/>
    <col min="3065" max="3065" width="9" customWidth="1"/>
    <col min="3066" max="3066" width="9.85546875" customWidth="1"/>
    <col min="3067" max="3068" width="12.7109375" customWidth="1"/>
    <col min="3069" max="3070" width="12.42578125" customWidth="1"/>
    <col min="3073" max="3074" width="12.7109375" customWidth="1"/>
    <col min="3075" max="3076" width="14.28515625" customWidth="1"/>
    <col min="3077" max="3078" width="14" customWidth="1"/>
    <col min="3079" max="3080" width="15.28515625" customWidth="1"/>
    <col min="3082" max="3082" width="15.140625" customWidth="1"/>
    <col min="3083" max="3083" width="24.7109375" customWidth="1"/>
    <col min="3086" max="3086" width="18.7109375" customWidth="1"/>
    <col min="3305" max="3305" width="22.28515625" customWidth="1"/>
    <col min="3306" max="3306" width="13.28515625" bestFit="1" customWidth="1"/>
    <col min="3307" max="3307" width="7.7109375" customWidth="1"/>
    <col min="3308" max="3308" width="13.28515625" bestFit="1" customWidth="1"/>
    <col min="3309" max="3309" width="8.28515625" customWidth="1"/>
    <col min="3310" max="3310" width="11.5703125" bestFit="1" customWidth="1"/>
    <col min="3311" max="3311" width="8.28515625" customWidth="1"/>
    <col min="3312" max="3312" width="11.5703125" bestFit="1" customWidth="1"/>
    <col min="3313" max="3313" width="8.140625" customWidth="1"/>
    <col min="3314" max="3314" width="11.5703125" bestFit="1" customWidth="1"/>
    <col min="3315" max="3315" width="8.140625" customWidth="1"/>
    <col min="3316" max="3316" width="10.85546875" customWidth="1"/>
    <col min="3317" max="3317" width="8.140625" customWidth="1"/>
    <col min="3318" max="3318" width="10.42578125" customWidth="1"/>
    <col min="3319" max="3319" width="8.140625" customWidth="1"/>
    <col min="3320" max="3320" width="11.5703125" bestFit="1" customWidth="1"/>
    <col min="3321" max="3321" width="9" customWidth="1"/>
    <col min="3322" max="3322" width="9.85546875" customWidth="1"/>
    <col min="3323" max="3324" width="12.7109375" customWidth="1"/>
    <col min="3325" max="3326" width="12.42578125" customWidth="1"/>
    <col min="3329" max="3330" width="12.7109375" customWidth="1"/>
    <col min="3331" max="3332" width="14.28515625" customWidth="1"/>
    <col min="3333" max="3334" width="14" customWidth="1"/>
    <col min="3335" max="3336" width="15.28515625" customWidth="1"/>
    <col min="3338" max="3338" width="15.140625" customWidth="1"/>
    <col min="3339" max="3339" width="24.7109375" customWidth="1"/>
    <col min="3342" max="3342" width="18.7109375" customWidth="1"/>
    <col min="3561" max="3561" width="22.28515625" customWidth="1"/>
    <col min="3562" max="3562" width="13.28515625" bestFit="1" customWidth="1"/>
    <col min="3563" max="3563" width="7.7109375" customWidth="1"/>
    <col min="3564" max="3564" width="13.28515625" bestFit="1" customWidth="1"/>
    <col min="3565" max="3565" width="8.28515625" customWidth="1"/>
    <col min="3566" max="3566" width="11.5703125" bestFit="1" customWidth="1"/>
    <col min="3567" max="3567" width="8.28515625" customWidth="1"/>
    <col min="3568" max="3568" width="11.5703125" bestFit="1" customWidth="1"/>
    <col min="3569" max="3569" width="8.140625" customWidth="1"/>
    <col min="3570" max="3570" width="11.5703125" bestFit="1" customWidth="1"/>
    <col min="3571" max="3571" width="8.140625" customWidth="1"/>
    <col min="3572" max="3572" width="10.85546875" customWidth="1"/>
    <col min="3573" max="3573" width="8.140625" customWidth="1"/>
    <col min="3574" max="3574" width="10.42578125" customWidth="1"/>
    <col min="3575" max="3575" width="8.140625" customWidth="1"/>
    <col min="3576" max="3576" width="11.5703125" bestFit="1" customWidth="1"/>
    <col min="3577" max="3577" width="9" customWidth="1"/>
    <col min="3578" max="3578" width="9.85546875" customWidth="1"/>
    <col min="3579" max="3580" width="12.7109375" customWidth="1"/>
    <col min="3581" max="3582" width="12.42578125" customWidth="1"/>
    <col min="3585" max="3586" width="12.7109375" customWidth="1"/>
    <col min="3587" max="3588" width="14.28515625" customWidth="1"/>
    <col min="3589" max="3590" width="14" customWidth="1"/>
    <col min="3591" max="3592" width="15.28515625" customWidth="1"/>
    <col min="3594" max="3594" width="15.140625" customWidth="1"/>
    <col min="3595" max="3595" width="24.7109375" customWidth="1"/>
    <col min="3598" max="3598" width="18.7109375" customWidth="1"/>
    <col min="3817" max="3817" width="22.28515625" customWidth="1"/>
    <col min="3818" max="3818" width="13.28515625" bestFit="1" customWidth="1"/>
    <col min="3819" max="3819" width="7.7109375" customWidth="1"/>
    <col min="3820" max="3820" width="13.28515625" bestFit="1" customWidth="1"/>
    <col min="3821" max="3821" width="8.28515625" customWidth="1"/>
    <col min="3822" max="3822" width="11.5703125" bestFit="1" customWidth="1"/>
    <col min="3823" max="3823" width="8.28515625" customWidth="1"/>
    <col min="3824" max="3824" width="11.5703125" bestFit="1" customWidth="1"/>
    <col min="3825" max="3825" width="8.140625" customWidth="1"/>
    <col min="3826" max="3826" width="11.5703125" bestFit="1" customWidth="1"/>
    <col min="3827" max="3827" width="8.140625" customWidth="1"/>
    <col min="3828" max="3828" width="10.85546875" customWidth="1"/>
    <col min="3829" max="3829" width="8.140625" customWidth="1"/>
    <col min="3830" max="3830" width="10.42578125" customWidth="1"/>
    <col min="3831" max="3831" width="8.140625" customWidth="1"/>
    <col min="3832" max="3832" width="11.5703125" bestFit="1" customWidth="1"/>
    <col min="3833" max="3833" width="9" customWidth="1"/>
    <col min="3834" max="3834" width="9.85546875" customWidth="1"/>
    <col min="3835" max="3836" width="12.7109375" customWidth="1"/>
    <col min="3837" max="3838" width="12.42578125" customWidth="1"/>
    <col min="3841" max="3842" width="12.7109375" customWidth="1"/>
    <col min="3843" max="3844" width="14.28515625" customWidth="1"/>
    <col min="3845" max="3846" width="14" customWidth="1"/>
    <col min="3847" max="3848" width="15.28515625" customWidth="1"/>
    <col min="3850" max="3850" width="15.140625" customWidth="1"/>
    <col min="3851" max="3851" width="24.7109375" customWidth="1"/>
    <col min="3854" max="3854" width="18.7109375" customWidth="1"/>
    <col min="4073" max="4073" width="22.28515625" customWidth="1"/>
    <col min="4074" max="4074" width="13.28515625" bestFit="1" customWidth="1"/>
    <col min="4075" max="4075" width="7.7109375" customWidth="1"/>
    <col min="4076" max="4076" width="13.28515625" bestFit="1" customWidth="1"/>
    <col min="4077" max="4077" width="8.28515625" customWidth="1"/>
    <col min="4078" max="4078" width="11.5703125" bestFit="1" customWidth="1"/>
    <col min="4079" max="4079" width="8.28515625" customWidth="1"/>
    <col min="4080" max="4080" width="11.5703125" bestFit="1" customWidth="1"/>
    <col min="4081" max="4081" width="8.140625" customWidth="1"/>
    <col min="4082" max="4082" width="11.5703125" bestFit="1" customWidth="1"/>
    <col min="4083" max="4083" width="8.140625" customWidth="1"/>
    <col min="4084" max="4084" width="10.85546875" customWidth="1"/>
    <col min="4085" max="4085" width="8.140625" customWidth="1"/>
    <col min="4086" max="4086" width="10.42578125" customWidth="1"/>
    <col min="4087" max="4087" width="8.140625" customWidth="1"/>
    <col min="4088" max="4088" width="11.5703125" bestFit="1" customWidth="1"/>
    <col min="4089" max="4089" width="9" customWidth="1"/>
    <col min="4090" max="4090" width="9.85546875" customWidth="1"/>
    <col min="4091" max="4092" width="12.7109375" customWidth="1"/>
    <col min="4093" max="4094" width="12.42578125" customWidth="1"/>
    <col min="4097" max="4098" width="12.7109375" customWidth="1"/>
    <col min="4099" max="4100" width="14.28515625" customWidth="1"/>
    <col min="4101" max="4102" width="14" customWidth="1"/>
    <col min="4103" max="4104" width="15.28515625" customWidth="1"/>
    <col min="4106" max="4106" width="15.140625" customWidth="1"/>
    <col min="4107" max="4107" width="24.7109375" customWidth="1"/>
    <col min="4110" max="4110" width="18.7109375" customWidth="1"/>
    <col min="4329" max="4329" width="22.28515625" customWidth="1"/>
    <col min="4330" max="4330" width="13.28515625" bestFit="1" customWidth="1"/>
    <col min="4331" max="4331" width="7.7109375" customWidth="1"/>
    <col min="4332" max="4332" width="13.28515625" bestFit="1" customWidth="1"/>
    <col min="4333" max="4333" width="8.28515625" customWidth="1"/>
    <col min="4334" max="4334" width="11.5703125" bestFit="1" customWidth="1"/>
    <col min="4335" max="4335" width="8.28515625" customWidth="1"/>
    <col min="4336" max="4336" width="11.5703125" bestFit="1" customWidth="1"/>
    <col min="4337" max="4337" width="8.140625" customWidth="1"/>
    <col min="4338" max="4338" width="11.5703125" bestFit="1" customWidth="1"/>
    <col min="4339" max="4339" width="8.140625" customWidth="1"/>
    <col min="4340" max="4340" width="10.85546875" customWidth="1"/>
    <col min="4341" max="4341" width="8.140625" customWidth="1"/>
    <col min="4342" max="4342" width="10.42578125" customWidth="1"/>
    <col min="4343" max="4343" width="8.140625" customWidth="1"/>
    <col min="4344" max="4344" width="11.5703125" bestFit="1" customWidth="1"/>
    <col min="4345" max="4345" width="9" customWidth="1"/>
    <col min="4346" max="4346" width="9.85546875" customWidth="1"/>
    <col min="4347" max="4348" width="12.7109375" customWidth="1"/>
    <col min="4349" max="4350" width="12.42578125" customWidth="1"/>
    <col min="4353" max="4354" width="12.7109375" customWidth="1"/>
    <col min="4355" max="4356" width="14.28515625" customWidth="1"/>
    <col min="4357" max="4358" width="14" customWidth="1"/>
    <col min="4359" max="4360" width="15.28515625" customWidth="1"/>
    <col min="4362" max="4362" width="15.140625" customWidth="1"/>
    <col min="4363" max="4363" width="24.7109375" customWidth="1"/>
    <col min="4366" max="4366" width="18.7109375" customWidth="1"/>
    <col min="4585" max="4585" width="22.28515625" customWidth="1"/>
    <col min="4586" max="4586" width="13.28515625" bestFit="1" customWidth="1"/>
    <col min="4587" max="4587" width="7.7109375" customWidth="1"/>
    <col min="4588" max="4588" width="13.28515625" bestFit="1" customWidth="1"/>
    <col min="4589" max="4589" width="8.28515625" customWidth="1"/>
    <col min="4590" max="4590" width="11.5703125" bestFit="1" customWidth="1"/>
    <col min="4591" max="4591" width="8.28515625" customWidth="1"/>
    <col min="4592" max="4592" width="11.5703125" bestFit="1" customWidth="1"/>
    <col min="4593" max="4593" width="8.140625" customWidth="1"/>
    <col min="4594" max="4594" width="11.5703125" bestFit="1" customWidth="1"/>
    <col min="4595" max="4595" width="8.140625" customWidth="1"/>
    <col min="4596" max="4596" width="10.85546875" customWidth="1"/>
    <col min="4597" max="4597" width="8.140625" customWidth="1"/>
    <col min="4598" max="4598" width="10.42578125" customWidth="1"/>
    <col min="4599" max="4599" width="8.140625" customWidth="1"/>
    <col min="4600" max="4600" width="11.5703125" bestFit="1" customWidth="1"/>
    <col min="4601" max="4601" width="9" customWidth="1"/>
    <col min="4602" max="4602" width="9.85546875" customWidth="1"/>
    <col min="4603" max="4604" width="12.7109375" customWidth="1"/>
    <col min="4605" max="4606" width="12.42578125" customWidth="1"/>
    <col min="4609" max="4610" width="12.7109375" customWidth="1"/>
    <col min="4611" max="4612" width="14.28515625" customWidth="1"/>
    <col min="4613" max="4614" width="14" customWidth="1"/>
    <col min="4615" max="4616" width="15.28515625" customWidth="1"/>
    <col min="4618" max="4618" width="15.140625" customWidth="1"/>
    <col min="4619" max="4619" width="24.7109375" customWidth="1"/>
    <col min="4622" max="4622" width="18.7109375" customWidth="1"/>
    <col min="4841" max="4841" width="22.28515625" customWidth="1"/>
    <col min="4842" max="4842" width="13.28515625" bestFit="1" customWidth="1"/>
    <col min="4843" max="4843" width="7.7109375" customWidth="1"/>
    <col min="4844" max="4844" width="13.28515625" bestFit="1" customWidth="1"/>
    <col min="4845" max="4845" width="8.28515625" customWidth="1"/>
    <col min="4846" max="4846" width="11.5703125" bestFit="1" customWidth="1"/>
    <col min="4847" max="4847" width="8.28515625" customWidth="1"/>
    <col min="4848" max="4848" width="11.5703125" bestFit="1" customWidth="1"/>
    <col min="4849" max="4849" width="8.140625" customWidth="1"/>
    <col min="4850" max="4850" width="11.5703125" bestFit="1" customWidth="1"/>
    <col min="4851" max="4851" width="8.140625" customWidth="1"/>
    <col min="4852" max="4852" width="10.85546875" customWidth="1"/>
    <col min="4853" max="4853" width="8.140625" customWidth="1"/>
    <col min="4854" max="4854" width="10.42578125" customWidth="1"/>
    <col min="4855" max="4855" width="8.140625" customWidth="1"/>
    <col min="4856" max="4856" width="11.5703125" bestFit="1" customWidth="1"/>
    <col min="4857" max="4857" width="9" customWidth="1"/>
    <col min="4858" max="4858" width="9.85546875" customWidth="1"/>
    <col min="4859" max="4860" width="12.7109375" customWidth="1"/>
    <col min="4861" max="4862" width="12.42578125" customWidth="1"/>
    <col min="4865" max="4866" width="12.7109375" customWidth="1"/>
    <col min="4867" max="4868" width="14.28515625" customWidth="1"/>
    <col min="4869" max="4870" width="14" customWidth="1"/>
    <col min="4871" max="4872" width="15.28515625" customWidth="1"/>
    <col min="4874" max="4874" width="15.140625" customWidth="1"/>
    <col min="4875" max="4875" width="24.7109375" customWidth="1"/>
    <col min="4878" max="4878" width="18.7109375" customWidth="1"/>
    <col min="5097" max="5097" width="22.28515625" customWidth="1"/>
    <col min="5098" max="5098" width="13.28515625" bestFit="1" customWidth="1"/>
    <col min="5099" max="5099" width="7.7109375" customWidth="1"/>
    <col min="5100" max="5100" width="13.28515625" bestFit="1" customWidth="1"/>
    <col min="5101" max="5101" width="8.28515625" customWidth="1"/>
    <col min="5102" max="5102" width="11.5703125" bestFit="1" customWidth="1"/>
    <col min="5103" max="5103" width="8.28515625" customWidth="1"/>
    <col min="5104" max="5104" width="11.5703125" bestFit="1" customWidth="1"/>
    <col min="5105" max="5105" width="8.140625" customWidth="1"/>
    <col min="5106" max="5106" width="11.5703125" bestFit="1" customWidth="1"/>
    <col min="5107" max="5107" width="8.140625" customWidth="1"/>
    <col min="5108" max="5108" width="10.85546875" customWidth="1"/>
    <col min="5109" max="5109" width="8.140625" customWidth="1"/>
    <col min="5110" max="5110" width="10.42578125" customWidth="1"/>
    <col min="5111" max="5111" width="8.140625" customWidth="1"/>
    <col min="5112" max="5112" width="11.5703125" bestFit="1" customWidth="1"/>
    <col min="5113" max="5113" width="9" customWidth="1"/>
    <col min="5114" max="5114" width="9.85546875" customWidth="1"/>
    <col min="5115" max="5116" width="12.7109375" customWidth="1"/>
    <col min="5117" max="5118" width="12.42578125" customWidth="1"/>
    <col min="5121" max="5122" width="12.7109375" customWidth="1"/>
    <col min="5123" max="5124" width="14.28515625" customWidth="1"/>
    <col min="5125" max="5126" width="14" customWidth="1"/>
    <col min="5127" max="5128" width="15.28515625" customWidth="1"/>
    <col min="5130" max="5130" width="15.140625" customWidth="1"/>
    <col min="5131" max="5131" width="24.7109375" customWidth="1"/>
    <col min="5134" max="5134" width="18.7109375" customWidth="1"/>
    <col min="5353" max="5353" width="22.28515625" customWidth="1"/>
    <col min="5354" max="5354" width="13.28515625" bestFit="1" customWidth="1"/>
    <col min="5355" max="5355" width="7.7109375" customWidth="1"/>
    <col min="5356" max="5356" width="13.28515625" bestFit="1" customWidth="1"/>
    <col min="5357" max="5357" width="8.28515625" customWidth="1"/>
    <col min="5358" max="5358" width="11.5703125" bestFit="1" customWidth="1"/>
    <col min="5359" max="5359" width="8.28515625" customWidth="1"/>
    <col min="5360" max="5360" width="11.5703125" bestFit="1" customWidth="1"/>
    <col min="5361" max="5361" width="8.140625" customWidth="1"/>
    <col min="5362" max="5362" width="11.5703125" bestFit="1" customWidth="1"/>
    <col min="5363" max="5363" width="8.140625" customWidth="1"/>
    <col min="5364" max="5364" width="10.85546875" customWidth="1"/>
    <col min="5365" max="5365" width="8.140625" customWidth="1"/>
    <col min="5366" max="5366" width="10.42578125" customWidth="1"/>
    <col min="5367" max="5367" width="8.140625" customWidth="1"/>
    <col min="5368" max="5368" width="11.5703125" bestFit="1" customWidth="1"/>
    <col min="5369" max="5369" width="9" customWidth="1"/>
    <col min="5370" max="5370" width="9.85546875" customWidth="1"/>
    <col min="5371" max="5372" width="12.7109375" customWidth="1"/>
    <col min="5373" max="5374" width="12.42578125" customWidth="1"/>
    <col min="5377" max="5378" width="12.7109375" customWidth="1"/>
    <col min="5379" max="5380" width="14.28515625" customWidth="1"/>
    <col min="5381" max="5382" width="14" customWidth="1"/>
    <col min="5383" max="5384" width="15.28515625" customWidth="1"/>
    <col min="5386" max="5386" width="15.140625" customWidth="1"/>
    <col min="5387" max="5387" width="24.7109375" customWidth="1"/>
    <col min="5390" max="5390" width="18.7109375" customWidth="1"/>
    <col min="5609" max="5609" width="22.28515625" customWidth="1"/>
    <col min="5610" max="5610" width="13.28515625" bestFit="1" customWidth="1"/>
    <col min="5611" max="5611" width="7.7109375" customWidth="1"/>
    <col min="5612" max="5612" width="13.28515625" bestFit="1" customWidth="1"/>
    <col min="5613" max="5613" width="8.28515625" customWidth="1"/>
    <col min="5614" max="5614" width="11.5703125" bestFit="1" customWidth="1"/>
    <col min="5615" max="5615" width="8.28515625" customWidth="1"/>
    <col min="5616" max="5616" width="11.5703125" bestFit="1" customWidth="1"/>
    <col min="5617" max="5617" width="8.140625" customWidth="1"/>
    <col min="5618" max="5618" width="11.5703125" bestFit="1" customWidth="1"/>
    <col min="5619" max="5619" width="8.140625" customWidth="1"/>
    <col min="5620" max="5620" width="10.85546875" customWidth="1"/>
    <col min="5621" max="5621" width="8.140625" customWidth="1"/>
    <col min="5622" max="5622" width="10.42578125" customWidth="1"/>
    <col min="5623" max="5623" width="8.140625" customWidth="1"/>
    <col min="5624" max="5624" width="11.5703125" bestFit="1" customWidth="1"/>
    <col min="5625" max="5625" width="9" customWidth="1"/>
    <col min="5626" max="5626" width="9.85546875" customWidth="1"/>
    <col min="5627" max="5628" width="12.7109375" customWidth="1"/>
    <col min="5629" max="5630" width="12.42578125" customWidth="1"/>
    <col min="5633" max="5634" width="12.7109375" customWidth="1"/>
    <col min="5635" max="5636" width="14.28515625" customWidth="1"/>
    <col min="5637" max="5638" width="14" customWidth="1"/>
    <col min="5639" max="5640" width="15.28515625" customWidth="1"/>
    <col min="5642" max="5642" width="15.140625" customWidth="1"/>
    <col min="5643" max="5643" width="24.7109375" customWidth="1"/>
    <col min="5646" max="5646" width="18.7109375" customWidth="1"/>
    <col min="5865" max="5865" width="22.28515625" customWidth="1"/>
    <col min="5866" max="5866" width="13.28515625" bestFit="1" customWidth="1"/>
    <col min="5867" max="5867" width="7.7109375" customWidth="1"/>
    <col min="5868" max="5868" width="13.28515625" bestFit="1" customWidth="1"/>
    <col min="5869" max="5869" width="8.28515625" customWidth="1"/>
    <col min="5870" max="5870" width="11.5703125" bestFit="1" customWidth="1"/>
    <col min="5871" max="5871" width="8.28515625" customWidth="1"/>
    <col min="5872" max="5872" width="11.5703125" bestFit="1" customWidth="1"/>
    <col min="5873" max="5873" width="8.140625" customWidth="1"/>
    <col min="5874" max="5874" width="11.5703125" bestFit="1" customWidth="1"/>
    <col min="5875" max="5875" width="8.140625" customWidth="1"/>
    <col min="5876" max="5876" width="10.85546875" customWidth="1"/>
    <col min="5877" max="5877" width="8.140625" customWidth="1"/>
    <col min="5878" max="5878" width="10.42578125" customWidth="1"/>
    <col min="5879" max="5879" width="8.140625" customWidth="1"/>
    <col min="5880" max="5880" width="11.5703125" bestFit="1" customWidth="1"/>
    <col min="5881" max="5881" width="9" customWidth="1"/>
    <col min="5882" max="5882" width="9.85546875" customWidth="1"/>
    <col min="5883" max="5884" width="12.7109375" customWidth="1"/>
    <col min="5885" max="5886" width="12.42578125" customWidth="1"/>
    <col min="5889" max="5890" width="12.7109375" customWidth="1"/>
    <col min="5891" max="5892" width="14.28515625" customWidth="1"/>
    <col min="5893" max="5894" width="14" customWidth="1"/>
    <col min="5895" max="5896" width="15.28515625" customWidth="1"/>
    <col min="5898" max="5898" width="15.140625" customWidth="1"/>
    <col min="5899" max="5899" width="24.7109375" customWidth="1"/>
    <col min="5902" max="5902" width="18.7109375" customWidth="1"/>
    <col min="6121" max="6121" width="22.28515625" customWidth="1"/>
    <col min="6122" max="6122" width="13.28515625" bestFit="1" customWidth="1"/>
    <col min="6123" max="6123" width="7.7109375" customWidth="1"/>
    <col min="6124" max="6124" width="13.28515625" bestFit="1" customWidth="1"/>
    <col min="6125" max="6125" width="8.28515625" customWidth="1"/>
    <col min="6126" max="6126" width="11.5703125" bestFit="1" customWidth="1"/>
    <col min="6127" max="6127" width="8.28515625" customWidth="1"/>
    <col min="6128" max="6128" width="11.5703125" bestFit="1" customWidth="1"/>
    <col min="6129" max="6129" width="8.140625" customWidth="1"/>
    <col min="6130" max="6130" width="11.5703125" bestFit="1" customWidth="1"/>
    <col min="6131" max="6131" width="8.140625" customWidth="1"/>
    <col min="6132" max="6132" width="10.85546875" customWidth="1"/>
    <col min="6133" max="6133" width="8.140625" customWidth="1"/>
    <col min="6134" max="6134" width="10.42578125" customWidth="1"/>
    <col min="6135" max="6135" width="8.140625" customWidth="1"/>
    <col min="6136" max="6136" width="11.5703125" bestFit="1" customWidth="1"/>
    <col min="6137" max="6137" width="9" customWidth="1"/>
    <col min="6138" max="6138" width="9.85546875" customWidth="1"/>
    <col min="6139" max="6140" width="12.7109375" customWidth="1"/>
    <col min="6141" max="6142" width="12.42578125" customWidth="1"/>
    <col min="6145" max="6146" width="12.7109375" customWidth="1"/>
    <col min="6147" max="6148" width="14.28515625" customWidth="1"/>
    <col min="6149" max="6150" width="14" customWidth="1"/>
    <col min="6151" max="6152" width="15.28515625" customWidth="1"/>
    <col min="6154" max="6154" width="15.140625" customWidth="1"/>
    <col min="6155" max="6155" width="24.7109375" customWidth="1"/>
    <col min="6158" max="6158" width="18.7109375" customWidth="1"/>
    <col min="6377" max="6377" width="22.28515625" customWidth="1"/>
    <col min="6378" max="6378" width="13.28515625" bestFit="1" customWidth="1"/>
    <col min="6379" max="6379" width="7.7109375" customWidth="1"/>
    <col min="6380" max="6380" width="13.28515625" bestFit="1" customWidth="1"/>
    <col min="6381" max="6381" width="8.28515625" customWidth="1"/>
    <col min="6382" max="6382" width="11.5703125" bestFit="1" customWidth="1"/>
    <col min="6383" max="6383" width="8.28515625" customWidth="1"/>
    <col min="6384" max="6384" width="11.5703125" bestFit="1" customWidth="1"/>
    <col min="6385" max="6385" width="8.140625" customWidth="1"/>
    <col min="6386" max="6386" width="11.5703125" bestFit="1" customWidth="1"/>
    <col min="6387" max="6387" width="8.140625" customWidth="1"/>
    <col min="6388" max="6388" width="10.85546875" customWidth="1"/>
    <col min="6389" max="6389" width="8.140625" customWidth="1"/>
    <col min="6390" max="6390" width="10.42578125" customWidth="1"/>
    <col min="6391" max="6391" width="8.140625" customWidth="1"/>
    <col min="6392" max="6392" width="11.5703125" bestFit="1" customWidth="1"/>
    <col min="6393" max="6393" width="9" customWidth="1"/>
    <col min="6394" max="6394" width="9.85546875" customWidth="1"/>
    <col min="6395" max="6396" width="12.7109375" customWidth="1"/>
    <col min="6397" max="6398" width="12.42578125" customWidth="1"/>
    <col min="6401" max="6402" width="12.7109375" customWidth="1"/>
    <col min="6403" max="6404" width="14.28515625" customWidth="1"/>
    <col min="6405" max="6406" width="14" customWidth="1"/>
    <col min="6407" max="6408" width="15.28515625" customWidth="1"/>
    <col min="6410" max="6410" width="15.140625" customWidth="1"/>
    <col min="6411" max="6411" width="24.7109375" customWidth="1"/>
    <col min="6414" max="6414" width="18.7109375" customWidth="1"/>
    <col min="6633" max="6633" width="22.28515625" customWidth="1"/>
    <col min="6634" max="6634" width="13.28515625" bestFit="1" customWidth="1"/>
    <col min="6635" max="6635" width="7.7109375" customWidth="1"/>
    <col min="6636" max="6636" width="13.28515625" bestFit="1" customWidth="1"/>
    <col min="6637" max="6637" width="8.28515625" customWidth="1"/>
    <col min="6638" max="6638" width="11.5703125" bestFit="1" customWidth="1"/>
    <col min="6639" max="6639" width="8.28515625" customWidth="1"/>
    <col min="6640" max="6640" width="11.5703125" bestFit="1" customWidth="1"/>
    <col min="6641" max="6641" width="8.140625" customWidth="1"/>
    <col min="6642" max="6642" width="11.5703125" bestFit="1" customWidth="1"/>
    <col min="6643" max="6643" width="8.140625" customWidth="1"/>
    <col min="6644" max="6644" width="10.85546875" customWidth="1"/>
    <col min="6645" max="6645" width="8.140625" customWidth="1"/>
    <col min="6646" max="6646" width="10.42578125" customWidth="1"/>
    <col min="6647" max="6647" width="8.140625" customWidth="1"/>
    <col min="6648" max="6648" width="11.5703125" bestFit="1" customWidth="1"/>
    <col min="6649" max="6649" width="9" customWidth="1"/>
    <col min="6650" max="6650" width="9.85546875" customWidth="1"/>
    <col min="6651" max="6652" width="12.7109375" customWidth="1"/>
    <col min="6653" max="6654" width="12.42578125" customWidth="1"/>
    <col min="6657" max="6658" width="12.7109375" customWidth="1"/>
    <col min="6659" max="6660" width="14.28515625" customWidth="1"/>
    <col min="6661" max="6662" width="14" customWidth="1"/>
    <col min="6663" max="6664" width="15.28515625" customWidth="1"/>
    <col min="6666" max="6666" width="15.140625" customWidth="1"/>
    <col min="6667" max="6667" width="24.7109375" customWidth="1"/>
    <col min="6670" max="6670" width="18.7109375" customWidth="1"/>
    <col min="6889" max="6889" width="22.28515625" customWidth="1"/>
    <col min="6890" max="6890" width="13.28515625" bestFit="1" customWidth="1"/>
    <col min="6891" max="6891" width="7.7109375" customWidth="1"/>
    <col min="6892" max="6892" width="13.28515625" bestFit="1" customWidth="1"/>
    <col min="6893" max="6893" width="8.28515625" customWidth="1"/>
    <col min="6894" max="6894" width="11.5703125" bestFit="1" customWidth="1"/>
    <col min="6895" max="6895" width="8.28515625" customWidth="1"/>
    <col min="6896" max="6896" width="11.5703125" bestFit="1" customWidth="1"/>
    <col min="6897" max="6897" width="8.140625" customWidth="1"/>
    <col min="6898" max="6898" width="11.5703125" bestFit="1" customWidth="1"/>
    <col min="6899" max="6899" width="8.140625" customWidth="1"/>
    <col min="6900" max="6900" width="10.85546875" customWidth="1"/>
    <col min="6901" max="6901" width="8.140625" customWidth="1"/>
    <col min="6902" max="6902" width="10.42578125" customWidth="1"/>
    <col min="6903" max="6903" width="8.140625" customWidth="1"/>
    <col min="6904" max="6904" width="11.5703125" bestFit="1" customWidth="1"/>
    <col min="6905" max="6905" width="9" customWidth="1"/>
    <col min="6906" max="6906" width="9.85546875" customWidth="1"/>
    <col min="6907" max="6908" width="12.7109375" customWidth="1"/>
    <col min="6909" max="6910" width="12.42578125" customWidth="1"/>
    <col min="6913" max="6914" width="12.7109375" customWidth="1"/>
    <col min="6915" max="6916" width="14.28515625" customWidth="1"/>
    <col min="6917" max="6918" width="14" customWidth="1"/>
    <col min="6919" max="6920" width="15.28515625" customWidth="1"/>
    <col min="6922" max="6922" width="15.140625" customWidth="1"/>
    <col min="6923" max="6923" width="24.7109375" customWidth="1"/>
    <col min="6926" max="6926" width="18.7109375" customWidth="1"/>
    <col min="7145" max="7145" width="22.28515625" customWidth="1"/>
    <col min="7146" max="7146" width="13.28515625" bestFit="1" customWidth="1"/>
    <col min="7147" max="7147" width="7.7109375" customWidth="1"/>
    <col min="7148" max="7148" width="13.28515625" bestFit="1" customWidth="1"/>
    <col min="7149" max="7149" width="8.28515625" customWidth="1"/>
    <col min="7150" max="7150" width="11.5703125" bestFit="1" customWidth="1"/>
    <col min="7151" max="7151" width="8.28515625" customWidth="1"/>
    <col min="7152" max="7152" width="11.5703125" bestFit="1" customWidth="1"/>
    <col min="7153" max="7153" width="8.140625" customWidth="1"/>
    <col min="7154" max="7154" width="11.5703125" bestFit="1" customWidth="1"/>
    <col min="7155" max="7155" width="8.140625" customWidth="1"/>
    <col min="7156" max="7156" width="10.85546875" customWidth="1"/>
    <col min="7157" max="7157" width="8.140625" customWidth="1"/>
    <col min="7158" max="7158" width="10.42578125" customWidth="1"/>
    <col min="7159" max="7159" width="8.140625" customWidth="1"/>
    <col min="7160" max="7160" width="11.5703125" bestFit="1" customWidth="1"/>
    <col min="7161" max="7161" width="9" customWidth="1"/>
    <col min="7162" max="7162" width="9.85546875" customWidth="1"/>
    <col min="7163" max="7164" width="12.7109375" customWidth="1"/>
    <col min="7165" max="7166" width="12.42578125" customWidth="1"/>
    <col min="7169" max="7170" width="12.7109375" customWidth="1"/>
    <col min="7171" max="7172" width="14.28515625" customWidth="1"/>
    <col min="7173" max="7174" width="14" customWidth="1"/>
    <col min="7175" max="7176" width="15.28515625" customWidth="1"/>
    <col min="7178" max="7178" width="15.140625" customWidth="1"/>
    <col min="7179" max="7179" width="24.7109375" customWidth="1"/>
    <col min="7182" max="7182" width="18.7109375" customWidth="1"/>
    <col min="7401" max="7401" width="22.28515625" customWidth="1"/>
    <col min="7402" max="7402" width="13.28515625" bestFit="1" customWidth="1"/>
    <col min="7403" max="7403" width="7.7109375" customWidth="1"/>
    <col min="7404" max="7404" width="13.28515625" bestFit="1" customWidth="1"/>
    <col min="7405" max="7405" width="8.28515625" customWidth="1"/>
    <col min="7406" max="7406" width="11.5703125" bestFit="1" customWidth="1"/>
    <col min="7407" max="7407" width="8.28515625" customWidth="1"/>
    <col min="7408" max="7408" width="11.5703125" bestFit="1" customWidth="1"/>
    <col min="7409" max="7409" width="8.140625" customWidth="1"/>
    <col min="7410" max="7410" width="11.5703125" bestFit="1" customWidth="1"/>
    <col min="7411" max="7411" width="8.140625" customWidth="1"/>
    <col min="7412" max="7412" width="10.85546875" customWidth="1"/>
    <col min="7413" max="7413" width="8.140625" customWidth="1"/>
    <col min="7414" max="7414" width="10.42578125" customWidth="1"/>
    <col min="7415" max="7415" width="8.140625" customWidth="1"/>
    <col min="7416" max="7416" width="11.5703125" bestFit="1" customWidth="1"/>
    <col min="7417" max="7417" width="9" customWidth="1"/>
    <col min="7418" max="7418" width="9.85546875" customWidth="1"/>
    <col min="7419" max="7420" width="12.7109375" customWidth="1"/>
    <col min="7421" max="7422" width="12.42578125" customWidth="1"/>
    <col min="7425" max="7426" width="12.7109375" customWidth="1"/>
    <col min="7427" max="7428" width="14.28515625" customWidth="1"/>
    <col min="7429" max="7430" width="14" customWidth="1"/>
    <col min="7431" max="7432" width="15.28515625" customWidth="1"/>
    <col min="7434" max="7434" width="15.140625" customWidth="1"/>
    <col min="7435" max="7435" width="24.7109375" customWidth="1"/>
    <col min="7438" max="7438" width="18.7109375" customWidth="1"/>
    <col min="7657" max="7657" width="22.28515625" customWidth="1"/>
    <col min="7658" max="7658" width="13.28515625" bestFit="1" customWidth="1"/>
    <col min="7659" max="7659" width="7.7109375" customWidth="1"/>
    <col min="7660" max="7660" width="13.28515625" bestFit="1" customWidth="1"/>
    <col min="7661" max="7661" width="8.28515625" customWidth="1"/>
    <col min="7662" max="7662" width="11.5703125" bestFit="1" customWidth="1"/>
    <col min="7663" max="7663" width="8.28515625" customWidth="1"/>
    <col min="7664" max="7664" width="11.5703125" bestFit="1" customWidth="1"/>
    <col min="7665" max="7665" width="8.140625" customWidth="1"/>
    <col min="7666" max="7666" width="11.5703125" bestFit="1" customWidth="1"/>
    <col min="7667" max="7667" width="8.140625" customWidth="1"/>
    <col min="7668" max="7668" width="10.85546875" customWidth="1"/>
    <col min="7669" max="7669" width="8.140625" customWidth="1"/>
    <col min="7670" max="7670" width="10.42578125" customWidth="1"/>
    <col min="7671" max="7671" width="8.140625" customWidth="1"/>
    <col min="7672" max="7672" width="11.5703125" bestFit="1" customWidth="1"/>
    <col min="7673" max="7673" width="9" customWidth="1"/>
    <col min="7674" max="7674" width="9.85546875" customWidth="1"/>
    <col min="7675" max="7676" width="12.7109375" customWidth="1"/>
    <col min="7677" max="7678" width="12.42578125" customWidth="1"/>
    <col min="7681" max="7682" width="12.7109375" customWidth="1"/>
    <col min="7683" max="7684" width="14.28515625" customWidth="1"/>
    <col min="7685" max="7686" width="14" customWidth="1"/>
    <col min="7687" max="7688" width="15.28515625" customWidth="1"/>
    <col min="7690" max="7690" width="15.140625" customWidth="1"/>
    <col min="7691" max="7691" width="24.7109375" customWidth="1"/>
    <col min="7694" max="7694" width="18.7109375" customWidth="1"/>
    <col min="7913" max="7913" width="22.28515625" customWidth="1"/>
    <col min="7914" max="7914" width="13.28515625" bestFit="1" customWidth="1"/>
    <col min="7915" max="7915" width="7.7109375" customWidth="1"/>
    <col min="7916" max="7916" width="13.28515625" bestFit="1" customWidth="1"/>
    <col min="7917" max="7917" width="8.28515625" customWidth="1"/>
    <col min="7918" max="7918" width="11.5703125" bestFit="1" customWidth="1"/>
    <col min="7919" max="7919" width="8.28515625" customWidth="1"/>
    <col min="7920" max="7920" width="11.5703125" bestFit="1" customWidth="1"/>
    <col min="7921" max="7921" width="8.140625" customWidth="1"/>
    <col min="7922" max="7922" width="11.5703125" bestFit="1" customWidth="1"/>
    <col min="7923" max="7923" width="8.140625" customWidth="1"/>
    <col min="7924" max="7924" width="10.85546875" customWidth="1"/>
    <col min="7925" max="7925" width="8.140625" customWidth="1"/>
    <col min="7926" max="7926" width="10.42578125" customWidth="1"/>
    <col min="7927" max="7927" width="8.140625" customWidth="1"/>
    <col min="7928" max="7928" width="11.5703125" bestFit="1" customWidth="1"/>
    <col min="7929" max="7929" width="9" customWidth="1"/>
    <col min="7930" max="7930" width="9.85546875" customWidth="1"/>
    <col min="7931" max="7932" width="12.7109375" customWidth="1"/>
    <col min="7933" max="7934" width="12.42578125" customWidth="1"/>
    <col min="7937" max="7938" width="12.7109375" customWidth="1"/>
    <col min="7939" max="7940" width="14.28515625" customWidth="1"/>
    <col min="7941" max="7942" width="14" customWidth="1"/>
    <col min="7943" max="7944" width="15.28515625" customWidth="1"/>
    <col min="7946" max="7946" width="15.140625" customWidth="1"/>
    <col min="7947" max="7947" width="24.7109375" customWidth="1"/>
    <col min="7950" max="7950" width="18.7109375" customWidth="1"/>
    <col min="8169" max="8169" width="22.28515625" customWidth="1"/>
    <col min="8170" max="8170" width="13.28515625" bestFit="1" customWidth="1"/>
    <col min="8171" max="8171" width="7.7109375" customWidth="1"/>
    <col min="8172" max="8172" width="13.28515625" bestFit="1" customWidth="1"/>
    <col min="8173" max="8173" width="8.28515625" customWidth="1"/>
    <col min="8174" max="8174" width="11.5703125" bestFit="1" customWidth="1"/>
    <col min="8175" max="8175" width="8.28515625" customWidth="1"/>
    <col min="8176" max="8176" width="11.5703125" bestFit="1" customWidth="1"/>
    <col min="8177" max="8177" width="8.140625" customWidth="1"/>
    <col min="8178" max="8178" width="11.5703125" bestFit="1" customWidth="1"/>
    <col min="8179" max="8179" width="8.140625" customWidth="1"/>
    <col min="8180" max="8180" width="10.85546875" customWidth="1"/>
    <col min="8181" max="8181" width="8.140625" customWidth="1"/>
    <col min="8182" max="8182" width="10.42578125" customWidth="1"/>
    <col min="8183" max="8183" width="8.140625" customWidth="1"/>
    <col min="8184" max="8184" width="11.5703125" bestFit="1" customWidth="1"/>
    <col min="8185" max="8185" width="9" customWidth="1"/>
    <col min="8186" max="8186" width="9.85546875" customWidth="1"/>
    <col min="8187" max="8188" width="12.7109375" customWidth="1"/>
    <col min="8189" max="8190" width="12.42578125" customWidth="1"/>
    <col min="8193" max="8194" width="12.7109375" customWidth="1"/>
    <col min="8195" max="8196" width="14.28515625" customWidth="1"/>
    <col min="8197" max="8198" width="14" customWidth="1"/>
    <col min="8199" max="8200" width="15.28515625" customWidth="1"/>
    <col min="8202" max="8202" width="15.140625" customWidth="1"/>
    <col min="8203" max="8203" width="24.7109375" customWidth="1"/>
    <col min="8206" max="8206" width="18.7109375" customWidth="1"/>
    <col min="8425" max="8425" width="22.28515625" customWidth="1"/>
    <col min="8426" max="8426" width="13.28515625" bestFit="1" customWidth="1"/>
    <col min="8427" max="8427" width="7.7109375" customWidth="1"/>
    <col min="8428" max="8428" width="13.28515625" bestFit="1" customWidth="1"/>
    <col min="8429" max="8429" width="8.28515625" customWidth="1"/>
    <col min="8430" max="8430" width="11.5703125" bestFit="1" customWidth="1"/>
    <col min="8431" max="8431" width="8.28515625" customWidth="1"/>
    <col min="8432" max="8432" width="11.5703125" bestFit="1" customWidth="1"/>
    <col min="8433" max="8433" width="8.140625" customWidth="1"/>
    <col min="8434" max="8434" width="11.5703125" bestFit="1" customWidth="1"/>
    <col min="8435" max="8435" width="8.140625" customWidth="1"/>
    <col min="8436" max="8436" width="10.85546875" customWidth="1"/>
    <col min="8437" max="8437" width="8.140625" customWidth="1"/>
    <col min="8438" max="8438" width="10.42578125" customWidth="1"/>
    <col min="8439" max="8439" width="8.140625" customWidth="1"/>
    <col min="8440" max="8440" width="11.5703125" bestFit="1" customWidth="1"/>
    <col min="8441" max="8441" width="9" customWidth="1"/>
    <col min="8442" max="8442" width="9.85546875" customWidth="1"/>
    <col min="8443" max="8444" width="12.7109375" customWidth="1"/>
    <col min="8445" max="8446" width="12.42578125" customWidth="1"/>
    <col min="8449" max="8450" width="12.7109375" customWidth="1"/>
    <col min="8451" max="8452" width="14.28515625" customWidth="1"/>
    <col min="8453" max="8454" width="14" customWidth="1"/>
    <col min="8455" max="8456" width="15.28515625" customWidth="1"/>
    <col min="8458" max="8458" width="15.140625" customWidth="1"/>
    <col min="8459" max="8459" width="24.7109375" customWidth="1"/>
    <col min="8462" max="8462" width="18.7109375" customWidth="1"/>
    <col min="8681" max="8681" width="22.28515625" customWidth="1"/>
    <col min="8682" max="8682" width="13.28515625" bestFit="1" customWidth="1"/>
    <col min="8683" max="8683" width="7.7109375" customWidth="1"/>
    <col min="8684" max="8684" width="13.28515625" bestFit="1" customWidth="1"/>
    <col min="8685" max="8685" width="8.28515625" customWidth="1"/>
    <col min="8686" max="8686" width="11.5703125" bestFit="1" customWidth="1"/>
    <col min="8687" max="8687" width="8.28515625" customWidth="1"/>
    <col min="8688" max="8688" width="11.5703125" bestFit="1" customWidth="1"/>
    <col min="8689" max="8689" width="8.140625" customWidth="1"/>
    <col min="8690" max="8690" width="11.5703125" bestFit="1" customWidth="1"/>
    <col min="8691" max="8691" width="8.140625" customWidth="1"/>
    <col min="8692" max="8692" width="10.85546875" customWidth="1"/>
    <col min="8693" max="8693" width="8.140625" customWidth="1"/>
    <col min="8694" max="8694" width="10.42578125" customWidth="1"/>
    <col min="8695" max="8695" width="8.140625" customWidth="1"/>
    <col min="8696" max="8696" width="11.5703125" bestFit="1" customWidth="1"/>
    <col min="8697" max="8697" width="9" customWidth="1"/>
    <col min="8698" max="8698" width="9.85546875" customWidth="1"/>
    <col min="8699" max="8700" width="12.7109375" customWidth="1"/>
    <col min="8701" max="8702" width="12.42578125" customWidth="1"/>
    <col min="8705" max="8706" width="12.7109375" customWidth="1"/>
    <col min="8707" max="8708" width="14.28515625" customWidth="1"/>
    <col min="8709" max="8710" width="14" customWidth="1"/>
    <col min="8711" max="8712" width="15.28515625" customWidth="1"/>
    <col min="8714" max="8714" width="15.140625" customWidth="1"/>
    <col min="8715" max="8715" width="24.7109375" customWidth="1"/>
    <col min="8718" max="8718" width="18.7109375" customWidth="1"/>
    <col min="8937" max="8937" width="22.28515625" customWidth="1"/>
    <col min="8938" max="8938" width="13.28515625" bestFit="1" customWidth="1"/>
    <col min="8939" max="8939" width="7.7109375" customWidth="1"/>
    <col min="8940" max="8940" width="13.28515625" bestFit="1" customWidth="1"/>
    <col min="8941" max="8941" width="8.28515625" customWidth="1"/>
    <col min="8942" max="8942" width="11.5703125" bestFit="1" customWidth="1"/>
    <col min="8943" max="8943" width="8.28515625" customWidth="1"/>
    <col min="8944" max="8944" width="11.5703125" bestFit="1" customWidth="1"/>
    <col min="8945" max="8945" width="8.140625" customWidth="1"/>
    <col min="8946" max="8946" width="11.5703125" bestFit="1" customWidth="1"/>
    <col min="8947" max="8947" width="8.140625" customWidth="1"/>
    <col min="8948" max="8948" width="10.85546875" customWidth="1"/>
    <col min="8949" max="8949" width="8.140625" customWidth="1"/>
    <col min="8950" max="8950" width="10.42578125" customWidth="1"/>
    <col min="8951" max="8951" width="8.140625" customWidth="1"/>
    <col min="8952" max="8952" width="11.5703125" bestFit="1" customWidth="1"/>
    <col min="8953" max="8953" width="9" customWidth="1"/>
    <col min="8954" max="8954" width="9.85546875" customWidth="1"/>
    <col min="8955" max="8956" width="12.7109375" customWidth="1"/>
    <col min="8957" max="8958" width="12.42578125" customWidth="1"/>
    <col min="8961" max="8962" width="12.7109375" customWidth="1"/>
    <col min="8963" max="8964" width="14.28515625" customWidth="1"/>
    <col min="8965" max="8966" width="14" customWidth="1"/>
    <col min="8967" max="8968" width="15.28515625" customWidth="1"/>
    <col min="8970" max="8970" width="15.140625" customWidth="1"/>
    <col min="8971" max="8971" width="24.7109375" customWidth="1"/>
    <col min="8974" max="8974" width="18.7109375" customWidth="1"/>
    <col min="9193" max="9193" width="22.28515625" customWidth="1"/>
    <col min="9194" max="9194" width="13.28515625" bestFit="1" customWidth="1"/>
    <col min="9195" max="9195" width="7.7109375" customWidth="1"/>
    <col min="9196" max="9196" width="13.28515625" bestFit="1" customWidth="1"/>
    <col min="9197" max="9197" width="8.28515625" customWidth="1"/>
    <col min="9198" max="9198" width="11.5703125" bestFit="1" customWidth="1"/>
    <col min="9199" max="9199" width="8.28515625" customWidth="1"/>
    <col min="9200" max="9200" width="11.5703125" bestFit="1" customWidth="1"/>
    <col min="9201" max="9201" width="8.140625" customWidth="1"/>
    <col min="9202" max="9202" width="11.5703125" bestFit="1" customWidth="1"/>
    <col min="9203" max="9203" width="8.140625" customWidth="1"/>
    <col min="9204" max="9204" width="10.85546875" customWidth="1"/>
    <col min="9205" max="9205" width="8.140625" customWidth="1"/>
    <col min="9206" max="9206" width="10.42578125" customWidth="1"/>
    <col min="9207" max="9207" width="8.140625" customWidth="1"/>
    <col min="9208" max="9208" width="11.5703125" bestFit="1" customWidth="1"/>
    <col min="9209" max="9209" width="9" customWidth="1"/>
    <col min="9210" max="9210" width="9.85546875" customWidth="1"/>
    <col min="9211" max="9212" width="12.7109375" customWidth="1"/>
    <col min="9213" max="9214" width="12.42578125" customWidth="1"/>
    <col min="9217" max="9218" width="12.7109375" customWidth="1"/>
    <col min="9219" max="9220" width="14.28515625" customWidth="1"/>
    <col min="9221" max="9222" width="14" customWidth="1"/>
    <col min="9223" max="9224" width="15.28515625" customWidth="1"/>
    <col min="9226" max="9226" width="15.140625" customWidth="1"/>
    <col min="9227" max="9227" width="24.7109375" customWidth="1"/>
    <col min="9230" max="9230" width="18.7109375" customWidth="1"/>
    <col min="9449" max="9449" width="22.28515625" customWidth="1"/>
    <col min="9450" max="9450" width="13.28515625" bestFit="1" customWidth="1"/>
    <col min="9451" max="9451" width="7.7109375" customWidth="1"/>
    <col min="9452" max="9452" width="13.28515625" bestFit="1" customWidth="1"/>
    <col min="9453" max="9453" width="8.28515625" customWidth="1"/>
    <col min="9454" max="9454" width="11.5703125" bestFit="1" customWidth="1"/>
    <col min="9455" max="9455" width="8.28515625" customWidth="1"/>
    <col min="9456" max="9456" width="11.5703125" bestFit="1" customWidth="1"/>
    <col min="9457" max="9457" width="8.140625" customWidth="1"/>
    <col min="9458" max="9458" width="11.5703125" bestFit="1" customWidth="1"/>
    <col min="9459" max="9459" width="8.140625" customWidth="1"/>
    <col min="9460" max="9460" width="10.85546875" customWidth="1"/>
    <col min="9461" max="9461" width="8.140625" customWidth="1"/>
    <col min="9462" max="9462" width="10.42578125" customWidth="1"/>
    <col min="9463" max="9463" width="8.140625" customWidth="1"/>
    <col min="9464" max="9464" width="11.5703125" bestFit="1" customWidth="1"/>
    <col min="9465" max="9465" width="9" customWidth="1"/>
    <col min="9466" max="9466" width="9.85546875" customWidth="1"/>
    <col min="9467" max="9468" width="12.7109375" customWidth="1"/>
    <col min="9469" max="9470" width="12.42578125" customWidth="1"/>
    <col min="9473" max="9474" width="12.7109375" customWidth="1"/>
    <col min="9475" max="9476" width="14.28515625" customWidth="1"/>
    <col min="9477" max="9478" width="14" customWidth="1"/>
    <col min="9479" max="9480" width="15.28515625" customWidth="1"/>
    <col min="9482" max="9482" width="15.140625" customWidth="1"/>
    <col min="9483" max="9483" width="24.7109375" customWidth="1"/>
    <col min="9486" max="9486" width="18.7109375" customWidth="1"/>
    <col min="9705" max="9705" width="22.28515625" customWidth="1"/>
    <col min="9706" max="9706" width="13.28515625" bestFit="1" customWidth="1"/>
    <col min="9707" max="9707" width="7.7109375" customWidth="1"/>
    <col min="9708" max="9708" width="13.28515625" bestFit="1" customWidth="1"/>
    <col min="9709" max="9709" width="8.28515625" customWidth="1"/>
    <col min="9710" max="9710" width="11.5703125" bestFit="1" customWidth="1"/>
    <col min="9711" max="9711" width="8.28515625" customWidth="1"/>
    <col min="9712" max="9712" width="11.5703125" bestFit="1" customWidth="1"/>
    <col min="9713" max="9713" width="8.140625" customWidth="1"/>
    <col min="9714" max="9714" width="11.5703125" bestFit="1" customWidth="1"/>
    <col min="9715" max="9715" width="8.140625" customWidth="1"/>
    <col min="9716" max="9716" width="10.85546875" customWidth="1"/>
    <col min="9717" max="9717" width="8.140625" customWidth="1"/>
    <col min="9718" max="9718" width="10.42578125" customWidth="1"/>
    <col min="9719" max="9719" width="8.140625" customWidth="1"/>
    <col min="9720" max="9720" width="11.5703125" bestFit="1" customWidth="1"/>
    <col min="9721" max="9721" width="9" customWidth="1"/>
    <col min="9722" max="9722" width="9.85546875" customWidth="1"/>
    <col min="9723" max="9724" width="12.7109375" customWidth="1"/>
    <col min="9725" max="9726" width="12.42578125" customWidth="1"/>
    <col min="9729" max="9730" width="12.7109375" customWidth="1"/>
    <col min="9731" max="9732" width="14.28515625" customWidth="1"/>
    <col min="9733" max="9734" width="14" customWidth="1"/>
    <col min="9735" max="9736" width="15.28515625" customWidth="1"/>
    <col min="9738" max="9738" width="15.140625" customWidth="1"/>
    <col min="9739" max="9739" width="24.7109375" customWidth="1"/>
    <col min="9742" max="9742" width="18.7109375" customWidth="1"/>
    <col min="9961" max="9961" width="22.28515625" customWidth="1"/>
    <col min="9962" max="9962" width="13.28515625" bestFit="1" customWidth="1"/>
    <col min="9963" max="9963" width="7.7109375" customWidth="1"/>
    <col min="9964" max="9964" width="13.28515625" bestFit="1" customWidth="1"/>
    <col min="9965" max="9965" width="8.28515625" customWidth="1"/>
    <col min="9966" max="9966" width="11.5703125" bestFit="1" customWidth="1"/>
    <col min="9967" max="9967" width="8.28515625" customWidth="1"/>
    <col min="9968" max="9968" width="11.5703125" bestFit="1" customWidth="1"/>
    <col min="9969" max="9969" width="8.140625" customWidth="1"/>
    <col min="9970" max="9970" width="11.5703125" bestFit="1" customWidth="1"/>
    <col min="9971" max="9971" width="8.140625" customWidth="1"/>
    <col min="9972" max="9972" width="10.85546875" customWidth="1"/>
    <col min="9973" max="9973" width="8.140625" customWidth="1"/>
    <col min="9974" max="9974" width="10.42578125" customWidth="1"/>
    <col min="9975" max="9975" width="8.140625" customWidth="1"/>
    <col min="9976" max="9976" width="11.5703125" bestFit="1" customWidth="1"/>
    <col min="9977" max="9977" width="9" customWidth="1"/>
    <col min="9978" max="9978" width="9.85546875" customWidth="1"/>
    <col min="9979" max="9980" width="12.7109375" customWidth="1"/>
    <col min="9981" max="9982" width="12.42578125" customWidth="1"/>
    <col min="9985" max="9986" width="12.7109375" customWidth="1"/>
    <col min="9987" max="9988" width="14.28515625" customWidth="1"/>
    <col min="9989" max="9990" width="14" customWidth="1"/>
    <col min="9991" max="9992" width="15.28515625" customWidth="1"/>
    <col min="9994" max="9994" width="15.140625" customWidth="1"/>
    <col min="9995" max="9995" width="24.7109375" customWidth="1"/>
    <col min="9998" max="9998" width="18.7109375" customWidth="1"/>
    <col min="10217" max="10217" width="22.28515625" customWidth="1"/>
    <col min="10218" max="10218" width="13.28515625" bestFit="1" customWidth="1"/>
    <col min="10219" max="10219" width="7.7109375" customWidth="1"/>
    <col min="10220" max="10220" width="13.28515625" bestFit="1" customWidth="1"/>
    <col min="10221" max="10221" width="8.28515625" customWidth="1"/>
    <col min="10222" max="10222" width="11.5703125" bestFit="1" customWidth="1"/>
    <col min="10223" max="10223" width="8.28515625" customWidth="1"/>
    <col min="10224" max="10224" width="11.5703125" bestFit="1" customWidth="1"/>
    <col min="10225" max="10225" width="8.140625" customWidth="1"/>
    <col min="10226" max="10226" width="11.5703125" bestFit="1" customWidth="1"/>
    <col min="10227" max="10227" width="8.140625" customWidth="1"/>
    <col min="10228" max="10228" width="10.85546875" customWidth="1"/>
    <col min="10229" max="10229" width="8.140625" customWidth="1"/>
    <col min="10230" max="10230" width="10.42578125" customWidth="1"/>
    <col min="10231" max="10231" width="8.140625" customWidth="1"/>
    <col min="10232" max="10232" width="11.5703125" bestFit="1" customWidth="1"/>
    <col min="10233" max="10233" width="9" customWidth="1"/>
    <col min="10234" max="10234" width="9.85546875" customWidth="1"/>
    <col min="10235" max="10236" width="12.7109375" customWidth="1"/>
    <col min="10237" max="10238" width="12.42578125" customWidth="1"/>
    <col min="10241" max="10242" width="12.7109375" customWidth="1"/>
    <col min="10243" max="10244" width="14.28515625" customWidth="1"/>
    <col min="10245" max="10246" width="14" customWidth="1"/>
    <col min="10247" max="10248" width="15.28515625" customWidth="1"/>
    <col min="10250" max="10250" width="15.140625" customWidth="1"/>
    <col min="10251" max="10251" width="24.7109375" customWidth="1"/>
    <col min="10254" max="10254" width="18.7109375" customWidth="1"/>
    <col min="10473" max="10473" width="22.28515625" customWidth="1"/>
    <col min="10474" max="10474" width="13.28515625" bestFit="1" customWidth="1"/>
    <col min="10475" max="10475" width="7.7109375" customWidth="1"/>
    <col min="10476" max="10476" width="13.28515625" bestFit="1" customWidth="1"/>
    <col min="10477" max="10477" width="8.28515625" customWidth="1"/>
    <col min="10478" max="10478" width="11.5703125" bestFit="1" customWidth="1"/>
    <col min="10479" max="10479" width="8.28515625" customWidth="1"/>
    <col min="10480" max="10480" width="11.5703125" bestFit="1" customWidth="1"/>
    <col min="10481" max="10481" width="8.140625" customWidth="1"/>
    <col min="10482" max="10482" width="11.5703125" bestFit="1" customWidth="1"/>
    <col min="10483" max="10483" width="8.140625" customWidth="1"/>
    <col min="10484" max="10484" width="10.85546875" customWidth="1"/>
    <col min="10485" max="10485" width="8.140625" customWidth="1"/>
    <col min="10486" max="10486" width="10.42578125" customWidth="1"/>
    <col min="10487" max="10487" width="8.140625" customWidth="1"/>
    <col min="10488" max="10488" width="11.5703125" bestFit="1" customWidth="1"/>
    <col min="10489" max="10489" width="9" customWidth="1"/>
    <col min="10490" max="10490" width="9.85546875" customWidth="1"/>
    <col min="10491" max="10492" width="12.7109375" customWidth="1"/>
    <col min="10493" max="10494" width="12.42578125" customWidth="1"/>
    <col min="10497" max="10498" width="12.7109375" customWidth="1"/>
    <col min="10499" max="10500" width="14.28515625" customWidth="1"/>
    <col min="10501" max="10502" width="14" customWidth="1"/>
    <col min="10503" max="10504" width="15.28515625" customWidth="1"/>
    <col min="10506" max="10506" width="15.140625" customWidth="1"/>
    <col min="10507" max="10507" width="24.7109375" customWidth="1"/>
    <col min="10510" max="10510" width="18.7109375" customWidth="1"/>
    <col min="10729" max="10729" width="22.28515625" customWidth="1"/>
    <col min="10730" max="10730" width="13.28515625" bestFit="1" customWidth="1"/>
    <col min="10731" max="10731" width="7.7109375" customWidth="1"/>
    <col min="10732" max="10732" width="13.28515625" bestFit="1" customWidth="1"/>
    <col min="10733" max="10733" width="8.28515625" customWidth="1"/>
    <col min="10734" max="10734" width="11.5703125" bestFit="1" customWidth="1"/>
    <col min="10735" max="10735" width="8.28515625" customWidth="1"/>
    <col min="10736" max="10736" width="11.5703125" bestFit="1" customWidth="1"/>
    <col min="10737" max="10737" width="8.140625" customWidth="1"/>
    <col min="10738" max="10738" width="11.5703125" bestFit="1" customWidth="1"/>
    <col min="10739" max="10739" width="8.140625" customWidth="1"/>
    <col min="10740" max="10740" width="10.85546875" customWidth="1"/>
    <col min="10741" max="10741" width="8.140625" customWidth="1"/>
    <col min="10742" max="10742" width="10.42578125" customWidth="1"/>
    <col min="10743" max="10743" width="8.140625" customWidth="1"/>
    <col min="10744" max="10744" width="11.5703125" bestFit="1" customWidth="1"/>
    <col min="10745" max="10745" width="9" customWidth="1"/>
    <col min="10746" max="10746" width="9.85546875" customWidth="1"/>
    <col min="10747" max="10748" width="12.7109375" customWidth="1"/>
    <col min="10749" max="10750" width="12.42578125" customWidth="1"/>
    <col min="10753" max="10754" width="12.7109375" customWidth="1"/>
    <col min="10755" max="10756" width="14.28515625" customWidth="1"/>
    <col min="10757" max="10758" width="14" customWidth="1"/>
    <col min="10759" max="10760" width="15.28515625" customWidth="1"/>
    <col min="10762" max="10762" width="15.140625" customWidth="1"/>
    <col min="10763" max="10763" width="24.7109375" customWidth="1"/>
    <col min="10766" max="10766" width="18.7109375" customWidth="1"/>
    <col min="10985" max="10985" width="22.28515625" customWidth="1"/>
    <col min="10986" max="10986" width="13.28515625" bestFit="1" customWidth="1"/>
    <col min="10987" max="10987" width="7.7109375" customWidth="1"/>
    <col min="10988" max="10988" width="13.28515625" bestFit="1" customWidth="1"/>
    <col min="10989" max="10989" width="8.28515625" customWidth="1"/>
    <col min="10990" max="10990" width="11.5703125" bestFit="1" customWidth="1"/>
    <col min="10991" max="10991" width="8.28515625" customWidth="1"/>
    <col min="10992" max="10992" width="11.5703125" bestFit="1" customWidth="1"/>
    <col min="10993" max="10993" width="8.140625" customWidth="1"/>
    <col min="10994" max="10994" width="11.5703125" bestFit="1" customWidth="1"/>
    <col min="10995" max="10995" width="8.140625" customWidth="1"/>
    <col min="10996" max="10996" width="10.85546875" customWidth="1"/>
    <col min="10997" max="10997" width="8.140625" customWidth="1"/>
    <col min="10998" max="10998" width="10.42578125" customWidth="1"/>
    <col min="10999" max="10999" width="8.140625" customWidth="1"/>
    <col min="11000" max="11000" width="11.5703125" bestFit="1" customWidth="1"/>
    <col min="11001" max="11001" width="9" customWidth="1"/>
    <col min="11002" max="11002" width="9.85546875" customWidth="1"/>
    <col min="11003" max="11004" width="12.7109375" customWidth="1"/>
    <col min="11005" max="11006" width="12.42578125" customWidth="1"/>
    <col min="11009" max="11010" width="12.7109375" customWidth="1"/>
    <col min="11011" max="11012" width="14.28515625" customWidth="1"/>
    <col min="11013" max="11014" width="14" customWidth="1"/>
    <col min="11015" max="11016" width="15.28515625" customWidth="1"/>
    <col min="11018" max="11018" width="15.140625" customWidth="1"/>
    <col min="11019" max="11019" width="24.7109375" customWidth="1"/>
    <col min="11022" max="11022" width="18.7109375" customWidth="1"/>
    <col min="11241" max="11241" width="22.28515625" customWidth="1"/>
    <col min="11242" max="11242" width="13.28515625" bestFit="1" customWidth="1"/>
    <col min="11243" max="11243" width="7.7109375" customWidth="1"/>
    <col min="11244" max="11244" width="13.28515625" bestFit="1" customWidth="1"/>
    <col min="11245" max="11245" width="8.28515625" customWidth="1"/>
    <col min="11246" max="11246" width="11.5703125" bestFit="1" customWidth="1"/>
    <col min="11247" max="11247" width="8.28515625" customWidth="1"/>
    <col min="11248" max="11248" width="11.5703125" bestFit="1" customWidth="1"/>
    <col min="11249" max="11249" width="8.140625" customWidth="1"/>
    <col min="11250" max="11250" width="11.5703125" bestFit="1" customWidth="1"/>
    <col min="11251" max="11251" width="8.140625" customWidth="1"/>
    <col min="11252" max="11252" width="10.85546875" customWidth="1"/>
    <col min="11253" max="11253" width="8.140625" customWidth="1"/>
    <col min="11254" max="11254" width="10.42578125" customWidth="1"/>
    <col min="11255" max="11255" width="8.140625" customWidth="1"/>
    <col min="11256" max="11256" width="11.5703125" bestFit="1" customWidth="1"/>
    <col min="11257" max="11257" width="9" customWidth="1"/>
    <col min="11258" max="11258" width="9.85546875" customWidth="1"/>
    <col min="11259" max="11260" width="12.7109375" customWidth="1"/>
    <col min="11261" max="11262" width="12.42578125" customWidth="1"/>
    <col min="11265" max="11266" width="12.7109375" customWidth="1"/>
    <col min="11267" max="11268" width="14.28515625" customWidth="1"/>
    <col min="11269" max="11270" width="14" customWidth="1"/>
    <col min="11271" max="11272" width="15.28515625" customWidth="1"/>
    <col min="11274" max="11274" width="15.140625" customWidth="1"/>
    <col min="11275" max="11275" width="24.7109375" customWidth="1"/>
    <col min="11278" max="11278" width="18.7109375" customWidth="1"/>
    <col min="11497" max="11497" width="22.28515625" customWidth="1"/>
    <col min="11498" max="11498" width="13.28515625" bestFit="1" customWidth="1"/>
    <col min="11499" max="11499" width="7.7109375" customWidth="1"/>
    <col min="11500" max="11500" width="13.28515625" bestFit="1" customWidth="1"/>
    <col min="11501" max="11501" width="8.28515625" customWidth="1"/>
    <col min="11502" max="11502" width="11.5703125" bestFit="1" customWidth="1"/>
    <col min="11503" max="11503" width="8.28515625" customWidth="1"/>
    <col min="11504" max="11504" width="11.5703125" bestFit="1" customWidth="1"/>
    <col min="11505" max="11505" width="8.140625" customWidth="1"/>
    <col min="11506" max="11506" width="11.5703125" bestFit="1" customWidth="1"/>
    <col min="11507" max="11507" width="8.140625" customWidth="1"/>
    <col min="11508" max="11508" width="10.85546875" customWidth="1"/>
    <col min="11509" max="11509" width="8.140625" customWidth="1"/>
    <col min="11510" max="11510" width="10.42578125" customWidth="1"/>
    <col min="11511" max="11511" width="8.140625" customWidth="1"/>
    <col min="11512" max="11512" width="11.5703125" bestFit="1" customWidth="1"/>
    <col min="11513" max="11513" width="9" customWidth="1"/>
    <col min="11514" max="11514" width="9.85546875" customWidth="1"/>
    <col min="11515" max="11516" width="12.7109375" customWidth="1"/>
    <col min="11517" max="11518" width="12.42578125" customWidth="1"/>
    <col min="11521" max="11522" width="12.7109375" customWidth="1"/>
    <col min="11523" max="11524" width="14.28515625" customWidth="1"/>
    <col min="11525" max="11526" width="14" customWidth="1"/>
    <col min="11527" max="11528" width="15.28515625" customWidth="1"/>
    <col min="11530" max="11530" width="15.140625" customWidth="1"/>
    <col min="11531" max="11531" width="24.7109375" customWidth="1"/>
    <col min="11534" max="11534" width="18.7109375" customWidth="1"/>
    <col min="11753" max="11753" width="22.28515625" customWidth="1"/>
    <col min="11754" max="11754" width="13.28515625" bestFit="1" customWidth="1"/>
    <col min="11755" max="11755" width="7.7109375" customWidth="1"/>
    <col min="11756" max="11756" width="13.28515625" bestFit="1" customWidth="1"/>
    <col min="11757" max="11757" width="8.28515625" customWidth="1"/>
    <col min="11758" max="11758" width="11.5703125" bestFit="1" customWidth="1"/>
    <col min="11759" max="11759" width="8.28515625" customWidth="1"/>
    <col min="11760" max="11760" width="11.5703125" bestFit="1" customWidth="1"/>
    <col min="11761" max="11761" width="8.140625" customWidth="1"/>
    <col min="11762" max="11762" width="11.5703125" bestFit="1" customWidth="1"/>
    <col min="11763" max="11763" width="8.140625" customWidth="1"/>
    <col min="11764" max="11764" width="10.85546875" customWidth="1"/>
    <col min="11765" max="11765" width="8.140625" customWidth="1"/>
    <col min="11766" max="11766" width="10.42578125" customWidth="1"/>
    <col min="11767" max="11767" width="8.140625" customWidth="1"/>
    <col min="11768" max="11768" width="11.5703125" bestFit="1" customWidth="1"/>
    <col min="11769" max="11769" width="9" customWidth="1"/>
    <col min="11770" max="11770" width="9.85546875" customWidth="1"/>
    <col min="11771" max="11772" width="12.7109375" customWidth="1"/>
    <col min="11773" max="11774" width="12.42578125" customWidth="1"/>
    <col min="11777" max="11778" width="12.7109375" customWidth="1"/>
    <col min="11779" max="11780" width="14.28515625" customWidth="1"/>
    <col min="11781" max="11782" width="14" customWidth="1"/>
    <col min="11783" max="11784" width="15.28515625" customWidth="1"/>
    <col min="11786" max="11786" width="15.140625" customWidth="1"/>
    <col min="11787" max="11787" width="24.7109375" customWidth="1"/>
    <col min="11790" max="11790" width="18.7109375" customWidth="1"/>
    <col min="12009" max="12009" width="22.28515625" customWidth="1"/>
    <col min="12010" max="12010" width="13.28515625" bestFit="1" customWidth="1"/>
    <col min="12011" max="12011" width="7.7109375" customWidth="1"/>
    <col min="12012" max="12012" width="13.28515625" bestFit="1" customWidth="1"/>
    <col min="12013" max="12013" width="8.28515625" customWidth="1"/>
    <col min="12014" max="12014" width="11.5703125" bestFit="1" customWidth="1"/>
    <col min="12015" max="12015" width="8.28515625" customWidth="1"/>
    <col min="12016" max="12016" width="11.5703125" bestFit="1" customWidth="1"/>
    <col min="12017" max="12017" width="8.140625" customWidth="1"/>
    <col min="12018" max="12018" width="11.5703125" bestFit="1" customWidth="1"/>
    <col min="12019" max="12019" width="8.140625" customWidth="1"/>
    <col min="12020" max="12020" width="10.85546875" customWidth="1"/>
    <col min="12021" max="12021" width="8.140625" customWidth="1"/>
    <col min="12022" max="12022" width="10.42578125" customWidth="1"/>
    <col min="12023" max="12023" width="8.140625" customWidth="1"/>
    <col min="12024" max="12024" width="11.5703125" bestFit="1" customWidth="1"/>
    <col min="12025" max="12025" width="9" customWidth="1"/>
    <col min="12026" max="12026" width="9.85546875" customWidth="1"/>
    <col min="12027" max="12028" width="12.7109375" customWidth="1"/>
    <col min="12029" max="12030" width="12.42578125" customWidth="1"/>
    <col min="12033" max="12034" width="12.7109375" customWidth="1"/>
    <col min="12035" max="12036" width="14.28515625" customWidth="1"/>
    <col min="12037" max="12038" width="14" customWidth="1"/>
    <col min="12039" max="12040" width="15.28515625" customWidth="1"/>
    <col min="12042" max="12042" width="15.140625" customWidth="1"/>
    <col min="12043" max="12043" width="24.7109375" customWidth="1"/>
    <col min="12046" max="12046" width="18.7109375" customWidth="1"/>
    <col min="12265" max="12265" width="22.28515625" customWidth="1"/>
    <col min="12266" max="12266" width="13.28515625" bestFit="1" customWidth="1"/>
    <col min="12267" max="12267" width="7.7109375" customWidth="1"/>
    <col min="12268" max="12268" width="13.28515625" bestFit="1" customWidth="1"/>
    <col min="12269" max="12269" width="8.28515625" customWidth="1"/>
    <col min="12270" max="12270" width="11.5703125" bestFit="1" customWidth="1"/>
    <col min="12271" max="12271" width="8.28515625" customWidth="1"/>
    <col min="12272" max="12272" width="11.5703125" bestFit="1" customWidth="1"/>
    <col min="12273" max="12273" width="8.140625" customWidth="1"/>
    <col min="12274" max="12274" width="11.5703125" bestFit="1" customWidth="1"/>
    <col min="12275" max="12275" width="8.140625" customWidth="1"/>
    <col min="12276" max="12276" width="10.85546875" customWidth="1"/>
    <col min="12277" max="12277" width="8.140625" customWidth="1"/>
    <col min="12278" max="12278" width="10.42578125" customWidth="1"/>
    <col min="12279" max="12279" width="8.140625" customWidth="1"/>
    <col min="12280" max="12280" width="11.5703125" bestFit="1" customWidth="1"/>
    <col min="12281" max="12281" width="9" customWidth="1"/>
    <col min="12282" max="12282" width="9.85546875" customWidth="1"/>
    <col min="12283" max="12284" width="12.7109375" customWidth="1"/>
    <col min="12285" max="12286" width="12.42578125" customWidth="1"/>
    <col min="12289" max="12290" width="12.7109375" customWidth="1"/>
    <col min="12291" max="12292" width="14.28515625" customWidth="1"/>
    <col min="12293" max="12294" width="14" customWidth="1"/>
    <col min="12295" max="12296" width="15.28515625" customWidth="1"/>
    <col min="12298" max="12298" width="15.140625" customWidth="1"/>
    <col min="12299" max="12299" width="24.7109375" customWidth="1"/>
    <col min="12302" max="12302" width="18.7109375" customWidth="1"/>
    <col min="12521" max="12521" width="22.28515625" customWidth="1"/>
    <col min="12522" max="12522" width="13.28515625" bestFit="1" customWidth="1"/>
    <col min="12523" max="12523" width="7.7109375" customWidth="1"/>
    <col min="12524" max="12524" width="13.28515625" bestFit="1" customWidth="1"/>
    <col min="12525" max="12525" width="8.28515625" customWidth="1"/>
    <col min="12526" max="12526" width="11.5703125" bestFit="1" customWidth="1"/>
    <col min="12527" max="12527" width="8.28515625" customWidth="1"/>
    <col min="12528" max="12528" width="11.5703125" bestFit="1" customWidth="1"/>
    <col min="12529" max="12529" width="8.140625" customWidth="1"/>
    <col min="12530" max="12530" width="11.5703125" bestFit="1" customWidth="1"/>
    <col min="12531" max="12531" width="8.140625" customWidth="1"/>
    <col min="12532" max="12532" width="10.85546875" customWidth="1"/>
    <col min="12533" max="12533" width="8.140625" customWidth="1"/>
    <col min="12534" max="12534" width="10.42578125" customWidth="1"/>
    <col min="12535" max="12535" width="8.140625" customWidth="1"/>
    <col min="12536" max="12536" width="11.5703125" bestFit="1" customWidth="1"/>
    <col min="12537" max="12537" width="9" customWidth="1"/>
    <col min="12538" max="12538" width="9.85546875" customWidth="1"/>
    <col min="12539" max="12540" width="12.7109375" customWidth="1"/>
    <col min="12541" max="12542" width="12.42578125" customWidth="1"/>
    <col min="12545" max="12546" width="12.7109375" customWidth="1"/>
    <col min="12547" max="12548" width="14.28515625" customWidth="1"/>
    <col min="12549" max="12550" width="14" customWidth="1"/>
    <col min="12551" max="12552" width="15.28515625" customWidth="1"/>
    <col min="12554" max="12554" width="15.140625" customWidth="1"/>
    <col min="12555" max="12555" width="24.7109375" customWidth="1"/>
    <col min="12558" max="12558" width="18.7109375" customWidth="1"/>
    <col min="12777" max="12777" width="22.28515625" customWidth="1"/>
    <col min="12778" max="12778" width="13.28515625" bestFit="1" customWidth="1"/>
    <col min="12779" max="12779" width="7.7109375" customWidth="1"/>
    <col min="12780" max="12780" width="13.28515625" bestFit="1" customWidth="1"/>
    <col min="12781" max="12781" width="8.28515625" customWidth="1"/>
    <col min="12782" max="12782" width="11.5703125" bestFit="1" customWidth="1"/>
    <col min="12783" max="12783" width="8.28515625" customWidth="1"/>
    <col min="12784" max="12784" width="11.5703125" bestFit="1" customWidth="1"/>
    <col min="12785" max="12785" width="8.140625" customWidth="1"/>
    <col min="12786" max="12786" width="11.5703125" bestFit="1" customWidth="1"/>
    <col min="12787" max="12787" width="8.140625" customWidth="1"/>
    <col min="12788" max="12788" width="10.85546875" customWidth="1"/>
    <col min="12789" max="12789" width="8.140625" customWidth="1"/>
    <col min="12790" max="12790" width="10.42578125" customWidth="1"/>
    <col min="12791" max="12791" width="8.140625" customWidth="1"/>
    <col min="12792" max="12792" width="11.5703125" bestFit="1" customWidth="1"/>
    <col min="12793" max="12793" width="9" customWidth="1"/>
    <col min="12794" max="12794" width="9.85546875" customWidth="1"/>
    <col min="12795" max="12796" width="12.7109375" customWidth="1"/>
    <col min="12797" max="12798" width="12.42578125" customWidth="1"/>
    <col min="12801" max="12802" width="12.7109375" customWidth="1"/>
    <col min="12803" max="12804" width="14.28515625" customWidth="1"/>
    <col min="12805" max="12806" width="14" customWidth="1"/>
    <col min="12807" max="12808" width="15.28515625" customWidth="1"/>
    <col min="12810" max="12810" width="15.140625" customWidth="1"/>
    <col min="12811" max="12811" width="24.7109375" customWidth="1"/>
    <col min="12814" max="12814" width="18.7109375" customWidth="1"/>
    <col min="13033" max="13033" width="22.28515625" customWidth="1"/>
    <col min="13034" max="13034" width="13.28515625" bestFit="1" customWidth="1"/>
    <col min="13035" max="13035" width="7.7109375" customWidth="1"/>
    <col min="13036" max="13036" width="13.28515625" bestFit="1" customWidth="1"/>
    <col min="13037" max="13037" width="8.28515625" customWidth="1"/>
    <col min="13038" max="13038" width="11.5703125" bestFit="1" customWidth="1"/>
    <col min="13039" max="13039" width="8.28515625" customWidth="1"/>
    <col min="13040" max="13040" width="11.5703125" bestFit="1" customWidth="1"/>
    <col min="13041" max="13041" width="8.140625" customWidth="1"/>
    <col min="13042" max="13042" width="11.5703125" bestFit="1" customWidth="1"/>
    <col min="13043" max="13043" width="8.140625" customWidth="1"/>
    <col min="13044" max="13044" width="10.85546875" customWidth="1"/>
    <col min="13045" max="13045" width="8.140625" customWidth="1"/>
    <col min="13046" max="13046" width="10.42578125" customWidth="1"/>
    <col min="13047" max="13047" width="8.140625" customWidth="1"/>
    <col min="13048" max="13048" width="11.5703125" bestFit="1" customWidth="1"/>
    <col min="13049" max="13049" width="9" customWidth="1"/>
    <col min="13050" max="13050" width="9.85546875" customWidth="1"/>
    <col min="13051" max="13052" width="12.7109375" customWidth="1"/>
    <col min="13053" max="13054" width="12.42578125" customWidth="1"/>
    <col min="13057" max="13058" width="12.7109375" customWidth="1"/>
    <col min="13059" max="13060" width="14.28515625" customWidth="1"/>
    <col min="13061" max="13062" width="14" customWidth="1"/>
    <col min="13063" max="13064" width="15.28515625" customWidth="1"/>
    <col min="13066" max="13066" width="15.140625" customWidth="1"/>
    <col min="13067" max="13067" width="24.7109375" customWidth="1"/>
    <col min="13070" max="13070" width="18.7109375" customWidth="1"/>
    <col min="13289" max="13289" width="22.28515625" customWidth="1"/>
    <col min="13290" max="13290" width="13.28515625" bestFit="1" customWidth="1"/>
    <col min="13291" max="13291" width="7.7109375" customWidth="1"/>
    <col min="13292" max="13292" width="13.28515625" bestFit="1" customWidth="1"/>
    <col min="13293" max="13293" width="8.28515625" customWidth="1"/>
    <col min="13294" max="13294" width="11.5703125" bestFit="1" customWidth="1"/>
    <col min="13295" max="13295" width="8.28515625" customWidth="1"/>
    <col min="13296" max="13296" width="11.5703125" bestFit="1" customWidth="1"/>
    <col min="13297" max="13297" width="8.140625" customWidth="1"/>
    <col min="13298" max="13298" width="11.5703125" bestFit="1" customWidth="1"/>
    <col min="13299" max="13299" width="8.140625" customWidth="1"/>
    <col min="13300" max="13300" width="10.85546875" customWidth="1"/>
    <col min="13301" max="13301" width="8.140625" customWidth="1"/>
    <col min="13302" max="13302" width="10.42578125" customWidth="1"/>
    <col min="13303" max="13303" width="8.140625" customWidth="1"/>
    <col min="13304" max="13304" width="11.5703125" bestFit="1" customWidth="1"/>
    <col min="13305" max="13305" width="9" customWidth="1"/>
    <col min="13306" max="13306" width="9.85546875" customWidth="1"/>
    <col min="13307" max="13308" width="12.7109375" customWidth="1"/>
    <col min="13309" max="13310" width="12.42578125" customWidth="1"/>
    <col min="13313" max="13314" width="12.7109375" customWidth="1"/>
    <col min="13315" max="13316" width="14.28515625" customWidth="1"/>
    <col min="13317" max="13318" width="14" customWidth="1"/>
    <col min="13319" max="13320" width="15.28515625" customWidth="1"/>
    <col min="13322" max="13322" width="15.140625" customWidth="1"/>
    <col min="13323" max="13323" width="24.7109375" customWidth="1"/>
    <col min="13326" max="13326" width="18.7109375" customWidth="1"/>
    <col min="13545" max="13545" width="22.28515625" customWidth="1"/>
    <col min="13546" max="13546" width="13.28515625" bestFit="1" customWidth="1"/>
    <col min="13547" max="13547" width="7.7109375" customWidth="1"/>
    <col min="13548" max="13548" width="13.28515625" bestFit="1" customWidth="1"/>
    <col min="13549" max="13549" width="8.28515625" customWidth="1"/>
    <col min="13550" max="13550" width="11.5703125" bestFit="1" customWidth="1"/>
    <col min="13551" max="13551" width="8.28515625" customWidth="1"/>
    <col min="13552" max="13552" width="11.5703125" bestFit="1" customWidth="1"/>
    <col min="13553" max="13553" width="8.140625" customWidth="1"/>
    <col min="13554" max="13554" width="11.5703125" bestFit="1" customWidth="1"/>
    <col min="13555" max="13555" width="8.140625" customWidth="1"/>
    <col min="13556" max="13556" width="10.85546875" customWidth="1"/>
    <col min="13557" max="13557" width="8.140625" customWidth="1"/>
    <col min="13558" max="13558" width="10.42578125" customWidth="1"/>
    <col min="13559" max="13559" width="8.140625" customWidth="1"/>
    <col min="13560" max="13560" width="11.5703125" bestFit="1" customWidth="1"/>
    <col min="13561" max="13561" width="9" customWidth="1"/>
    <col min="13562" max="13562" width="9.85546875" customWidth="1"/>
    <col min="13563" max="13564" width="12.7109375" customWidth="1"/>
    <col min="13565" max="13566" width="12.42578125" customWidth="1"/>
    <col min="13569" max="13570" width="12.7109375" customWidth="1"/>
    <col min="13571" max="13572" width="14.28515625" customWidth="1"/>
    <col min="13573" max="13574" width="14" customWidth="1"/>
    <col min="13575" max="13576" width="15.28515625" customWidth="1"/>
    <col min="13578" max="13578" width="15.140625" customWidth="1"/>
    <col min="13579" max="13579" width="24.7109375" customWidth="1"/>
    <col min="13582" max="13582" width="18.7109375" customWidth="1"/>
    <col min="13801" max="13801" width="22.28515625" customWidth="1"/>
    <col min="13802" max="13802" width="13.28515625" bestFit="1" customWidth="1"/>
    <col min="13803" max="13803" width="7.7109375" customWidth="1"/>
    <col min="13804" max="13804" width="13.28515625" bestFit="1" customWidth="1"/>
    <col min="13805" max="13805" width="8.28515625" customWidth="1"/>
    <col min="13806" max="13806" width="11.5703125" bestFit="1" customWidth="1"/>
    <col min="13807" max="13807" width="8.28515625" customWidth="1"/>
    <col min="13808" max="13808" width="11.5703125" bestFit="1" customWidth="1"/>
    <col min="13809" max="13809" width="8.140625" customWidth="1"/>
    <col min="13810" max="13810" width="11.5703125" bestFit="1" customWidth="1"/>
    <col min="13811" max="13811" width="8.140625" customWidth="1"/>
    <col min="13812" max="13812" width="10.85546875" customWidth="1"/>
    <col min="13813" max="13813" width="8.140625" customWidth="1"/>
    <col min="13814" max="13814" width="10.42578125" customWidth="1"/>
    <col min="13815" max="13815" width="8.140625" customWidth="1"/>
    <col min="13816" max="13816" width="11.5703125" bestFit="1" customWidth="1"/>
    <col min="13817" max="13817" width="9" customWidth="1"/>
    <col min="13818" max="13818" width="9.85546875" customWidth="1"/>
    <col min="13819" max="13820" width="12.7109375" customWidth="1"/>
    <col min="13821" max="13822" width="12.42578125" customWidth="1"/>
    <col min="13825" max="13826" width="12.7109375" customWidth="1"/>
    <col min="13827" max="13828" width="14.28515625" customWidth="1"/>
    <col min="13829" max="13830" width="14" customWidth="1"/>
    <col min="13831" max="13832" width="15.28515625" customWidth="1"/>
    <col min="13834" max="13834" width="15.140625" customWidth="1"/>
    <col min="13835" max="13835" width="24.7109375" customWidth="1"/>
    <col min="13838" max="13838" width="18.7109375" customWidth="1"/>
    <col min="14057" max="14057" width="22.28515625" customWidth="1"/>
    <col min="14058" max="14058" width="13.28515625" bestFit="1" customWidth="1"/>
    <col min="14059" max="14059" width="7.7109375" customWidth="1"/>
    <col min="14060" max="14060" width="13.28515625" bestFit="1" customWidth="1"/>
    <col min="14061" max="14061" width="8.28515625" customWidth="1"/>
    <col min="14062" max="14062" width="11.5703125" bestFit="1" customWidth="1"/>
    <col min="14063" max="14063" width="8.28515625" customWidth="1"/>
    <col min="14064" max="14064" width="11.5703125" bestFit="1" customWidth="1"/>
    <col min="14065" max="14065" width="8.140625" customWidth="1"/>
    <col min="14066" max="14066" width="11.5703125" bestFit="1" customWidth="1"/>
    <col min="14067" max="14067" width="8.140625" customWidth="1"/>
    <col min="14068" max="14068" width="10.85546875" customWidth="1"/>
    <col min="14069" max="14069" width="8.140625" customWidth="1"/>
    <col min="14070" max="14070" width="10.42578125" customWidth="1"/>
    <col min="14071" max="14071" width="8.140625" customWidth="1"/>
    <col min="14072" max="14072" width="11.5703125" bestFit="1" customWidth="1"/>
    <col min="14073" max="14073" width="9" customWidth="1"/>
    <col min="14074" max="14074" width="9.85546875" customWidth="1"/>
    <col min="14075" max="14076" width="12.7109375" customWidth="1"/>
    <col min="14077" max="14078" width="12.42578125" customWidth="1"/>
    <col min="14081" max="14082" width="12.7109375" customWidth="1"/>
    <col min="14083" max="14084" width="14.28515625" customWidth="1"/>
    <col min="14085" max="14086" width="14" customWidth="1"/>
    <col min="14087" max="14088" width="15.28515625" customWidth="1"/>
    <col min="14090" max="14090" width="15.140625" customWidth="1"/>
    <col min="14091" max="14091" width="24.7109375" customWidth="1"/>
    <col min="14094" max="14094" width="18.7109375" customWidth="1"/>
    <col min="14313" max="14313" width="22.28515625" customWidth="1"/>
    <col min="14314" max="14314" width="13.28515625" bestFit="1" customWidth="1"/>
    <col min="14315" max="14315" width="7.7109375" customWidth="1"/>
    <col min="14316" max="14316" width="13.28515625" bestFit="1" customWidth="1"/>
    <col min="14317" max="14317" width="8.28515625" customWidth="1"/>
    <col min="14318" max="14318" width="11.5703125" bestFit="1" customWidth="1"/>
    <col min="14319" max="14319" width="8.28515625" customWidth="1"/>
    <col min="14320" max="14320" width="11.5703125" bestFit="1" customWidth="1"/>
    <col min="14321" max="14321" width="8.140625" customWidth="1"/>
    <col min="14322" max="14322" width="11.5703125" bestFit="1" customWidth="1"/>
    <col min="14323" max="14323" width="8.140625" customWidth="1"/>
    <col min="14324" max="14324" width="10.85546875" customWidth="1"/>
    <col min="14325" max="14325" width="8.140625" customWidth="1"/>
    <col min="14326" max="14326" width="10.42578125" customWidth="1"/>
    <col min="14327" max="14327" width="8.140625" customWidth="1"/>
    <col min="14328" max="14328" width="11.5703125" bestFit="1" customWidth="1"/>
    <col min="14329" max="14329" width="9" customWidth="1"/>
    <col min="14330" max="14330" width="9.85546875" customWidth="1"/>
    <col min="14331" max="14332" width="12.7109375" customWidth="1"/>
    <col min="14333" max="14334" width="12.42578125" customWidth="1"/>
    <col min="14337" max="14338" width="12.7109375" customWidth="1"/>
    <col min="14339" max="14340" width="14.28515625" customWidth="1"/>
    <col min="14341" max="14342" width="14" customWidth="1"/>
    <col min="14343" max="14344" width="15.28515625" customWidth="1"/>
    <col min="14346" max="14346" width="15.140625" customWidth="1"/>
    <col min="14347" max="14347" width="24.7109375" customWidth="1"/>
    <col min="14350" max="14350" width="18.7109375" customWidth="1"/>
    <col min="14569" max="14569" width="22.28515625" customWidth="1"/>
    <col min="14570" max="14570" width="13.28515625" bestFit="1" customWidth="1"/>
    <col min="14571" max="14571" width="7.7109375" customWidth="1"/>
    <col min="14572" max="14572" width="13.28515625" bestFit="1" customWidth="1"/>
    <col min="14573" max="14573" width="8.28515625" customWidth="1"/>
    <col min="14574" max="14574" width="11.5703125" bestFit="1" customWidth="1"/>
    <col min="14575" max="14575" width="8.28515625" customWidth="1"/>
    <col min="14576" max="14576" width="11.5703125" bestFit="1" customWidth="1"/>
    <col min="14577" max="14577" width="8.140625" customWidth="1"/>
    <col min="14578" max="14578" width="11.5703125" bestFit="1" customWidth="1"/>
    <col min="14579" max="14579" width="8.140625" customWidth="1"/>
    <col min="14580" max="14580" width="10.85546875" customWidth="1"/>
    <col min="14581" max="14581" width="8.140625" customWidth="1"/>
    <col min="14582" max="14582" width="10.42578125" customWidth="1"/>
    <col min="14583" max="14583" width="8.140625" customWidth="1"/>
    <col min="14584" max="14584" width="11.5703125" bestFit="1" customWidth="1"/>
    <col min="14585" max="14585" width="9" customWidth="1"/>
    <col min="14586" max="14586" width="9.85546875" customWidth="1"/>
    <col min="14587" max="14588" width="12.7109375" customWidth="1"/>
    <col min="14589" max="14590" width="12.42578125" customWidth="1"/>
    <col min="14593" max="14594" width="12.7109375" customWidth="1"/>
    <col min="14595" max="14596" width="14.28515625" customWidth="1"/>
    <col min="14597" max="14598" width="14" customWidth="1"/>
    <col min="14599" max="14600" width="15.28515625" customWidth="1"/>
    <col min="14602" max="14602" width="15.140625" customWidth="1"/>
    <col min="14603" max="14603" width="24.7109375" customWidth="1"/>
    <col min="14606" max="14606" width="18.7109375" customWidth="1"/>
    <col min="14825" max="14825" width="22.28515625" customWidth="1"/>
    <col min="14826" max="14826" width="13.28515625" bestFit="1" customWidth="1"/>
    <col min="14827" max="14827" width="7.7109375" customWidth="1"/>
    <col min="14828" max="14828" width="13.28515625" bestFit="1" customWidth="1"/>
    <col min="14829" max="14829" width="8.28515625" customWidth="1"/>
    <col min="14830" max="14830" width="11.5703125" bestFit="1" customWidth="1"/>
    <col min="14831" max="14831" width="8.28515625" customWidth="1"/>
    <col min="14832" max="14832" width="11.5703125" bestFit="1" customWidth="1"/>
    <col min="14833" max="14833" width="8.140625" customWidth="1"/>
    <col min="14834" max="14834" width="11.5703125" bestFit="1" customWidth="1"/>
    <col min="14835" max="14835" width="8.140625" customWidth="1"/>
    <col min="14836" max="14836" width="10.85546875" customWidth="1"/>
    <col min="14837" max="14837" width="8.140625" customWidth="1"/>
    <col min="14838" max="14838" width="10.42578125" customWidth="1"/>
    <col min="14839" max="14839" width="8.140625" customWidth="1"/>
    <col min="14840" max="14840" width="11.5703125" bestFit="1" customWidth="1"/>
    <col min="14841" max="14841" width="9" customWidth="1"/>
    <col min="14842" max="14842" width="9.85546875" customWidth="1"/>
    <col min="14843" max="14844" width="12.7109375" customWidth="1"/>
    <col min="14845" max="14846" width="12.42578125" customWidth="1"/>
    <col min="14849" max="14850" width="12.7109375" customWidth="1"/>
    <col min="14851" max="14852" width="14.28515625" customWidth="1"/>
    <col min="14853" max="14854" width="14" customWidth="1"/>
    <col min="14855" max="14856" width="15.28515625" customWidth="1"/>
    <col min="14858" max="14858" width="15.140625" customWidth="1"/>
    <col min="14859" max="14859" width="24.7109375" customWidth="1"/>
    <col min="14862" max="14862" width="18.7109375" customWidth="1"/>
    <col min="15081" max="15081" width="22.28515625" customWidth="1"/>
    <col min="15082" max="15082" width="13.28515625" bestFit="1" customWidth="1"/>
    <col min="15083" max="15083" width="7.7109375" customWidth="1"/>
    <col min="15084" max="15084" width="13.28515625" bestFit="1" customWidth="1"/>
    <col min="15085" max="15085" width="8.28515625" customWidth="1"/>
    <col min="15086" max="15086" width="11.5703125" bestFit="1" customWidth="1"/>
    <col min="15087" max="15087" width="8.28515625" customWidth="1"/>
    <col min="15088" max="15088" width="11.5703125" bestFit="1" customWidth="1"/>
    <col min="15089" max="15089" width="8.140625" customWidth="1"/>
    <col min="15090" max="15090" width="11.5703125" bestFit="1" customWidth="1"/>
    <col min="15091" max="15091" width="8.140625" customWidth="1"/>
    <col min="15092" max="15092" width="10.85546875" customWidth="1"/>
    <col min="15093" max="15093" width="8.140625" customWidth="1"/>
    <col min="15094" max="15094" width="10.42578125" customWidth="1"/>
    <col min="15095" max="15095" width="8.140625" customWidth="1"/>
    <col min="15096" max="15096" width="11.5703125" bestFit="1" customWidth="1"/>
    <col min="15097" max="15097" width="9" customWidth="1"/>
    <col min="15098" max="15098" width="9.85546875" customWidth="1"/>
    <col min="15099" max="15100" width="12.7109375" customWidth="1"/>
    <col min="15101" max="15102" width="12.42578125" customWidth="1"/>
    <col min="15105" max="15106" width="12.7109375" customWidth="1"/>
    <col min="15107" max="15108" width="14.28515625" customWidth="1"/>
    <col min="15109" max="15110" width="14" customWidth="1"/>
    <col min="15111" max="15112" width="15.28515625" customWidth="1"/>
    <col min="15114" max="15114" width="15.140625" customWidth="1"/>
    <col min="15115" max="15115" width="24.7109375" customWidth="1"/>
    <col min="15118" max="15118" width="18.7109375" customWidth="1"/>
    <col min="15337" max="15337" width="22.28515625" customWidth="1"/>
    <col min="15338" max="15338" width="13.28515625" bestFit="1" customWidth="1"/>
    <col min="15339" max="15339" width="7.7109375" customWidth="1"/>
    <col min="15340" max="15340" width="13.28515625" bestFit="1" customWidth="1"/>
    <col min="15341" max="15341" width="8.28515625" customWidth="1"/>
    <col min="15342" max="15342" width="11.5703125" bestFit="1" customWidth="1"/>
    <col min="15343" max="15343" width="8.28515625" customWidth="1"/>
    <col min="15344" max="15344" width="11.5703125" bestFit="1" customWidth="1"/>
    <col min="15345" max="15345" width="8.140625" customWidth="1"/>
    <col min="15346" max="15346" width="11.5703125" bestFit="1" customWidth="1"/>
    <col min="15347" max="15347" width="8.140625" customWidth="1"/>
    <col min="15348" max="15348" width="10.85546875" customWidth="1"/>
    <col min="15349" max="15349" width="8.140625" customWidth="1"/>
    <col min="15350" max="15350" width="10.42578125" customWidth="1"/>
    <col min="15351" max="15351" width="8.140625" customWidth="1"/>
    <col min="15352" max="15352" width="11.5703125" bestFit="1" customWidth="1"/>
    <col min="15353" max="15353" width="9" customWidth="1"/>
    <col min="15354" max="15354" width="9.85546875" customWidth="1"/>
    <col min="15355" max="15356" width="12.7109375" customWidth="1"/>
    <col min="15357" max="15358" width="12.42578125" customWidth="1"/>
    <col min="15361" max="15362" width="12.7109375" customWidth="1"/>
    <col min="15363" max="15364" width="14.28515625" customWidth="1"/>
    <col min="15365" max="15366" width="14" customWidth="1"/>
    <col min="15367" max="15368" width="15.28515625" customWidth="1"/>
    <col min="15370" max="15370" width="15.140625" customWidth="1"/>
    <col min="15371" max="15371" width="24.7109375" customWidth="1"/>
    <col min="15374" max="15374" width="18.7109375" customWidth="1"/>
    <col min="15593" max="15593" width="22.28515625" customWidth="1"/>
    <col min="15594" max="15594" width="13.28515625" bestFit="1" customWidth="1"/>
    <col min="15595" max="15595" width="7.7109375" customWidth="1"/>
    <col min="15596" max="15596" width="13.28515625" bestFit="1" customWidth="1"/>
    <col min="15597" max="15597" width="8.28515625" customWidth="1"/>
    <col min="15598" max="15598" width="11.5703125" bestFit="1" customWidth="1"/>
    <col min="15599" max="15599" width="8.28515625" customWidth="1"/>
    <col min="15600" max="15600" width="11.5703125" bestFit="1" customWidth="1"/>
    <col min="15601" max="15601" width="8.140625" customWidth="1"/>
    <col min="15602" max="15602" width="11.5703125" bestFit="1" customWidth="1"/>
    <col min="15603" max="15603" width="8.140625" customWidth="1"/>
    <col min="15604" max="15604" width="10.85546875" customWidth="1"/>
    <col min="15605" max="15605" width="8.140625" customWidth="1"/>
    <col min="15606" max="15606" width="10.42578125" customWidth="1"/>
    <col min="15607" max="15607" width="8.140625" customWidth="1"/>
    <col min="15608" max="15608" width="11.5703125" bestFit="1" customWidth="1"/>
    <col min="15609" max="15609" width="9" customWidth="1"/>
    <col min="15610" max="15610" width="9.85546875" customWidth="1"/>
    <col min="15611" max="15612" width="12.7109375" customWidth="1"/>
    <col min="15613" max="15614" width="12.42578125" customWidth="1"/>
    <col min="15617" max="15618" width="12.7109375" customWidth="1"/>
    <col min="15619" max="15620" width="14.28515625" customWidth="1"/>
    <col min="15621" max="15622" width="14" customWidth="1"/>
    <col min="15623" max="15624" width="15.28515625" customWidth="1"/>
    <col min="15626" max="15626" width="15.140625" customWidth="1"/>
    <col min="15627" max="15627" width="24.7109375" customWidth="1"/>
    <col min="15630" max="15630" width="18.7109375" customWidth="1"/>
    <col min="15849" max="15849" width="22.28515625" customWidth="1"/>
    <col min="15850" max="15850" width="13.28515625" bestFit="1" customWidth="1"/>
    <col min="15851" max="15851" width="7.7109375" customWidth="1"/>
    <col min="15852" max="15852" width="13.28515625" bestFit="1" customWidth="1"/>
    <col min="15853" max="15853" width="8.28515625" customWidth="1"/>
    <col min="15854" max="15854" width="11.5703125" bestFit="1" customWidth="1"/>
    <col min="15855" max="15855" width="8.28515625" customWidth="1"/>
    <col min="15856" max="15856" width="11.5703125" bestFit="1" customWidth="1"/>
    <col min="15857" max="15857" width="8.140625" customWidth="1"/>
    <col min="15858" max="15858" width="11.5703125" bestFit="1" customWidth="1"/>
    <col min="15859" max="15859" width="8.140625" customWidth="1"/>
    <col min="15860" max="15860" width="10.85546875" customWidth="1"/>
    <col min="15861" max="15861" width="8.140625" customWidth="1"/>
    <col min="15862" max="15862" width="10.42578125" customWidth="1"/>
    <col min="15863" max="15863" width="8.140625" customWidth="1"/>
    <col min="15864" max="15864" width="11.5703125" bestFit="1" customWidth="1"/>
    <col min="15865" max="15865" width="9" customWidth="1"/>
    <col min="15866" max="15866" width="9.85546875" customWidth="1"/>
    <col min="15867" max="15868" width="12.7109375" customWidth="1"/>
    <col min="15869" max="15870" width="12.42578125" customWidth="1"/>
    <col min="15873" max="15874" width="12.7109375" customWidth="1"/>
    <col min="15875" max="15876" width="14.28515625" customWidth="1"/>
    <col min="15877" max="15878" width="14" customWidth="1"/>
    <col min="15879" max="15880" width="15.28515625" customWidth="1"/>
    <col min="15882" max="15882" width="15.140625" customWidth="1"/>
    <col min="15883" max="15883" width="24.7109375" customWidth="1"/>
    <col min="15886" max="15886" width="18.7109375" customWidth="1"/>
    <col min="16105" max="16105" width="22.28515625" customWidth="1"/>
    <col min="16106" max="16106" width="13.28515625" bestFit="1" customWidth="1"/>
    <col min="16107" max="16107" width="7.7109375" customWidth="1"/>
    <col min="16108" max="16108" width="13.28515625" bestFit="1" customWidth="1"/>
    <col min="16109" max="16109" width="8.28515625" customWidth="1"/>
    <col min="16110" max="16110" width="11.5703125" bestFit="1" customWidth="1"/>
    <col min="16111" max="16111" width="8.28515625" customWidth="1"/>
    <col min="16112" max="16112" width="11.5703125" bestFit="1" customWidth="1"/>
    <col min="16113" max="16113" width="8.140625" customWidth="1"/>
    <col min="16114" max="16114" width="11.5703125" bestFit="1" customWidth="1"/>
    <col min="16115" max="16115" width="8.140625" customWidth="1"/>
    <col min="16116" max="16116" width="10.85546875" customWidth="1"/>
    <col min="16117" max="16117" width="8.140625" customWidth="1"/>
    <col min="16118" max="16118" width="10.42578125" customWidth="1"/>
    <col min="16119" max="16119" width="8.140625" customWidth="1"/>
    <col min="16120" max="16120" width="11.5703125" bestFit="1" customWidth="1"/>
    <col min="16121" max="16121" width="9" customWidth="1"/>
    <col min="16122" max="16122" width="9.85546875" customWidth="1"/>
    <col min="16123" max="16124" width="12.7109375" customWidth="1"/>
    <col min="16125" max="16126" width="12.42578125" customWidth="1"/>
    <col min="16129" max="16130" width="12.7109375" customWidth="1"/>
    <col min="16131" max="16132" width="14.28515625" customWidth="1"/>
    <col min="16133" max="16134" width="14" customWidth="1"/>
    <col min="16135" max="16136" width="15.28515625" customWidth="1"/>
    <col min="16138" max="16138" width="15.140625" customWidth="1"/>
    <col min="16139" max="16139" width="24.7109375" customWidth="1"/>
    <col min="16142" max="16142" width="18.7109375" customWidth="1"/>
  </cols>
  <sheetData>
    <row r="1" spans="1:27" ht="68.25" customHeight="1" x14ac:dyDescent="0.25">
      <c r="A1" s="1" t="s">
        <v>0</v>
      </c>
      <c r="B1" s="105" t="s">
        <v>256</v>
      </c>
      <c r="C1" s="105" t="s">
        <v>257</v>
      </c>
      <c r="D1" s="105" t="s">
        <v>258</v>
      </c>
      <c r="E1" s="105" t="s">
        <v>259</v>
      </c>
      <c r="F1" s="105" t="s">
        <v>260</v>
      </c>
      <c r="G1" s="105" t="s">
        <v>261</v>
      </c>
      <c r="H1" s="105" t="s">
        <v>262</v>
      </c>
      <c r="I1" s="105" t="s">
        <v>263</v>
      </c>
      <c r="J1" s="105" t="s">
        <v>264</v>
      </c>
      <c r="K1" s="106" t="s">
        <v>325</v>
      </c>
      <c r="L1" s="106" t="s">
        <v>328</v>
      </c>
      <c r="M1" s="106" t="s">
        <v>329</v>
      </c>
      <c r="N1" s="6" t="s">
        <v>20</v>
      </c>
    </row>
    <row r="2" spans="1:27" ht="18.75" x14ac:dyDescent="0.25">
      <c r="A2" s="18" t="s">
        <v>24</v>
      </c>
      <c r="B2" s="20">
        <v>0.70143398162544957</v>
      </c>
      <c r="C2" s="21">
        <v>0.525961112511796</v>
      </c>
      <c r="D2" s="20">
        <v>1</v>
      </c>
      <c r="E2" s="21">
        <v>0.61119092483000004</v>
      </c>
      <c r="F2" s="22">
        <v>0.9574318798643433</v>
      </c>
      <c r="G2" s="22">
        <v>1</v>
      </c>
      <c r="H2" s="21">
        <v>0.89271476196340105</v>
      </c>
      <c r="I2" s="22">
        <v>0.73760472114855857</v>
      </c>
      <c r="J2" s="22">
        <v>1</v>
      </c>
      <c r="K2" s="107">
        <f>3*B2+4*C2+3*D2+2*E2+2*F2+2*H2+G2+I2+2*J2</f>
        <v>15.86842624938758</v>
      </c>
      <c r="L2" s="107">
        <f>-6.51*B2+39.31*C2+36.27*D2-4.85*E2-160.15*F2+196.71*H2-65.22*G2+6.76*I2+42.35*J2</f>
        <v>53.804333307541818</v>
      </c>
      <c r="M2" s="107">
        <f>52.474-6.41*B2+38.37*C2+40.69*D2-4.47*E2-246.66*F2+235.41*H2-46.63*G2+6.73*I2+16.33*J2</f>
        <v>54.774827030663509</v>
      </c>
      <c r="N2" s="25">
        <v>30</v>
      </c>
      <c r="S2" s="149"/>
      <c r="V2" s="356" t="s">
        <v>326</v>
      </c>
      <c r="W2" s="356"/>
      <c r="Y2" s="356" t="s">
        <v>327</v>
      </c>
      <c r="Z2" s="356"/>
      <c r="AA2" s="196">
        <v>52.473475995814411</v>
      </c>
    </row>
    <row r="3" spans="1:27" ht="18.75" x14ac:dyDescent="0.25">
      <c r="A3" s="18" t="s">
        <v>27</v>
      </c>
      <c r="B3" s="20">
        <v>5.4665268112383814E-3</v>
      </c>
      <c r="C3" s="21">
        <v>0.75666752487227162</v>
      </c>
      <c r="D3" s="20">
        <v>1</v>
      </c>
      <c r="E3" s="21">
        <v>0.54367274066999993</v>
      </c>
      <c r="F3" s="22">
        <v>1</v>
      </c>
      <c r="G3" s="22">
        <v>0.94546609631571832</v>
      </c>
      <c r="H3" s="21">
        <v>0.95800065353553543</v>
      </c>
      <c r="I3" s="22">
        <v>0.81075670032425839</v>
      </c>
      <c r="J3" s="22">
        <v>1</v>
      </c>
      <c r="K3" s="107">
        <f t="shared" ref="K3:K33" si="0">3*B3+4*C3+3*D3+2*E3+2*F3+2*H3+G3+I3+2*J3</f>
        <v>14.802639264973848</v>
      </c>
      <c r="L3" s="107">
        <f t="shared" ref="L3:L60" si="1">-6.51*B3+39.31*C3+36.27*D3-4.85*E3-160.15*F3+196.71*H3-65.22*G3+6.76*I3+42.35*J3</f>
        <v>77.807925570394346</v>
      </c>
      <c r="M3" s="107">
        <f t="shared" ref="M3:M60" si="2">52.474-6.41*B3+38.37*C3+40.69*D3-4.47*E3-246.66*F3+235.41*H3-46.63*G3+6.73*I3+16.33*J3</f>
        <v>76.294317712474822</v>
      </c>
      <c r="N3" s="25">
        <v>30</v>
      </c>
      <c r="S3" s="152">
        <v>3</v>
      </c>
      <c r="T3" s="153">
        <f>S3/20</f>
        <v>0.15</v>
      </c>
      <c r="V3" s="177" t="s">
        <v>256</v>
      </c>
      <c r="W3" s="194">
        <v>-6.5057322080919784</v>
      </c>
      <c r="Y3" s="177" t="s">
        <v>256</v>
      </c>
      <c r="Z3" s="194">
        <v>-6.4128088615690828</v>
      </c>
    </row>
    <row r="4" spans="1:27" ht="18.75" x14ac:dyDescent="0.25">
      <c r="A4" s="18" t="s">
        <v>29</v>
      </c>
      <c r="B4" s="20">
        <v>0</v>
      </c>
      <c r="C4" s="21">
        <v>0.44312670715246949</v>
      </c>
      <c r="D4" s="20">
        <v>1</v>
      </c>
      <c r="E4" s="21">
        <v>0.47820416300000002</v>
      </c>
      <c r="F4" s="22">
        <v>1</v>
      </c>
      <c r="G4" s="22">
        <v>0.86772719037869084</v>
      </c>
      <c r="H4" s="21">
        <v>0.97436050318509781</v>
      </c>
      <c r="I4" s="22">
        <v>2.2725647198852523E-2</v>
      </c>
      <c r="J4" s="22">
        <v>1</v>
      </c>
      <c r="K4" s="107">
        <f t="shared" si="0"/>
        <v>12.568088998557617</v>
      </c>
      <c r="L4" s="107">
        <f t="shared" si="1"/>
        <v>68.796933267720192</v>
      </c>
      <c r="M4" s="107">
        <f t="shared" si="2"/>
        <v>66.764229917924027</v>
      </c>
      <c r="N4" s="16">
        <v>54</v>
      </c>
      <c r="S4" s="154">
        <v>4</v>
      </c>
      <c r="T4" s="153">
        <f t="shared" ref="T4:T10" si="3">S4/20</f>
        <v>0.2</v>
      </c>
      <c r="V4" s="192" t="s">
        <v>257</v>
      </c>
      <c r="W4" s="194">
        <v>39.313743566123605</v>
      </c>
      <c r="Y4" s="192" t="s">
        <v>257</v>
      </c>
      <c r="Z4" s="194">
        <v>38.370054834347862</v>
      </c>
    </row>
    <row r="5" spans="1:27" ht="18.75" x14ac:dyDescent="0.25">
      <c r="A5" s="18" t="s">
        <v>31</v>
      </c>
      <c r="B5" s="22">
        <v>0</v>
      </c>
      <c r="C5" s="22">
        <v>0</v>
      </c>
      <c r="D5" s="20">
        <v>0.27114785599999991</v>
      </c>
      <c r="E5" s="21">
        <v>0.28924819200000007</v>
      </c>
      <c r="F5" s="22">
        <v>1.0016266279647654</v>
      </c>
      <c r="G5" s="22">
        <v>0.94122636131984139</v>
      </c>
      <c r="H5" s="21">
        <v>0.94052734618541001</v>
      </c>
      <c r="I5" s="22">
        <v>0.53152665556840173</v>
      </c>
      <c r="J5" s="22">
        <v>1</v>
      </c>
      <c r="K5" s="107">
        <f t="shared" si="0"/>
        <v>8.7490009171885941</v>
      </c>
      <c r="L5" s="107">
        <f t="shared" si="1"/>
        <v>17.588645711857151</v>
      </c>
      <c r="M5" s="107">
        <f t="shared" si="2"/>
        <v>12.580174517749445</v>
      </c>
      <c r="N5" s="25">
        <v>23</v>
      </c>
      <c r="S5" s="154">
        <v>2</v>
      </c>
      <c r="T5" s="153">
        <f t="shared" si="3"/>
        <v>0.1</v>
      </c>
      <c r="V5" s="192" t="s">
        <v>258</v>
      </c>
      <c r="W5" s="194">
        <v>36.269199688110547</v>
      </c>
      <c r="Y5" s="192" t="s">
        <v>258</v>
      </c>
      <c r="Z5" s="194">
        <v>40.693001049430841</v>
      </c>
    </row>
    <row r="6" spans="1:27" ht="18.75" x14ac:dyDescent="0.25">
      <c r="A6" s="18" t="s">
        <v>33</v>
      </c>
      <c r="B6" s="22">
        <v>0</v>
      </c>
      <c r="C6" s="22">
        <v>0</v>
      </c>
      <c r="D6" s="20">
        <v>0.16165630399999997</v>
      </c>
      <c r="E6" s="21">
        <v>7.150676300000014E-2</v>
      </c>
      <c r="F6" s="22">
        <v>1.0017128375479794</v>
      </c>
      <c r="G6" s="22">
        <v>0.6824128232647062</v>
      </c>
      <c r="H6" s="21">
        <v>0.92389202444404739</v>
      </c>
      <c r="I6" s="22">
        <v>0.27401373989100658</v>
      </c>
      <c r="J6" s="22">
        <v>0.76966723912408108</v>
      </c>
      <c r="K6" s="107">
        <f t="shared" si="0"/>
        <v>6.9749532033879289</v>
      </c>
      <c r="L6" s="107">
        <f t="shared" si="1"/>
        <v>16.771731665853569</v>
      </c>
      <c r="M6" s="107">
        <f t="shared" si="2"/>
        <v>11.734961279468047</v>
      </c>
      <c r="N6" s="28">
        <v>14</v>
      </c>
      <c r="S6" s="154">
        <v>2</v>
      </c>
      <c r="T6" s="153">
        <f t="shared" si="3"/>
        <v>0.1</v>
      </c>
      <c r="V6" s="177" t="s">
        <v>259</v>
      </c>
      <c r="W6" s="194">
        <v>-4.8506427235024283</v>
      </c>
      <c r="Y6" s="177" t="s">
        <v>259</v>
      </c>
      <c r="Z6" s="194">
        <v>-4.4727142813511396</v>
      </c>
    </row>
    <row r="7" spans="1:27" ht="18.75" x14ac:dyDescent="0.25">
      <c r="A7" s="18" t="s">
        <v>35</v>
      </c>
      <c r="B7" s="20">
        <v>3.8885048275396628E-3</v>
      </c>
      <c r="C7" s="21">
        <v>1.8463728810700533E-2</v>
      </c>
      <c r="D7" s="20">
        <v>1</v>
      </c>
      <c r="E7" s="21">
        <v>0.49037868800000006</v>
      </c>
      <c r="F7" s="22">
        <v>0.99669319574269721</v>
      </c>
      <c r="G7" s="22">
        <v>1</v>
      </c>
      <c r="H7" s="21">
        <v>0.92551789897373338</v>
      </c>
      <c r="I7" s="22">
        <v>0.68541932527063154</v>
      </c>
      <c r="J7" s="22">
        <v>1</v>
      </c>
      <c r="K7" s="107">
        <f t="shared" si="0"/>
        <v>11.596119320428913</v>
      </c>
      <c r="L7" s="107">
        <f t="shared" si="1"/>
        <v>38.793803624080944</v>
      </c>
      <c r="M7" s="107">
        <f t="shared" si="2"/>
        <v>38.000232217746266</v>
      </c>
      <c r="N7" s="26">
        <v>68</v>
      </c>
      <c r="O7">
        <v>5</v>
      </c>
      <c r="P7">
        <v>4</v>
      </c>
      <c r="S7" s="152">
        <v>2</v>
      </c>
      <c r="T7" s="153">
        <f t="shared" si="3"/>
        <v>0.1</v>
      </c>
      <c r="V7" s="177" t="s">
        <v>260</v>
      </c>
      <c r="W7" s="194">
        <v>-160.15485179270655</v>
      </c>
      <c r="Y7" s="177" t="s">
        <v>260</v>
      </c>
      <c r="Z7" s="194">
        <v>-246.66327821330177</v>
      </c>
    </row>
    <row r="8" spans="1:27" ht="18.75" x14ac:dyDescent="0.25">
      <c r="A8" s="18" t="s">
        <v>37</v>
      </c>
      <c r="B8" s="20">
        <v>0</v>
      </c>
      <c r="C8" s="21">
        <v>0.23168967669783455</v>
      </c>
      <c r="D8" s="20">
        <v>1</v>
      </c>
      <c r="E8" s="21">
        <v>0.60571265146999997</v>
      </c>
      <c r="F8" s="22">
        <v>1</v>
      </c>
      <c r="G8" s="22">
        <v>0.95403150245337531</v>
      </c>
      <c r="H8" s="21">
        <v>0.96061537691514154</v>
      </c>
      <c r="I8" s="22">
        <v>0.5282904782078458</v>
      </c>
      <c r="J8" s="22">
        <v>1</v>
      </c>
      <c r="K8" s="107">
        <f t="shared" si="0"/>
        <v>12.541736744222842</v>
      </c>
      <c r="L8" s="107">
        <f t="shared" si="1"/>
        <v>54.95197466701579</v>
      </c>
      <c r="M8" s="107">
        <f t="shared" si="2"/>
        <v>54.223769181356396</v>
      </c>
      <c r="N8" s="16">
        <v>37</v>
      </c>
      <c r="S8" s="152">
        <v>1</v>
      </c>
      <c r="T8" s="153">
        <f t="shared" si="3"/>
        <v>0.05</v>
      </c>
      <c r="V8" s="177" t="s">
        <v>261</v>
      </c>
      <c r="W8" s="194">
        <v>-65.22104016674129</v>
      </c>
      <c r="Y8" s="177" t="s">
        <v>261</v>
      </c>
      <c r="Z8" s="194">
        <v>-46.629246971535991</v>
      </c>
    </row>
    <row r="9" spans="1:27" ht="18.75" x14ac:dyDescent="0.25">
      <c r="A9" s="18" t="s">
        <v>38</v>
      </c>
      <c r="B9" s="20">
        <v>0</v>
      </c>
      <c r="C9" s="20">
        <v>0</v>
      </c>
      <c r="D9" s="20">
        <v>1</v>
      </c>
      <c r="E9" s="21">
        <v>0.32769960000000009</v>
      </c>
      <c r="F9" s="22">
        <v>1</v>
      </c>
      <c r="G9" s="22">
        <v>1</v>
      </c>
      <c r="H9" s="21">
        <v>0.97671720806100892</v>
      </c>
      <c r="I9" s="22">
        <v>0.58385499936109142</v>
      </c>
      <c r="J9" s="22">
        <v>1</v>
      </c>
      <c r="K9" s="107">
        <f t="shared" si="0"/>
        <v>11.19268861548311</v>
      </c>
      <c r="L9" s="107">
        <f t="shared" si="1"/>
        <v>47.737558733362057</v>
      </c>
      <c r="M9" s="107">
        <f t="shared" si="2"/>
        <v>48.59752488334226</v>
      </c>
      <c r="N9" s="26">
        <v>62</v>
      </c>
      <c r="S9" s="152">
        <v>1</v>
      </c>
      <c r="T9" s="153">
        <f t="shared" si="3"/>
        <v>0.05</v>
      </c>
      <c r="V9" s="177" t="s">
        <v>262</v>
      </c>
      <c r="W9" s="194">
        <v>196.71272051209422</v>
      </c>
      <c r="Y9" s="177" t="s">
        <v>262</v>
      </c>
      <c r="Z9" s="194">
        <v>235.4071693672451</v>
      </c>
    </row>
    <row r="10" spans="1:27" ht="18.75" x14ac:dyDescent="0.25">
      <c r="A10" s="18" t="s">
        <v>39</v>
      </c>
      <c r="B10" s="20">
        <v>0</v>
      </c>
      <c r="C10" s="21">
        <v>0.14686621837369754</v>
      </c>
      <c r="D10" s="20">
        <v>1</v>
      </c>
      <c r="E10" s="21">
        <v>0.59077812428000009</v>
      </c>
      <c r="F10" s="22">
        <v>0.92005980741579285</v>
      </c>
      <c r="G10" s="22">
        <v>1</v>
      </c>
      <c r="H10" s="21">
        <v>0.8459674186509597</v>
      </c>
      <c r="I10" s="22">
        <v>0.75524073597525831</v>
      </c>
      <c r="J10" s="22">
        <v>1</v>
      </c>
      <c r="K10" s="107">
        <f t="shared" si="0"/>
        <v>12.056316310163554</v>
      </c>
      <c r="L10" s="107">
        <f t="shared" si="1"/>
        <v>40.47613728189588</v>
      </c>
      <c r="M10" s="107">
        <f t="shared" si="2"/>
        <v>43.148486664023608</v>
      </c>
      <c r="N10" s="16">
        <v>51</v>
      </c>
      <c r="S10" s="152">
        <v>2</v>
      </c>
      <c r="T10" s="153">
        <f t="shared" si="3"/>
        <v>0.1</v>
      </c>
      <c r="V10" s="177" t="s">
        <v>263</v>
      </c>
      <c r="W10" s="194">
        <v>6.7626219935586098</v>
      </c>
      <c r="Y10" s="177" t="s">
        <v>263</v>
      </c>
      <c r="Z10" s="194">
        <v>6.725411604499695</v>
      </c>
    </row>
    <row r="11" spans="1:27" ht="19.5" thickBot="1" x14ac:dyDescent="0.3">
      <c r="A11" s="18" t="s">
        <v>40</v>
      </c>
      <c r="B11" s="20">
        <v>0</v>
      </c>
      <c r="C11" s="21">
        <v>0.17981182990563685</v>
      </c>
      <c r="D11" s="20">
        <v>1</v>
      </c>
      <c r="E11" s="21">
        <v>0.39741920000000008</v>
      </c>
      <c r="F11" s="22">
        <v>1</v>
      </c>
      <c r="G11" s="22">
        <v>1</v>
      </c>
      <c r="H11" s="21">
        <v>0.96582577020927629</v>
      </c>
      <c r="I11" s="22">
        <v>0.75910805553488803</v>
      </c>
      <c r="J11" s="22">
        <v>1</v>
      </c>
      <c r="K11" s="107">
        <f t="shared" si="0"/>
        <v>12.204845315575989</v>
      </c>
      <c r="L11" s="107">
        <f t="shared" si="1"/>
        <v>53.510077626873183</v>
      </c>
      <c r="M11" s="107">
        <f t="shared" si="2"/>
        <v>53.800757868194786</v>
      </c>
      <c r="N11" s="25">
        <v>31</v>
      </c>
      <c r="S11" s="149"/>
      <c r="V11" s="178" t="s">
        <v>264</v>
      </c>
      <c r="W11" s="195">
        <v>42.34883758175566</v>
      </c>
      <c r="Y11" s="178" t="s">
        <v>264</v>
      </c>
      <c r="Z11" s="195">
        <v>16.328895272841145</v>
      </c>
    </row>
    <row r="12" spans="1:27" ht="18.75" x14ac:dyDescent="0.25">
      <c r="A12" s="18" t="s">
        <v>41</v>
      </c>
      <c r="B12" s="20">
        <v>0.29275692877870152</v>
      </c>
      <c r="C12" s="21">
        <v>0.40024879756504189</v>
      </c>
      <c r="D12" s="20">
        <v>1</v>
      </c>
      <c r="E12" s="21">
        <v>0.32769960000000009</v>
      </c>
      <c r="F12" s="22">
        <v>1</v>
      </c>
      <c r="G12" s="22">
        <v>1</v>
      </c>
      <c r="H12" s="21">
        <v>0.94236259929211186</v>
      </c>
      <c r="I12" s="22">
        <v>0.54922818112561911</v>
      </c>
      <c r="J12" s="22">
        <v>1</v>
      </c>
      <c r="K12" s="107">
        <f t="shared" si="0"/>
        <v>13.568618556306115</v>
      </c>
      <c r="L12" s="107">
        <f t="shared" si="1"/>
        <v>54.573518977092974</v>
      </c>
      <c r="M12" s="107">
        <f t="shared" si="2"/>
        <v>53.758042395430628</v>
      </c>
      <c r="N12" s="28">
        <v>8</v>
      </c>
      <c r="S12" s="149"/>
    </row>
    <row r="13" spans="1:27" ht="34.5" customHeight="1" x14ac:dyDescent="0.25">
      <c r="A13" s="18" t="s">
        <v>42</v>
      </c>
      <c r="B13" s="20">
        <v>0.21307444322850011</v>
      </c>
      <c r="C13" s="21">
        <v>0.72827254165076671</v>
      </c>
      <c r="D13" s="20">
        <v>1</v>
      </c>
      <c r="E13" s="21">
        <v>0.52912669067000007</v>
      </c>
      <c r="F13" s="22">
        <v>1</v>
      </c>
      <c r="G13" s="22">
        <v>0.81103104117100688</v>
      </c>
      <c r="H13" s="21">
        <v>0.94817002144635265</v>
      </c>
      <c r="I13" s="22">
        <v>0.79201465837492546</v>
      </c>
      <c r="J13" s="22">
        <v>1</v>
      </c>
      <c r="K13" s="107">
        <f t="shared" si="0"/>
        <v>15.109952620067206</v>
      </c>
      <c r="L13" s="107">
        <f t="shared" si="1"/>
        <v>82.118114041278062</v>
      </c>
      <c r="M13" s="107">
        <f t="shared" si="2"/>
        <v>77.767399884495418</v>
      </c>
      <c r="N13" s="26">
        <v>68</v>
      </c>
      <c r="S13" s="150">
        <v>7</v>
      </c>
      <c r="T13" s="151">
        <f>S13/20</f>
        <v>0.35</v>
      </c>
    </row>
    <row r="14" spans="1:27" ht="36" customHeight="1" x14ac:dyDescent="0.25">
      <c r="A14" s="18" t="s">
        <v>43</v>
      </c>
      <c r="B14" s="20">
        <v>0.21542805866519354</v>
      </c>
      <c r="C14" s="21">
        <v>0.95441031288968503</v>
      </c>
      <c r="D14" s="20">
        <v>1</v>
      </c>
      <c r="E14" s="21">
        <v>0.73812715667000006</v>
      </c>
      <c r="F14" s="22">
        <v>1.0000791441923043</v>
      </c>
      <c r="G14" s="22">
        <v>1</v>
      </c>
      <c r="H14" s="21">
        <v>0.94525216953569646</v>
      </c>
      <c r="I14" s="22">
        <v>0.65694001071985619</v>
      </c>
      <c r="J14" s="22">
        <v>1</v>
      </c>
      <c r="K14" s="107">
        <f t="shared" si="0"/>
        <v>16.487782379070179</v>
      </c>
      <c r="L14" s="107">
        <f t="shared" si="1"/>
        <v>76.154309827369175</v>
      </c>
      <c r="M14" s="107">
        <f t="shared" si="2"/>
        <v>75.067899255287557</v>
      </c>
      <c r="N14" s="26">
        <v>92</v>
      </c>
      <c r="S14" s="150">
        <v>7.01</v>
      </c>
      <c r="T14" s="151">
        <f t="shared" ref="T14:T20" si="4">S14/20</f>
        <v>0.35049999999999998</v>
      </c>
    </row>
    <row r="15" spans="1:27" ht="26.25" customHeight="1" x14ac:dyDescent="0.25">
      <c r="A15" s="18" t="s">
        <v>44</v>
      </c>
      <c r="B15" s="20">
        <v>0</v>
      </c>
      <c r="C15" s="20">
        <v>0</v>
      </c>
      <c r="D15" s="20">
        <v>0.10638424400000002</v>
      </c>
      <c r="E15" s="21">
        <v>0.23355176300000002</v>
      </c>
      <c r="F15" s="22">
        <v>0.73476902591027526</v>
      </c>
      <c r="G15" s="22">
        <v>0.6300313041944583</v>
      </c>
      <c r="H15" s="21">
        <v>0.67585415185150566</v>
      </c>
      <c r="I15" s="22">
        <v>0.30500693604829004</v>
      </c>
      <c r="J15" s="22">
        <v>0.71606775671736933</v>
      </c>
      <c r="K15" s="107">
        <f t="shared" si="0"/>
        <v>5.9746763672010488</v>
      </c>
      <c r="L15" s="107">
        <f t="shared" si="1"/>
        <v>9.2965159156135613</v>
      </c>
      <c r="M15" s="107">
        <f t="shared" si="2"/>
        <v>17.991219896296492</v>
      </c>
      <c r="N15" s="28">
        <v>9</v>
      </c>
      <c r="S15" s="150">
        <v>10</v>
      </c>
      <c r="T15" s="151">
        <f t="shared" si="4"/>
        <v>0.5</v>
      </c>
      <c r="X15" s="147" t="s">
        <v>330</v>
      </c>
      <c r="Y15" t="s">
        <v>159</v>
      </c>
      <c r="Z15" s="158">
        <f>CORREL(L2:L60,N2:N60)</f>
        <v>0.79206922226623855</v>
      </c>
    </row>
    <row r="16" spans="1:27" ht="36" x14ac:dyDescent="0.25">
      <c r="A16" s="18" t="s">
        <v>46</v>
      </c>
      <c r="B16" s="22">
        <v>0</v>
      </c>
      <c r="C16" s="22">
        <v>0</v>
      </c>
      <c r="D16" s="21">
        <v>0</v>
      </c>
      <c r="E16" s="21">
        <v>6.7413392000000072E-2</v>
      </c>
      <c r="F16" s="22">
        <v>0.71624540804191938</v>
      </c>
      <c r="G16" s="22">
        <v>0.68355628657206247</v>
      </c>
      <c r="H16" s="21">
        <v>0.65437271272807807</v>
      </c>
      <c r="I16" s="22">
        <v>0.21862789927990114</v>
      </c>
      <c r="J16" s="22">
        <v>0.88658504312239761</v>
      </c>
      <c r="K16" s="107">
        <f t="shared" si="0"/>
        <v>5.5514172976367542</v>
      </c>
      <c r="L16" s="107">
        <f t="shared" si="1"/>
        <v>8.1312594367626048</v>
      </c>
      <c r="M16" s="107">
        <f t="shared" si="2"/>
        <v>13.624519966944248</v>
      </c>
      <c r="N16" s="28">
        <v>31</v>
      </c>
      <c r="S16" s="150">
        <v>16</v>
      </c>
      <c r="T16" s="151">
        <f t="shared" si="4"/>
        <v>0.8</v>
      </c>
      <c r="X16" s="147" t="s">
        <v>330</v>
      </c>
      <c r="Y16" t="s">
        <v>161</v>
      </c>
      <c r="Z16" s="158">
        <f>RSQ(L2:L60,N2:N60)</f>
        <v>0.62737365286144398</v>
      </c>
    </row>
    <row r="17" spans="1:26" ht="24" x14ac:dyDescent="0.25">
      <c r="A17" s="18" t="s">
        <v>47</v>
      </c>
      <c r="B17" s="22">
        <v>0</v>
      </c>
      <c r="C17" s="22">
        <v>0</v>
      </c>
      <c r="D17" s="20">
        <v>1</v>
      </c>
      <c r="E17" s="21">
        <v>0.59483216266999994</v>
      </c>
      <c r="F17" s="22">
        <v>1</v>
      </c>
      <c r="G17" s="22">
        <v>0.96673272569832769</v>
      </c>
      <c r="H17" s="21">
        <v>0.94236259929211186</v>
      </c>
      <c r="I17" s="22">
        <v>0.54922818112561911</v>
      </c>
      <c r="J17" s="22">
        <v>1</v>
      </c>
      <c r="K17" s="107">
        <f t="shared" si="0"/>
        <v>11.59035043074817</v>
      </c>
      <c r="L17" s="107">
        <f t="shared" si="1"/>
        <v>41.619685052166091</v>
      </c>
      <c r="M17" s="107">
        <f t="shared" si="2"/>
        <v>40.634238391883528</v>
      </c>
      <c r="N17" s="16">
        <v>55</v>
      </c>
      <c r="O17" s="33"/>
      <c r="S17" s="150">
        <v>16.010000000000002</v>
      </c>
      <c r="T17" s="151">
        <f t="shared" si="4"/>
        <v>0.8005000000000001</v>
      </c>
      <c r="X17" s="147" t="s">
        <v>330</v>
      </c>
      <c r="Y17" t="s">
        <v>238</v>
      </c>
      <c r="Z17" s="161">
        <f>_xlfn.COVARIANCE.P(L2:L60,N2:N60)</f>
        <v>596.84924265925611</v>
      </c>
    </row>
    <row r="18" spans="1:26" ht="18.75" x14ac:dyDescent="0.25">
      <c r="A18" s="18" t="s">
        <v>48</v>
      </c>
      <c r="B18" s="20">
        <v>0.71707911784542266</v>
      </c>
      <c r="C18" s="21">
        <v>0.97899408958082323</v>
      </c>
      <c r="D18" s="20">
        <v>0.97865861655999997</v>
      </c>
      <c r="E18" s="21">
        <v>0.88671866688000001</v>
      </c>
      <c r="F18" s="22">
        <v>1</v>
      </c>
      <c r="G18" s="22">
        <v>1</v>
      </c>
      <c r="H18" s="21">
        <v>0.96365820666271373</v>
      </c>
      <c r="I18" s="22">
        <v>0.73927432122051218</v>
      </c>
      <c r="J18" s="22">
        <v>1</v>
      </c>
      <c r="K18" s="107">
        <f t="shared" si="0"/>
        <v>18.443217629845503</v>
      </c>
      <c r="L18" s="107">
        <f t="shared" si="1"/>
        <v>76.550135336584759</v>
      </c>
      <c r="M18" s="107">
        <f t="shared" si="2"/>
        <v>76.16960735098327</v>
      </c>
      <c r="N18" s="26">
        <v>74</v>
      </c>
      <c r="S18" s="150">
        <v>18.59</v>
      </c>
      <c r="T18" s="151">
        <f t="shared" si="4"/>
        <v>0.92949999999999999</v>
      </c>
      <c r="X18" s="33"/>
      <c r="Y18" s="33"/>
      <c r="Z18" s="159"/>
    </row>
    <row r="19" spans="1:26" ht="18.75" x14ac:dyDescent="0.25">
      <c r="A19" s="18" t="s">
        <v>50</v>
      </c>
      <c r="B19" s="20">
        <v>2.360445062435057E-2</v>
      </c>
      <c r="C19" s="21">
        <v>0.63257240777389379</v>
      </c>
      <c r="D19" s="20">
        <v>1</v>
      </c>
      <c r="E19" s="21">
        <v>0.78889177771999996</v>
      </c>
      <c r="F19" s="22">
        <v>1</v>
      </c>
      <c r="G19" s="22">
        <v>1</v>
      </c>
      <c r="H19" s="21">
        <v>0.97670716461438345</v>
      </c>
      <c r="I19" s="22">
        <v>0.60652173810856547</v>
      </c>
      <c r="J19" s="22">
        <v>1</v>
      </c>
      <c r="K19" s="107">
        <f t="shared" si="0"/>
        <v>14.738822605745959</v>
      </c>
      <c r="L19" s="107">
        <f t="shared" si="1"/>
        <v>70.364784554994543</v>
      </c>
      <c r="M19" s="107">
        <f t="shared" si="2"/>
        <v>70.806677430716491</v>
      </c>
      <c r="N19" s="26">
        <v>78</v>
      </c>
      <c r="S19" s="150">
        <v>18.600000000000001</v>
      </c>
      <c r="T19" s="151">
        <f t="shared" si="4"/>
        <v>0.93</v>
      </c>
      <c r="X19" s="147" t="s">
        <v>331</v>
      </c>
      <c r="Y19" t="s">
        <v>159</v>
      </c>
      <c r="Z19" s="158">
        <f>CORREL(M2:M60,N2:N60)</f>
        <v>0.80348431076838955</v>
      </c>
    </row>
    <row r="20" spans="1:26" ht="18.75" x14ac:dyDescent="0.25">
      <c r="A20" s="18" t="s">
        <v>51</v>
      </c>
      <c r="B20" s="22">
        <v>0</v>
      </c>
      <c r="C20" s="22">
        <v>0</v>
      </c>
      <c r="D20" s="20">
        <v>0.94113545175999991</v>
      </c>
      <c r="E20" s="21">
        <v>0.73209112522999997</v>
      </c>
      <c r="F20" s="22">
        <v>1</v>
      </c>
      <c r="G20" s="22">
        <v>1.0027201188152215</v>
      </c>
      <c r="H20" s="21">
        <v>0.97848020424949156</v>
      </c>
      <c r="I20" s="22">
        <v>0.25401885453866746</v>
      </c>
      <c r="J20" s="22">
        <v>1</v>
      </c>
      <c r="K20" s="107">
        <f t="shared" si="0"/>
        <v>11.501287987592871</v>
      </c>
      <c r="L20" s="107">
        <f t="shared" si="1"/>
        <v>41.580943163439862</v>
      </c>
      <c r="M20" s="107">
        <f t="shared" si="2"/>
        <v>42.463086835400517</v>
      </c>
      <c r="N20" s="25">
        <v>31</v>
      </c>
      <c r="S20" s="150">
        <v>20</v>
      </c>
      <c r="T20" s="151">
        <f t="shared" si="4"/>
        <v>1</v>
      </c>
      <c r="X20" s="147" t="s">
        <v>331</v>
      </c>
      <c r="Y20" t="s">
        <v>161</v>
      </c>
      <c r="Z20" s="158">
        <f>RSQ(M2:M60,N2:N60)</f>
        <v>0.6455870376509536</v>
      </c>
    </row>
    <row r="21" spans="1:26" ht="18.75" x14ac:dyDescent="0.25">
      <c r="A21" s="18" t="s">
        <v>52</v>
      </c>
      <c r="B21" s="22">
        <v>0</v>
      </c>
      <c r="C21" s="22">
        <v>0</v>
      </c>
      <c r="D21" s="20">
        <v>0.89524381575999989</v>
      </c>
      <c r="E21" s="21">
        <v>0.56060853708000002</v>
      </c>
      <c r="F21" s="22">
        <v>1</v>
      </c>
      <c r="G21" s="22">
        <v>1</v>
      </c>
      <c r="H21" s="21">
        <v>0.98733881853022853</v>
      </c>
      <c r="I21" s="22">
        <v>0.35203855428612418</v>
      </c>
      <c r="J21" s="22">
        <v>1</v>
      </c>
      <c r="K21" s="107">
        <f t="shared" si="0"/>
        <v>11.133664712786581</v>
      </c>
      <c r="L21" s="107">
        <f t="shared" si="1"/>
        <v>43.330741412832666</v>
      </c>
      <c r="M21" s="107">
        <f t="shared" si="2"/>
        <v>44.234201443073516</v>
      </c>
      <c r="N21" s="26">
        <v>71</v>
      </c>
      <c r="X21" s="147" t="s">
        <v>331</v>
      </c>
      <c r="Y21" t="s">
        <v>238</v>
      </c>
      <c r="Z21" s="161"/>
    </row>
    <row r="22" spans="1:26" ht="18.75" x14ac:dyDescent="0.25">
      <c r="A22" s="18" t="s">
        <v>53</v>
      </c>
      <c r="B22" s="20">
        <v>0.42743083785737035</v>
      </c>
      <c r="C22" s="21">
        <v>0.98347375301358686</v>
      </c>
      <c r="D22" s="20">
        <v>1</v>
      </c>
      <c r="E22" s="21">
        <v>0.66020726527999996</v>
      </c>
      <c r="F22" s="22">
        <v>1</v>
      </c>
      <c r="G22" s="22">
        <v>1</v>
      </c>
      <c r="H22" s="21">
        <v>0.98785184508769408</v>
      </c>
      <c r="I22" s="22">
        <v>0.93892989723615972</v>
      </c>
      <c r="J22" s="22">
        <v>1</v>
      </c>
      <c r="K22" s="107">
        <f t="shared" si="0"/>
        <v>17.451235643598007</v>
      </c>
      <c r="L22" s="107">
        <f t="shared" si="1"/>
        <v>86.593275792421366</v>
      </c>
      <c r="M22" s="107">
        <f t="shared" si="2"/>
        <v>87.118130817157407</v>
      </c>
      <c r="N22" s="26">
        <v>72</v>
      </c>
    </row>
    <row r="23" spans="1:26" ht="18.75" x14ac:dyDescent="0.25">
      <c r="A23" s="18" t="s">
        <v>55</v>
      </c>
      <c r="B23" s="20">
        <v>6.687452889650003E-2</v>
      </c>
      <c r="C23" s="21">
        <v>0.57111538653362071</v>
      </c>
      <c r="D23" s="20">
        <v>1</v>
      </c>
      <c r="E23" s="21">
        <v>0.55232431306999996</v>
      </c>
      <c r="F23" s="22">
        <v>1</v>
      </c>
      <c r="G23" s="22">
        <v>1</v>
      </c>
      <c r="H23" s="21">
        <v>0.98386779245518219</v>
      </c>
      <c r="I23" s="22">
        <v>0.62696620339006282</v>
      </c>
      <c r="J23" s="22">
        <v>0.85505190559713118</v>
      </c>
      <c r="K23" s="107">
        <f t="shared" si="0"/>
        <v>13.894539358458672</v>
      </c>
      <c r="L23" s="107">
        <f t="shared" si="1"/>
        <v>64.222792933945129</v>
      </c>
      <c r="M23" s="107">
        <f t="shared" si="2"/>
        <v>68.684939160736278</v>
      </c>
      <c r="N23" s="26">
        <v>94</v>
      </c>
      <c r="X23" s="147" t="s">
        <v>332</v>
      </c>
      <c r="Y23" t="s">
        <v>159</v>
      </c>
      <c r="Z23" s="158"/>
    </row>
    <row r="24" spans="1:26" ht="18.75" x14ac:dyDescent="0.25">
      <c r="A24" s="18" t="s">
        <v>56</v>
      </c>
      <c r="B24" s="20">
        <v>5.4665268112383814E-3</v>
      </c>
      <c r="C24" s="21">
        <v>0.68361474825458934</v>
      </c>
      <c r="D24" s="20">
        <v>1</v>
      </c>
      <c r="E24" s="21">
        <v>0.70130884442999997</v>
      </c>
      <c r="F24" s="22">
        <v>1</v>
      </c>
      <c r="G24" s="22">
        <v>1</v>
      </c>
      <c r="H24" s="21">
        <v>0.96074529325569347</v>
      </c>
      <c r="I24" s="22">
        <v>0.59033036545324391</v>
      </c>
      <c r="J24" s="22">
        <v>1</v>
      </c>
      <c r="K24" s="107">
        <f t="shared" si="0"/>
        <v>14.665297214276704</v>
      </c>
      <c r="L24" s="107">
        <f t="shared" si="1"/>
        <v>69.664800675652643</v>
      </c>
      <c r="M24" s="107">
        <f t="shared" si="2"/>
        <v>69.406379763889603</v>
      </c>
      <c r="N24" s="26">
        <v>79</v>
      </c>
      <c r="X24" s="147" t="s">
        <v>332</v>
      </c>
      <c r="Y24" t="s">
        <v>161</v>
      </c>
      <c r="Z24" s="158"/>
    </row>
    <row r="25" spans="1:26" ht="18.75" x14ac:dyDescent="0.25">
      <c r="A25" s="18" t="s">
        <v>57</v>
      </c>
      <c r="B25" s="22">
        <v>0</v>
      </c>
      <c r="C25" s="22">
        <v>0</v>
      </c>
      <c r="D25" s="20">
        <v>0.39002777383999998</v>
      </c>
      <c r="E25" s="21">
        <v>0.10284528300000007</v>
      </c>
      <c r="F25" s="22">
        <v>0.74399310681348307</v>
      </c>
      <c r="G25" s="22">
        <v>0.88485764068397821</v>
      </c>
      <c r="H25" s="21">
        <v>0.68236416816605994</v>
      </c>
      <c r="I25" s="22">
        <v>0.49414544371486585</v>
      </c>
      <c r="J25" s="22">
        <v>1.0041859568379503</v>
      </c>
      <c r="K25" s="107">
        <f t="shared" si="0"/>
        <v>7.6158634355538313</v>
      </c>
      <c r="L25" s="107">
        <f t="shared" si="1"/>
        <v>16.882150344583756</v>
      </c>
      <c r="M25" s="107">
        <f t="shared" si="2"/>
        <v>23.469564530168896</v>
      </c>
      <c r="N25" s="16">
        <v>37</v>
      </c>
      <c r="X25" s="147" t="s">
        <v>332</v>
      </c>
      <c r="Y25" t="s">
        <v>238</v>
      </c>
      <c r="Z25" s="161"/>
    </row>
    <row r="26" spans="1:26" ht="18.75" x14ac:dyDescent="0.25">
      <c r="A26" s="18" t="s">
        <v>58</v>
      </c>
      <c r="B26" s="22">
        <v>0</v>
      </c>
      <c r="C26" s="22">
        <v>0</v>
      </c>
      <c r="D26" s="20">
        <v>0.4679738873599999</v>
      </c>
      <c r="E26" s="21">
        <v>0.32111497200000005</v>
      </c>
      <c r="F26" s="22">
        <v>1</v>
      </c>
      <c r="G26" s="22">
        <v>0.74381919175196209</v>
      </c>
      <c r="H26" s="21">
        <v>0.96818317382050068</v>
      </c>
      <c r="I26" s="22">
        <v>0.37234517886602569</v>
      </c>
      <c r="J26" s="22">
        <v>0.88658504312239761</v>
      </c>
      <c r="K26" s="107">
        <f t="shared" si="0"/>
        <v>8.8718524105837826</v>
      </c>
      <c r="L26" s="107">
        <f t="shared" si="1"/>
        <v>37.269359701882792</v>
      </c>
      <c r="M26" s="107">
        <f t="shared" si="2"/>
        <v>33.640002397485567</v>
      </c>
      <c r="N26" s="25">
        <v>30</v>
      </c>
      <c r="Q26" s="36" t="s">
        <v>59</v>
      </c>
    </row>
    <row r="27" spans="1:26" ht="24" x14ac:dyDescent="0.25">
      <c r="A27" s="18" t="s">
        <v>62</v>
      </c>
      <c r="B27" s="21">
        <v>0</v>
      </c>
      <c r="C27" s="22">
        <v>0</v>
      </c>
      <c r="D27" s="20">
        <v>0.98245052599999994</v>
      </c>
      <c r="E27" s="21">
        <v>0.34787602799999995</v>
      </c>
      <c r="F27" s="22">
        <v>1</v>
      </c>
      <c r="G27" s="22">
        <v>1</v>
      </c>
      <c r="H27" s="21">
        <v>0.94188554727704643</v>
      </c>
      <c r="I27" s="22">
        <v>0.34085512900422021</v>
      </c>
      <c r="J27" s="22">
        <v>1</v>
      </c>
      <c r="K27" s="107">
        <f t="shared" si="0"/>
        <v>10.867729857558311</v>
      </c>
      <c r="L27" s="107">
        <f t="shared" si="1"/>
        <v>38.508768519156327</v>
      </c>
      <c r="M27" s="107">
        <f t="shared" si="2"/>
        <v>37.958137760467885</v>
      </c>
      <c r="N27" s="28">
        <v>10</v>
      </c>
      <c r="O27" s="43">
        <v>4</v>
      </c>
      <c r="P27" s="44" t="s">
        <v>28</v>
      </c>
      <c r="Q27" s="42" t="s">
        <v>63</v>
      </c>
    </row>
    <row r="28" spans="1:26" ht="24" x14ac:dyDescent="0.25">
      <c r="A28" s="18" t="s">
        <v>64</v>
      </c>
      <c r="B28" s="22">
        <v>0</v>
      </c>
      <c r="C28" s="22">
        <v>0</v>
      </c>
      <c r="D28" s="20">
        <v>0</v>
      </c>
      <c r="E28" s="20">
        <v>0</v>
      </c>
      <c r="F28" s="22">
        <v>0.60606123544248103</v>
      </c>
      <c r="G28" s="22">
        <v>0.64375545724868632</v>
      </c>
      <c r="H28" s="21">
        <v>0.56947131628850456</v>
      </c>
      <c r="I28" s="22">
        <v>0</v>
      </c>
      <c r="J28" s="22">
        <v>0.88658504312239761</v>
      </c>
      <c r="K28" s="107">
        <f t="shared" si="0"/>
        <v>4.767990646955452</v>
      </c>
      <c r="L28" s="107">
        <f t="shared" si="1"/>
        <v>10.521141425472607</v>
      </c>
      <c r="M28" s="107">
        <f t="shared" si="2"/>
        <v>21.501795015916972</v>
      </c>
      <c r="N28" s="25">
        <v>35</v>
      </c>
      <c r="O28" s="45">
        <v>3</v>
      </c>
      <c r="P28" s="46" t="s">
        <v>25</v>
      </c>
      <c r="Q28" s="42" t="s">
        <v>66</v>
      </c>
    </row>
    <row r="29" spans="1:26" ht="18.75" x14ac:dyDescent="0.25">
      <c r="A29" s="18" t="s">
        <v>67</v>
      </c>
      <c r="B29" s="22">
        <v>0</v>
      </c>
      <c r="C29" s="22">
        <v>0</v>
      </c>
      <c r="D29" s="20">
        <v>0</v>
      </c>
      <c r="E29" s="20">
        <v>0</v>
      </c>
      <c r="F29" s="22">
        <v>0.89853566756116487</v>
      </c>
      <c r="G29" s="22">
        <v>0.73249935736771943</v>
      </c>
      <c r="H29" s="21">
        <v>0.83866026196397092</v>
      </c>
      <c r="I29" s="22">
        <v>0</v>
      </c>
      <c r="J29" s="22">
        <v>0.99614421691584598</v>
      </c>
      <c r="K29" s="107">
        <f t="shared" si="0"/>
        <v>6.1991796502496825</v>
      </c>
      <c r="L29" s="107">
        <f t="shared" si="1"/>
        <v>15.485472469875575</v>
      </c>
      <c r="M29" s="107">
        <f t="shared" si="2"/>
        <v>10.380794536480451</v>
      </c>
      <c r="N29" s="28">
        <v>5</v>
      </c>
      <c r="O29" s="47">
        <v>2</v>
      </c>
      <c r="P29" s="48" t="s">
        <v>32</v>
      </c>
      <c r="Q29" s="42" t="s">
        <v>68</v>
      </c>
    </row>
    <row r="30" spans="1:26" ht="24" x14ac:dyDescent="0.25">
      <c r="A30" s="18" t="s">
        <v>69</v>
      </c>
      <c r="B30" s="20">
        <v>0.79106367151323542</v>
      </c>
      <c r="C30" s="21">
        <v>0.68361474825458934</v>
      </c>
      <c r="D30" s="20">
        <v>1</v>
      </c>
      <c r="E30" s="21">
        <v>0.71363962668000003</v>
      </c>
      <c r="F30" s="22">
        <v>0.99461276554340916</v>
      </c>
      <c r="G30" s="22">
        <v>1</v>
      </c>
      <c r="H30" s="21">
        <v>0.90800705283860672</v>
      </c>
      <c r="I30" s="22">
        <v>0.92084602384551961</v>
      </c>
      <c r="J30" s="22">
        <v>1</v>
      </c>
      <c r="K30" s="107">
        <f t="shared" si="0"/>
        <v>17.261014921527618</v>
      </c>
      <c r="L30" s="107">
        <f t="shared" si="1"/>
        <v>57.213671146239825</v>
      </c>
      <c r="M30" s="107">
        <f t="shared" si="2"/>
        <v>55.453659925148607</v>
      </c>
      <c r="N30" s="26">
        <v>66</v>
      </c>
      <c r="O30" s="49">
        <v>1</v>
      </c>
      <c r="P30" s="50" t="s">
        <v>65</v>
      </c>
      <c r="Q30" s="42" t="s">
        <v>70</v>
      </c>
    </row>
    <row r="31" spans="1:26" ht="24" x14ac:dyDescent="0.25">
      <c r="A31" s="18" t="s">
        <v>71</v>
      </c>
      <c r="B31" s="20">
        <v>0.41977049136938249</v>
      </c>
      <c r="C31" s="21">
        <v>0.98048724797902365</v>
      </c>
      <c r="D31" s="20">
        <v>1</v>
      </c>
      <c r="E31" s="21">
        <v>0.79568601075000001</v>
      </c>
      <c r="F31" s="22">
        <v>1</v>
      </c>
      <c r="G31" s="22">
        <v>0.99616621160269081</v>
      </c>
      <c r="H31" s="21">
        <v>0.95053055598747116</v>
      </c>
      <c r="I31" s="22">
        <v>0.77672896292355131</v>
      </c>
      <c r="J31" s="22">
        <v>1</v>
      </c>
      <c r="K31" s="107">
        <f t="shared" si="0"/>
        <v>17.446588774025425</v>
      </c>
      <c r="L31" s="107">
        <f t="shared" si="1"/>
        <v>77.680763804034427</v>
      </c>
      <c r="M31" s="107">
        <f t="shared" si="2"/>
        <v>76.748404045677489</v>
      </c>
      <c r="N31" s="51">
        <v>103</v>
      </c>
      <c r="P31" s="52" t="s">
        <v>22</v>
      </c>
      <c r="Q31" s="31"/>
    </row>
    <row r="32" spans="1:26" ht="23.25" customHeight="1" x14ac:dyDescent="0.25">
      <c r="A32" s="18" t="s">
        <v>72</v>
      </c>
      <c r="B32" s="20">
        <v>1.7126600862285013E-2</v>
      </c>
      <c r="C32" s="21">
        <v>0.22948382008691623</v>
      </c>
      <c r="D32" s="20">
        <v>1</v>
      </c>
      <c r="E32" s="21">
        <v>0.93554223602999997</v>
      </c>
      <c r="F32" s="22">
        <v>1</v>
      </c>
      <c r="G32" s="22">
        <v>0.99100818591740969</v>
      </c>
      <c r="H32" s="21">
        <v>0.97911996004548396</v>
      </c>
      <c r="I32" s="22">
        <v>0.67166178136912891</v>
      </c>
      <c r="J32" s="22">
        <v>1</v>
      </c>
      <c r="K32" s="107">
        <f t="shared" si="0"/>
        <v>13.461309442372029</v>
      </c>
      <c r="L32" s="107">
        <f t="shared" si="1"/>
        <v>55.351702048326715</v>
      </c>
      <c r="M32" s="107">
        <f t="shared" si="2"/>
        <v>56.151840743746419</v>
      </c>
      <c r="N32" s="16">
        <v>57</v>
      </c>
      <c r="Q32" s="53"/>
    </row>
    <row r="33" spans="1:17" ht="18.75" x14ac:dyDescent="0.25">
      <c r="A33" s="18" t="s">
        <v>73</v>
      </c>
      <c r="B33" s="20">
        <v>0.76983165489538263</v>
      </c>
      <c r="C33" s="21">
        <v>0.98372729480152754</v>
      </c>
      <c r="D33" s="20">
        <v>1</v>
      </c>
      <c r="E33" s="21">
        <v>0.56675337199999998</v>
      </c>
      <c r="F33" s="22">
        <v>1</v>
      </c>
      <c r="G33" s="22">
        <v>1.0352851893449246</v>
      </c>
      <c r="H33" s="21">
        <v>0.98262484881229706</v>
      </c>
      <c r="I33" s="22">
        <v>0.94097237616417662</v>
      </c>
      <c r="J33" s="22">
        <v>1</v>
      </c>
      <c r="K33" s="107">
        <f t="shared" si="0"/>
        <v>18.319418151025953</v>
      </c>
      <c r="L33" s="107">
        <f t="shared" si="1"/>
        <v>81.511769254739903</v>
      </c>
      <c r="M33" s="107">
        <f t="shared" si="2"/>
        <v>82.488719192149134</v>
      </c>
      <c r="N33" s="26">
        <v>61</v>
      </c>
      <c r="Q33" s="55"/>
    </row>
    <row r="34" spans="1:17" ht="18.75" x14ac:dyDescent="0.25">
      <c r="A34" s="18" t="s">
        <v>74</v>
      </c>
      <c r="B34" s="20">
        <v>0.81811250768368637</v>
      </c>
      <c r="C34" s="21">
        <v>0.97421289032447411</v>
      </c>
      <c r="D34" s="20">
        <v>1</v>
      </c>
      <c r="E34" s="21">
        <v>0.61715433072000003</v>
      </c>
      <c r="F34" s="22">
        <v>0.96282391743736939</v>
      </c>
      <c r="G34" s="22">
        <v>1.0352851893449246</v>
      </c>
      <c r="H34" s="21">
        <v>0.88807573899755865</v>
      </c>
      <c r="I34" s="22">
        <v>0.58187995208401666</v>
      </c>
      <c r="J34" s="22">
        <v>1</v>
      </c>
      <c r="K34" s="107">
        <f t="shared" ref="K34:K60" si="5">3*B34+4*C34+3*D34+2*E34+2*F34+2*H34+G34+I34+2*J34</f>
        <v>17.904462200087753</v>
      </c>
      <c r="L34" s="107">
        <f t="shared" si="1"/>
        <v>65.506534457269311</v>
      </c>
      <c r="M34" s="107">
        <f t="shared" si="2"/>
        <v>66.084233509864575</v>
      </c>
      <c r="N34" s="26">
        <v>84</v>
      </c>
      <c r="Q34" s="55"/>
    </row>
    <row r="35" spans="1:17" ht="18.75" x14ac:dyDescent="0.25">
      <c r="A35" s="18" t="s">
        <v>75</v>
      </c>
      <c r="B35" s="20">
        <v>8.3312253696011473E-2</v>
      </c>
      <c r="C35" s="22">
        <v>0</v>
      </c>
      <c r="D35" s="20">
        <v>0.87182468599999985</v>
      </c>
      <c r="E35" s="21">
        <v>0.393765963</v>
      </c>
      <c r="F35" s="22">
        <v>1</v>
      </c>
      <c r="G35" s="22">
        <v>0.97838301255404703</v>
      </c>
      <c r="H35" s="21">
        <v>0.96139693389722225</v>
      </c>
      <c r="I35" s="22">
        <v>0.45807545207799427</v>
      </c>
      <c r="J35" s="22">
        <v>1</v>
      </c>
      <c r="K35" s="107">
        <f t="shared" si="5"/>
        <v>11.012195077514519</v>
      </c>
      <c r="L35" s="107">
        <f t="shared" si="1"/>
        <v>39.771794513303838</v>
      </c>
      <c r="M35" s="107">
        <f t="shared" si="2"/>
        <v>39.107681198373314</v>
      </c>
      <c r="N35" s="25">
        <v>26</v>
      </c>
      <c r="Q35" s="55"/>
    </row>
    <row r="36" spans="1:17" ht="18.75" x14ac:dyDescent="0.25">
      <c r="A36" s="18" t="s">
        <v>76</v>
      </c>
      <c r="B36" s="22">
        <v>0</v>
      </c>
      <c r="C36" s="22">
        <v>0</v>
      </c>
      <c r="D36" s="20">
        <v>0.89524381575999989</v>
      </c>
      <c r="E36" s="21">
        <v>0.22533858800000006</v>
      </c>
      <c r="F36" s="22">
        <v>1.0007765549184</v>
      </c>
      <c r="G36" s="22">
        <v>1</v>
      </c>
      <c r="H36" s="21">
        <v>0.95802416270200608</v>
      </c>
      <c r="I36" s="22">
        <v>0.43435450709550283</v>
      </c>
      <c r="J36" s="22">
        <v>1</v>
      </c>
      <c r="K36" s="107">
        <f t="shared" si="5"/>
        <v>10.488364565616315</v>
      </c>
      <c r="L36" s="107">
        <f t="shared" si="1"/>
        <v>39.622405288710659</v>
      </c>
      <c r="M36" s="107">
        <f t="shared" si="2"/>
        <v>39.194336313173821</v>
      </c>
      <c r="N36" s="25">
        <v>35</v>
      </c>
      <c r="Q36" s="55"/>
    </row>
    <row r="37" spans="1:17" ht="18.75" x14ac:dyDescent="0.25">
      <c r="A37" s="56" t="s">
        <v>77</v>
      </c>
      <c r="B37" s="22">
        <v>0</v>
      </c>
      <c r="C37" s="22">
        <v>0</v>
      </c>
      <c r="D37" s="20">
        <v>0.95418667400000001</v>
      </c>
      <c r="E37" s="21">
        <v>0.34108012799999998</v>
      </c>
      <c r="F37" s="22">
        <v>1</v>
      </c>
      <c r="G37" s="22">
        <v>1</v>
      </c>
      <c r="H37" s="21">
        <v>0.98588105571716578</v>
      </c>
      <c r="I37" s="22">
        <v>0.37234517886602569</v>
      </c>
      <c r="J37" s="22">
        <v>1</v>
      </c>
      <c r="K37" s="107">
        <f t="shared" si="5"/>
        <v>10.888827568300357</v>
      </c>
      <c r="L37" s="107">
        <f t="shared" si="1"/>
        <v>46.38382792443803</v>
      </c>
      <c r="M37" s="107">
        <f t="shared" si="2"/>
        <v>47.407369973046329</v>
      </c>
      <c r="N37" s="16">
        <v>43</v>
      </c>
      <c r="Q37" s="31"/>
    </row>
    <row r="38" spans="1:17" ht="18.75" x14ac:dyDescent="0.25">
      <c r="A38" s="56" t="s">
        <v>78</v>
      </c>
      <c r="B38" s="22">
        <v>0</v>
      </c>
      <c r="C38" s="22">
        <v>0</v>
      </c>
      <c r="D38" s="20">
        <v>3.4560076000000217E-2</v>
      </c>
      <c r="E38" s="21">
        <v>0</v>
      </c>
      <c r="F38" s="22">
        <v>1</v>
      </c>
      <c r="G38" s="22">
        <v>0.93788993427542655</v>
      </c>
      <c r="H38" s="21">
        <v>0.95597273240557712</v>
      </c>
      <c r="I38" s="22">
        <v>0</v>
      </c>
      <c r="J38" s="22">
        <v>1</v>
      </c>
      <c r="K38" s="107">
        <f t="shared" si="5"/>
        <v>6.9535156270865812</v>
      </c>
      <c r="L38" s="107">
        <f t="shared" si="1"/>
        <v>10.333708634577754</v>
      </c>
      <c r="M38" s="107">
        <f t="shared" si="2"/>
        <v>4.8619827927737802</v>
      </c>
      <c r="N38" s="28">
        <v>7</v>
      </c>
      <c r="Q38" s="31"/>
    </row>
    <row r="39" spans="1:17" ht="18.75" x14ac:dyDescent="0.25">
      <c r="A39" s="18" t="s">
        <v>79</v>
      </c>
      <c r="B39" s="22">
        <v>0</v>
      </c>
      <c r="C39" s="22">
        <v>0</v>
      </c>
      <c r="D39" s="20">
        <v>0.22237693599999986</v>
      </c>
      <c r="E39" s="21">
        <v>0.11362010700000003</v>
      </c>
      <c r="F39" s="22">
        <v>1</v>
      </c>
      <c r="G39" s="22">
        <v>0.98137566795023712</v>
      </c>
      <c r="H39" s="21">
        <v>0.97436050318509781</v>
      </c>
      <c r="I39" s="22">
        <v>2.2725647198852523E-2</v>
      </c>
      <c r="J39" s="22">
        <v>1</v>
      </c>
      <c r="K39" s="107">
        <f t="shared" si="5"/>
        <v>7.8471933435192849</v>
      </c>
      <c r="L39" s="107">
        <f t="shared" si="1"/>
        <v>17.529312842660374</v>
      </c>
      <c r="M39" s="107">
        <f t="shared" si="2"/>
        <v>14.450237911482576</v>
      </c>
      <c r="N39" s="25">
        <v>20</v>
      </c>
      <c r="Q39" s="17"/>
    </row>
    <row r="40" spans="1:17" ht="18.75" x14ac:dyDescent="0.25">
      <c r="A40" s="18" t="s">
        <v>80</v>
      </c>
      <c r="B40" s="20">
        <v>5.153202980476157E-2</v>
      </c>
      <c r="C40" s="21">
        <v>0.97087996803701937</v>
      </c>
      <c r="D40" s="20">
        <v>0.98434918023999995</v>
      </c>
      <c r="E40" s="21">
        <v>0.62824186607999999</v>
      </c>
      <c r="F40" s="22">
        <v>0.97878956857475385</v>
      </c>
      <c r="G40" s="22">
        <v>1</v>
      </c>
      <c r="H40" s="21">
        <v>0.90595270091689228</v>
      </c>
      <c r="I40" s="22">
        <v>0.67591881845258428</v>
      </c>
      <c r="J40" s="22">
        <v>0.94277308841752305</v>
      </c>
      <c r="K40" s="107">
        <f t="shared" si="5"/>
        <v>15.578596768713286</v>
      </c>
      <c r="L40" s="107">
        <f t="shared" si="1"/>
        <v>71.21764764365966</v>
      </c>
      <c r="M40" s="107">
        <f t="shared" si="2"/>
        <v>71.797779585360786</v>
      </c>
      <c r="N40" s="16">
        <v>56</v>
      </c>
      <c r="Q40" s="17"/>
    </row>
    <row r="41" spans="1:17" ht="18.75" x14ac:dyDescent="0.25">
      <c r="A41" s="18" t="s">
        <v>81</v>
      </c>
      <c r="B41" s="20">
        <v>0</v>
      </c>
      <c r="C41" s="20">
        <v>0</v>
      </c>
      <c r="D41" s="20">
        <v>0.94485537399999997</v>
      </c>
      <c r="E41" s="21">
        <v>0.29548070000000004</v>
      </c>
      <c r="F41" s="22">
        <v>0.97281013317970588</v>
      </c>
      <c r="G41" s="22">
        <v>0.82108110744001506</v>
      </c>
      <c r="H41" s="21">
        <v>0.90678006548502321</v>
      </c>
      <c r="I41" s="22">
        <v>0.60425323268920728</v>
      </c>
      <c r="J41" s="22">
        <v>0.97733431932025328</v>
      </c>
      <c r="K41" s="107">
        <f t="shared" si="5"/>
        <v>10.564710898099186</v>
      </c>
      <c r="L41" s="107">
        <f t="shared" si="1"/>
        <v>47.337937321763008</v>
      </c>
      <c r="M41" s="107">
        <f t="shared" si="2"/>
        <v>44.850595855353262</v>
      </c>
      <c r="N41" s="26">
        <v>71</v>
      </c>
      <c r="Q41" s="17"/>
    </row>
    <row r="42" spans="1:17" ht="18.75" x14ac:dyDescent="0.25">
      <c r="A42" s="18" t="s">
        <v>82</v>
      </c>
      <c r="B42" s="22">
        <v>0</v>
      </c>
      <c r="C42" s="20">
        <v>0</v>
      </c>
      <c r="D42" s="20">
        <v>1</v>
      </c>
      <c r="E42" s="21">
        <v>0.36167910000000003</v>
      </c>
      <c r="F42" s="22">
        <v>1</v>
      </c>
      <c r="G42" s="22">
        <v>0.84320222276422541</v>
      </c>
      <c r="H42" s="21">
        <v>0.95512208816503841</v>
      </c>
      <c r="I42" s="22">
        <v>0.5704114640891621</v>
      </c>
      <c r="J42" s="22">
        <v>0.99614421691584598</v>
      </c>
      <c r="K42" s="107">
        <f t="shared" si="5"/>
        <v>11.039504497015155</v>
      </c>
      <c r="L42" s="107">
        <f t="shared" si="1"/>
        <v>53.296962442890759</v>
      </c>
      <c r="M42" s="107">
        <f t="shared" si="2"/>
        <v>50.519969765991675</v>
      </c>
      <c r="N42" s="26">
        <v>72</v>
      </c>
      <c r="Q42" s="17"/>
    </row>
    <row r="43" spans="1:17" ht="20.25" customHeight="1" x14ac:dyDescent="0.25">
      <c r="A43" s="18" t="s">
        <v>83</v>
      </c>
      <c r="B43" s="20">
        <v>0.86362299745626969</v>
      </c>
      <c r="C43" s="21">
        <v>0.98440595519844243</v>
      </c>
      <c r="D43" s="20">
        <v>1</v>
      </c>
      <c r="E43" s="21">
        <v>0.62685037827000001</v>
      </c>
      <c r="F43" s="22">
        <v>1</v>
      </c>
      <c r="G43" s="22">
        <v>1</v>
      </c>
      <c r="H43" s="21">
        <v>0.98242516962730653</v>
      </c>
      <c r="I43" s="22">
        <v>0.90290950199002606</v>
      </c>
      <c r="J43" s="22">
        <v>1</v>
      </c>
      <c r="K43" s="107">
        <f t="shared" si="5"/>
        <v>18.649953410947219</v>
      </c>
      <c r="L43" s="107">
        <f t="shared" si="1"/>
        <v>82.641111401640998</v>
      </c>
      <c r="M43" s="107">
        <f t="shared" si="2"/>
        <v>82.987102026759743</v>
      </c>
      <c r="N43" s="26">
        <v>99</v>
      </c>
      <c r="Q43" s="17"/>
    </row>
    <row r="44" spans="1:17" ht="24" customHeight="1" x14ac:dyDescent="0.25">
      <c r="A44" s="18" t="s">
        <v>84</v>
      </c>
      <c r="B44" s="20">
        <v>0.21542805866519354</v>
      </c>
      <c r="C44" s="21">
        <v>0.98301873318308686</v>
      </c>
      <c r="D44" s="20">
        <v>1</v>
      </c>
      <c r="E44" s="21">
        <v>0.59980646507999991</v>
      </c>
      <c r="F44" s="22">
        <v>1</v>
      </c>
      <c r="G44" s="22">
        <v>1</v>
      </c>
      <c r="H44" s="21">
        <v>0.98308070318423457</v>
      </c>
      <c r="I44" s="22">
        <v>0.64203576181632005</v>
      </c>
      <c r="J44" s="22">
        <v>1</v>
      </c>
      <c r="K44" s="107">
        <f t="shared" si="5"/>
        <v>16.386169207072719</v>
      </c>
      <c r="L44" s="107">
        <f t="shared" si="1"/>
        <v>85.302935257127842</v>
      </c>
      <c r="M44" s="107">
        <f t="shared" si="2"/>
        <v>85.608329050908054</v>
      </c>
      <c r="N44" s="51">
        <v>116</v>
      </c>
      <c r="Q44" s="17"/>
    </row>
    <row r="45" spans="1:17" ht="19.5" customHeight="1" x14ac:dyDescent="0.25">
      <c r="A45" s="18" t="s">
        <v>85</v>
      </c>
      <c r="B45" s="20">
        <v>0</v>
      </c>
      <c r="C45" s="22">
        <v>0</v>
      </c>
      <c r="D45" s="20">
        <v>0.62284536015999992</v>
      </c>
      <c r="E45" s="21">
        <v>0.23079643200000011</v>
      </c>
      <c r="F45" s="22">
        <v>0.9685491630696581</v>
      </c>
      <c r="G45" s="22">
        <v>1</v>
      </c>
      <c r="H45" s="21">
        <v>0.89157353115913329</v>
      </c>
      <c r="I45" s="22">
        <v>0.46402070371102283</v>
      </c>
      <c r="J45" s="22">
        <v>1</v>
      </c>
      <c r="K45" s="107">
        <f t="shared" si="5"/>
        <v>9.5143950366486045</v>
      </c>
      <c r="L45" s="107">
        <f t="shared" si="1"/>
        <v>22.00629932359708</v>
      </c>
      <c r="M45" s="107">
        <f t="shared" si="2"/>
        <v>20.591765397255244</v>
      </c>
      <c r="N45" s="28">
        <v>10</v>
      </c>
      <c r="Q45" s="17"/>
    </row>
    <row r="46" spans="1:17" ht="24" x14ac:dyDescent="0.25">
      <c r="A46" s="8" t="s">
        <v>86</v>
      </c>
      <c r="B46" s="22">
        <v>0</v>
      </c>
      <c r="C46" s="22">
        <v>0</v>
      </c>
      <c r="D46" s="22">
        <v>0</v>
      </c>
      <c r="E46" s="21">
        <v>0</v>
      </c>
      <c r="F46" s="22">
        <v>0.51151031789477552</v>
      </c>
      <c r="G46" s="22">
        <v>0.44786822382321717</v>
      </c>
      <c r="H46" s="21">
        <v>0.49575788682277871</v>
      </c>
      <c r="I46" s="22">
        <v>0</v>
      </c>
      <c r="J46" s="22">
        <v>0.60933875040776331</v>
      </c>
      <c r="K46" s="107">
        <f t="shared" si="5"/>
        <v>3.6810821340738524</v>
      </c>
      <c r="L46" s="107">
        <f t="shared" si="1"/>
        <v>12.197687028079049</v>
      </c>
      <c r="M46" s="107">
        <f t="shared" si="2"/>
        <v>32.07763564230715</v>
      </c>
      <c r="N46" s="28">
        <v>8</v>
      </c>
      <c r="Q46" s="17"/>
    </row>
    <row r="47" spans="1:17" ht="24" x14ac:dyDescent="0.25">
      <c r="A47" s="8" t="s">
        <v>87</v>
      </c>
      <c r="B47" s="22">
        <v>0</v>
      </c>
      <c r="C47" s="22">
        <v>0</v>
      </c>
      <c r="D47" s="21">
        <v>0</v>
      </c>
      <c r="E47" s="21">
        <v>0</v>
      </c>
      <c r="F47" s="22">
        <v>0.85350590671223969</v>
      </c>
      <c r="G47" s="22">
        <v>0.93248385787856714</v>
      </c>
      <c r="H47" s="21">
        <v>0.81029152950110528</v>
      </c>
      <c r="I47" s="22">
        <v>0</v>
      </c>
      <c r="J47" s="22">
        <v>1</v>
      </c>
      <c r="K47" s="107">
        <f t="shared" si="5"/>
        <v>6.2600787303052572</v>
      </c>
      <c r="L47" s="107">
        <f t="shared" si="1"/>
        <v>4.2368785973570766</v>
      </c>
      <c r="M47" s="107">
        <f t="shared" si="2"/>
        <v>5.5472397173365451</v>
      </c>
      <c r="N47" s="28">
        <v>14</v>
      </c>
      <c r="O47" s="58"/>
      <c r="Q47" s="17"/>
    </row>
    <row r="48" spans="1:17" ht="18.75" x14ac:dyDescent="0.25">
      <c r="A48" s="18" t="s">
        <v>88</v>
      </c>
      <c r="B48" s="22">
        <v>0</v>
      </c>
      <c r="C48" s="22">
        <v>0</v>
      </c>
      <c r="D48" s="21">
        <v>0</v>
      </c>
      <c r="E48" s="21">
        <v>0</v>
      </c>
      <c r="F48" s="22">
        <v>1</v>
      </c>
      <c r="G48" s="22">
        <v>0.88437527747454792</v>
      </c>
      <c r="H48" s="21">
        <v>0.98223029558449748</v>
      </c>
      <c r="I48" s="22">
        <v>0</v>
      </c>
      <c r="J48" s="22">
        <v>1</v>
      </c>
      <c r="K48" s="107">
        <f t="shared" si="5"/>
        <v>6.8488358686435431</v>
      </c>
      <c r="L48" s="107">
        <f t="shared" si="1"/>
        <v>17.735565847536492</v>
      </c>
      <c r="M48" s="107">
        <f t="shared" si="2"/>
        <v>12.132414694908384</v>
      </c>
      <c r="N48" s="28">
        <v>10</v>
      </c>
      <c r="Q48" s="17"/>
    </row>
    <row r="49" spans="1:17" ht="18.75" x14ac:dyDescent="0.25">
      <c r="A49" s="18" t="s">
        <v>89</v>
      </c>
      <c r="B49" s="20">
        <v>5.4665268112383814E-3</v>
      </c>
      <c r="C49" s="21">
        <v>0.9765014303538434</v>
      </c>
      <c r="D49" s="20">
        <v>1</v>
      </c>
      <c r="E49" s="21">
        <v>0.70327437507000001</v>
      </c>
      <c r="F49" s="22">
        <v>1</v>
      </c>
      <c r="G49" s="22">
        <v>1</v>
      </c>
      <c r="H49" s="21">
        <v>0.98761352062678176</v>
      </c>
      <c r="I49" s="22">
        <v>0.75524073597525831</v>
      </c>
      <c r="J49" s="22">
        <v>1</v>
      </c>
      <c r="K49" s="107">
        <f t="shared" si="5"/>
        <v>16.059421829217911</v>
      </c>
      <c r="L49" s="107">
        <f t="shared" si="1"/>
        <v>87.568686436265921</v>
      </c>
      <c r="M49" s="107">
        <f t="shared" si="2"/>
        <v>88.07055203311819</v>
      </c>
      <c r="N49" s="26">
        <v>79</v>
      </c>
      <c r="O49" s="53"/>
      <c r="Q49" s="17"/>
    </row>
    <row r="50" spans="1:17" ht="18.75" x14ac:dyDescent="0.25">
      <c r="A50" s="18" t="s">
        <v>90</v>
      </c>
      <c r="B50" s="22">
        <v>0</v>
      </c>
      <c r="C50" s="22">
        <v>0</v>
      </c>
      <c r="D50" s="20">
        <v>0</v>
      </c>
      <c r="E50" s="20">
        <v>0</v>
      </c>
      <c r="F50" s="22">
        <v>0.9731190438201387</v>
      </c>
      <c r="G50" s="22">
        <v>0.12252473329144743</v>
      </c>
      <c r="H50" s="21">
        <v>0.91195779346298367</v>
      </c>
      <c r="I50" s="22">
        <v>0.14525170624279871</v>
      </c>
      <c r="J50" s="22">
        <v>2.9406535761794392E-2</v>
      </c>
      <c r="K50" s="107">
        <f t="shared" si="5"/>
        <v>4.0967431856240797</v>
      </c>
      <c r="L50" s="107">
        <f t="shared" si="1"/>
        <v>17.782407902753409</v>
      </c>
      <c r="M50" s="107">
        <f t="shared" si="2"/>
        <v>22.872865209069513</v>
      </c>
      <c r="N50" s="28">
        <v>12</v>
      </c>
      <c r="O50" s="55"/>
      <c r="Q50" s="17"/>
    </row>
    <row r="51" spans="1:17" ht="18.75" x14ac:dyDescent="0.25">
      <c r="A51" s="18" t="s">
        <v>91</v>
      </c>
      <c r="B51" s="22">
        <v>0</v>
      </c>
      <c r="C51" s="22">
        <v>0</v>
      </c>
      <c r="D51" s="20">
        <v>0.145927264</v>
      </c>
      <c r="E51" s="21">
        <v>0.22533858800000006</v>
      </c>
      <c r="F51" s="22">
        <v>1</v>
      </c>
      <c r="G51" s="22">
        <v>0.79974919131399314</v>
      </c>
      <c r="H51" s="21">
        <v>0.97130468994250174</v>
      </c>
      <c r="I51" s="22">
        <v>0.56879882925490077</v>
      </c>
      <c r="J51" s="22">
        <v>0.98718479032204942</v>
      </c>
      <c r="K51" s="107">
        <f t="shared" si="5"/>
        <v>8.1739859490979967</v>
      </c>
      <c r="L51" s="107">
        <f t="shared" si="1"/>
        <v>28.607948970472791</v>
      </c>
      <c r="M51" s="107">
        <f t="shared" si="2"/>
        <v>22.055792899037378</v>
      </c>
      <c r="N51" s="25">
        <v>22</v>
      </c>
      <c r="O51" s="55"/>
      <c r="Q51" s="17"/>
    </row>
    <row r="52" spans="1:17" ht="18.75" x14ac:dyDescent="0.25">
      <c r="A52" s="18" t="s">
        <v>92</v>
      </c>
      <c r="B52" s="20">
        <v>0.13613586920513987</v>
      </c>
      <c r="C52" s="21">
        <v>0.53750207686179108</v>
      </c>
      <c r="D52" s="20">
        <v>1</v>
      </c>
      <c r="E52" s="21">
        <v>0.63242583674999997</v>
      </c>
      <c r="F52" s="22">
        <v>1</v>
      </c>
      <c r="G52" s="22">
        <v>1</v>
      </c>
      <c r="H52" s="21">
        <v>0.98133471021851038</v>
      </c>
      <c r="I52" s="22">
        <v>0.90014910690267391</v>
      </c>
      <c r="J52" s="22">
        <v>1</v>
      </c>
      <c r="K52" s="107">
        <f t="shared" si="5"/>
        <v>14.686086115902278</v>
      </c>
      <c r="L52" s="107">
        <f t="shared" si="1"/>
        <v>69.549055634419318</v>
      </c>
      <c r="M52" s="107">
        <f t="shared" si="2"/>
        <v>70.202387899304014</v>
      </c>
      <c r="N52" s="26">
        <v>63</v>
      </c>
      <c r="O52" s="55"/>
    </row>
    <row r="53" spans="1:17" ht="18.75" x14ac:dyDescent="0.25">
      <c r="A53" s="18" t="s">
        <v>93</v>
      </c>
      <c r="B53" s="20">
        <v>0</v>
      </c>
      <c r="C53" s="20">
        <v>0</v>
      </c>
      <c r="D53" s="20">
        <v>1</v>
      </c>
      <c r="E53" s="21">
        <v>0.50685787199999999</v>
      </c>
      <c r="F53" s="22">
        <v>1</v>
      </c>
      <c r="G53" s="22">
        <v>0.9774506458109391</v>
      </c>
      <c r="H53" s="21">
        <v>0.97211884607675914</v>
      </c>
      <c r="I53" s="22">
        <v>0.9089567988067857</v>
      </c>
      <c r="J53" s="22">
        <v>1</v>
      </c>
      <c r="K53" s="107">
        <f t="shared" si="5"/>
        <v>11.844360880771243</v>
      </c>
      <c r="L53" s="107">
        <f t="shared" si="1"/>
        <v>49.632454372703712</v>
      </c>
      <c r="M53" s="107">
        <f t="shared" si="2"/>
        <v>49.953598508895439</v>
      </c>
      <c r="N53" s="26">
        <v>61</v>
      </c>
      <c r="O53" s="55"/>
    </row>
    <row r="54" spans="1:17" ht="18.75" x14ac:dyDescent="0.25">
      <c r="A54" s="18" t="s">
        <v>94</v>
      </c>
      <c r="B54" s="20">
        <v>5.153202980476157E-2</v>
      </c>
      <c r="C54" s="21">
        <v>0.60291551951876587</v>
      </c>
      <c r="D54" s="20">
        <v>1</v>
      </c>
      <c r="E54" s="21">
        <v>0.86417183987000001</v>
      </c>
      <c r="F54" s="22">
        <v>1</v>
      </c>
      <c r="G54" s="22">
        <v>0.97206935840108011</v>
      </c>
      <c r="H54" s="21">
        <v>0.98313731800205373</v>
      </c>
      <c r="I54" s="22">
        <v>0.91815997848062958</v>
      </c>
      <c r="J54" s="22">
        <v>1</v>
      </c>
      <c r="K54" s="107">
        <f t="shared" si="5"/>
        <v>15.151105820115166</v>
      </c>
      <c r="L54" s="107">
        <f t="shared" si="1"/>
        <v>73.84524185867879</v>
      </c>
      <c r="M54" s="107">
        <f t="shared" si="2"/>
        <v>74.066678552463372</v>
      </c>
      <c r="N54" s="16">
        <v>57</v>
      </c>
    </row>
    <row r="55" spans="1:17" ht="18.75" x14ac:dyDescent="0.25">
      <c r="A55" s="18" t="s">
        <v>96</v>
      </c>
      <c r="B55" s="20">
        <v>5.153202980476157E-2</v>
      </c>
      <c r="C55" s="21">
        <v>0.87700560549852435</v>
      </c>
      <c r="D55" s="20">
        <v>1</v>
      </c>
      <c r="E55" s="21">
        <v>0.55058836467000005</v>
      </c>
      <c r="F55" s="22">
        <v>1</v>
      </c>
      <c r="G55" s="22">
        <v>0.92574793156706925</v>
      </c>
      <c r="H55" s="21">
        <v>0.98723483447047733</v>
      </c>
      <c r="I55" s="22">
        <v>0.50021272908805037</v>
      </c>
      <c r="J55" s="22">
        <v>0.94277308841752305</v>
      </c>
      <c r="K55" s="107">
        <f t="shared" si="5"/>
        <v>15.049771747179504</v>
      </c>
      <c r="L55" s="107">
        <f t="shared" si="1"/>
        <v>84.718825804469148</v>
      </c>
      <c r="M55" s="107">
        <f t="shared" si="2"/>
        <v>85.362497316198301</v>
      </c>
      <c r="N55" s="51">
        <v>104</v>
      </c>
    </row>
    <row r="56" spans="1:17" ht="18.75" x14ac:dyDescent="0.25">
      <c r="A56" s="18" t="s">
        <v>97</v>
      </c>
      <c r="B56" s="21">
        <v>0</v>
      </c>
      <c r="C56" s="21">
        <v>0.5994505156125185</v>
      </c>
      <c r="D56" s="20">
        <v>1</v>
      </c>
      <c r="E56" s="21">
        <v>0.21463417200000001</v>
      </c>
      <c r="F56" s="22">
        <v>1</v>
      </c>
      <c r="G56" s="22">
        <v>0.95980647106370565</v>
      </c>
      <c r="H56" s="21">
        <v>0.98868737243639448</v>
      </c>
      <c r="I56" s="22">
        <v>0.50781309721035839</v>
      </c>
      <c r="J56" s="22">
        <v>1</v>
      </c>
      <c r="K56" s="107">
        <f t="shared" si="5"/>
        <v>13.272064719596926</v>
      </c>
      <c r="L56" s="107">
        <f t="shared" si="1"/>
        <v>76.312355560858407</v>
      </c>
      <c r="M56" s="107">
        <f t="shared" si="2"/>
        <v>76.284202278989085</v>
      </c>
      <c r="N56" s="26">
        <v>88</v>
      </c>
    </row>
    <row r="57" spans="1:17" ht="24" x14ac:dyDescent="0.25">
      <c r="A57" s="56" t="s">
        <v>99</v>
      </c>
      <c r="B57" s="20">
        <v>0.70143398162544957</v>
      </c>
      <c r="C57" s="21">
        <v>0.98443672642762514</v>
      </c>
      <c r="D57" s="20">
        <v>1</v>
      </c>
      <c r="E57" s="21">
        <v>0.69934613074999996</v>
      </c>
      <c r="F57" s="22">
        <v>0.97024481291609987</v>
      </c>
      <c r="G57" s="22">
        <v>1</v>
      </c>
      <c r="H57" s="21">
        <v>0.93016007453901928</v>
      </c>
      <c r="I57" s="22">
        <v>0.71867354431559394</v>
      </c>
      <c r="J57" s="22">
        <v>1</v>
      </c>
      <c r="K57" s="107">
        <f t="shared" si="5"/>
        <v>17.960224431312682</v>
      </c>
      <c r="L57" s="107">
        <f t="shared" si="1"/>
        <v>76.585358394981284</v>
      </c>
      <c r="M57" s="107">
        <f t="shared" si="2"/>
        <v>77.499638712945597</v>
      </c>
      <c r="N57" s="26">
        <v>78</v>
      </c>
    </row>
    <row r="58" spans="1:17" ht="18.75" x14ac:dyDescent="0.25">
      <c r="A58" s="18" t="s">
        <v>100</v>
      </c>
      <c r="B58" s="20">
        <v>0</v>
      </c>
      <c r="C58" s="20">
        <v>0</v>
      </c>
      <c r="D58" s="20">
        <v>0.59653980535999995</v>
      </c>
      <c r="E58" s="21">
        <v>0.66928428747000002</v>
      </c>
      <c r="F58" s="22">
        <v>0.97791819200441266</v>
      </c>
      <c r="G58" s="22">
        <v>0.9774506458109391</v>
      </c>
      <c r="H58" s="21">
        <v>0.92535443944296258</v>
      </c>
      <c r="I58" s="22">
        <v>0.52881488433525625</v>
      </c>
      <c r="J58" s="22">
        <v>1</v>
      </c>
      <c r="K58" s="107">
        <f t="shared" si="5"/>
        <v>10.440998784060945</v>
      </c>
      <c r="L58" s="107">
        <f t="shared" si="1"/>
        <v>25.978800777813063</v>
      </c>
      <c r="M58" s="107">
        <f t="shared" si="2"/>
        <v>24.690291821979059</v>
      </c>
      <c r="N58" s="28">
        <v>6</v>
      </c>
    </row>
    <row r="59" spans="1:17" ht="18.75" x14ac:dyDescent="0.25">
      <c r="A59" s="18" t="s">
        <v>101</v>
      </c>
      <c r="B59" s="20">
        <v>0</v>
      </c>
      <c r="C59" s="20">
        <v>0</v>
      </c>
      <c r="D59" s="20">
        <v>1</v>
      </c>
      <c r="E59" s="21">
        <v>0.39741920000000008</v>
      </c>
      <c r="F59" s="22">
        <v>1</v>
      </c>
      <c r="G59" s="22">
        <v>0.51911554216009148</v>
      </c>
      <c r="H59" s="21">
        <v>0.98223177602977074</v>
      </c>
      <c r="I59" s="22">
        <v>0.55467117710911551</v>
      </c>
      <c r="J59" s="22">
        <v>0.44834364160602702</v>
      </c>
      <c r="K59" s="107">
        <f t="shared" si="5"/>
        <v>9.7297759545408038</v>
      </c>
      <c r="L59" s="107">
        <f t="shared" si="1"/>
        <v>56.287544262407899</v>
      </c>
      <c r="M59" s="107">
        <f t="shared" si="2"/>
        <v>62.802749529614019</v>
      </c>
      <c r="N59" s="26">
        <v>89</v>
      </c>
    </row>
    <row r="60" spans="1:17" ht="18.75" x14ac:dyDescent="0.25">
      <c r="A60" s="18" t="s">
        <v>103</v>
      </c>
      <c r="B60" s="20">
        <v>0</v>
      </c>
      <c r="C60" s="20">
        <v>0</v>
      </c>
      <c r="D60" s="20">
        <v>1</v>
      </c>
      <c r="E60" s="21">
        <v>0.5410910016299999</v>
      </c>
      <c r="F60" s="22">
        <v>1</v>
      </c>
      <c r="G60" s="22">
        <v>0.97633358199001552</v>
      </c>
      <c r="H60" s="21">
        <v>0.97104922173895902</v>
      </c>
      <c r="I60" s="22">
        <v>0.51831974412695292</v>
      </c>
      <c r="J60" s="22">
        <v>1</v>
      </c>
      <c r="K60" s="107">
        <f t="shared" si="5"/>
        <v>11.518933772854886</v>
      </c>
      <c r="L60" s="107">
        <f t="shared" si="1"/>
        <v>46.688166303274542</v>
      </c>
      <c r="M60" s="107">
        <f t="shared" si="2"/>
        <v>46.971877462062196</v>
      </c>
      <c r="N60" s="25">
        <v>17</v>
      </c>
    </row>
    <row r="61" spans="1:17" x14ac:dyDescent="0.25">
      <c r="N61" s="121"/>
    </row>
    <row r="62" spans="1:17" x14ac:dyDescent="0.25">
      <c r="N62" s="121"/>
    </row>
    <row r="63" spans="1:17" ht="15.75" x14ac:dyDescent="0.25">
      <c r="A63" s="174" t="s">
        <v>104</v>
      </c>
      <c r="K63" s="110" t="s">
        <v>150</v>
      </c>
      <c r="L63" s="110"/>
      <c r="M63" s="110"/>
      <c r="N63" s="121"/>
      <c r="O63" s="111"/>
    </row>
    <row r="64" spans="1:17" ht="15.75" x14ac:dyDescent="0.25">
      <c r="A64" s="174" t="s">
        <v>110</v>
      </c>
      <c r="N64" s="121"/>
      <c r="O64" s="111"/>
    </row>
    <row r="65" spans="1:18" ht="15.75" x14ac:dyDescent="0.25">
      <c r="A65" s="174" t="s">
        <v>110</v>
      </c>
      <c r="N65" s="121"/>
      <c r="O65" s="111"/>
    </row>
    <row r="66" spans="1:18" ht="15.75" x14ac:dyDescent="0.25">
      <c r="A66" s="167" t="s">
        <v>119</v>
      </c>
      <c r="O66" s="111"/>
    </row>
    <row r="67" spans="1:18" ht="15.75" x14ac:dyDescent="0.25">
      <c r="A67" s="167" t="s">
        <v>122</v>
      </c>
      <c r="O67" s="111"/>
    </row>
    <row r="68" spans="1:18" ht="39" x14ac:dyDescent="0.25">
      <c r="A68" s="81" t="s">
        <v>124</v>
      </c>
      <c r="K68" s="109"/>
      <c r="L68" s="109"/>
      <c r="M68" s="109"/>
    </row>
    <row r="69" spans="1:18" ht="39" x14ac:dyDescent="0.25">
      <c r="A69" s="84" t="s">
        <v>130</v>
      </c>
      <c r="K69" s="109"/>
      <c r="L69" s="109"/>
      <c r="M69" s="109"/>
    </row>
    <row r="70" spans="1:18" x14ac:dyDescent="0.25">
      <c r="K70" s="109"/>
      <c r="L70" s="109"/>
      <c r="M70" s="109"/>
    </row>
    <row r="71" spans="1:18" x14ac:dyDescent="0.25">
      <c r="E71" s="85"/>
      <c r="K71" s="109"/>
      <c r="L71" s="109"/>
      <c r="M71" s="109"/>
      <c r="N71" s="29"/>
    </row>
    <row r="72" spans="1:18" x14ac:dyDescent="0.25">
      <c r="D72" s="87"/>
      <c r="E72" s="172"/>
      <c r="K72" s="109"/>
      <c r="L72" s="109"/>
      <c r="M72" s="109"/>
      <c r="N72" s="29"/>
    </row>
    <row r="73" spans="1:18" x14ac:dyDescent="0.25">
      <c r="D73" s="89"/>
      <c r="E73"/>
      <c r="K73" s="109"/>
      <c r="L73" s="109"/>
      <c r="M73" s="109"/>
      <c r="N73" s="97"/>
    </row>
    <row r="74" spans="1:18" x14ac:dyDescent="0.25">
      <c r="E74" s="85"/>
      <c r="K74" s="109"/>
      <c r="L74" s="109"/>
      <c r="M74" s="109"/>
      <c r="N74" s="97"/>
    </row>
    <row r="75" spans="1:18" x14ac:dyDescent="0.25">
      <c r="K75" s="109"/>
      <c r="L75" s="109"/>
      <c r="M75" s="109"/>
      <c r="N75" s="323"/>
      <c r="O75" s="323"/>
      <c r="P75" s="323"/>
      <c r="Q75" s="323"/>
      <c r="R75" s="29"/>
    </row>
    <row r="76" spans="1:18" ht="15.75" x14ac:dyDescent="0.25">
      <c r="D76" s="326"/>
      <c r="E76" s="326"/>
      <c r="F76" s="326"/>
      <c r="G76" s="326"/>
      <c r="H76" s="326"/>
      <c r="I76" s="176"/>
      <c r="J76" s="176"/>
      <c r="K76" s="109"/>
      <c r="L76" s="109"/>
      <c r="M76" s="109"/>
      <c r="N76" s="323"/>
      <c r="O76" s="323"/>
      <c r="P76" s="323"/>
      <c r="Q76" s="323"/>
      <c r="R76" s="29"/>
    </row>
    <row r="77" spans="1:18" x14ac:dyDescent="0.25">
      <c r="K77" s="109"/>
      <c r="L77" s="109"/>
      <c r="M77" s="109"/>
      <c r="N77" s="323"/>
      <c r="O77" s="323"/>
      <c r="P77" s="323"/>
      <c r="Q77" s="323"/>
      <c r="R77" s="29"/>
    </row>
    <row r="78" spans="1:18" ht="15.75" x14ac:dyDescent="0.25">
      <c r="D78" s="321"/>
      <c r="E78" s="321"/>
      <c r="F78" s="321"/>
      <c r="G78" s="321"/>
      <c r="H78" s="321"/>
      <c r="I78" s="175"/>
      <c r="J78" s="175"/>
      <c r="K78" s="109"/>
      <c r="L78" s="109"/>
      <c r="M78" s="109"/>
      <c r="N78" s="323"/>
      <c r="O78" s="323"/>
      <c r="P78" s="323"/>
      <c r="Q78" s="323"/>
      <c r="R78" s="29"/>
    </row>
    <row r="79" spans="1:18" x14ac:dyDescent="0.25">
      <c r="O79" s="29"/>
      <c r="P79" s="29"/>
      <c r="Q79" s="29"/>
      <c r="R79" s="29"/>
    </row>
    <row r="80" spans="1:18" ht="15.75" x14ac:dyDescent="0.25">
      <c r="D80" s="321"/>
      <c r="E80" s="321"/>
      <c r="F80" s="321"/>
      <c r="G80" s="321"/>
      <c r="H80" s="321"/>
      <c r="I80" s="175"/>
      <c r="J80" s="175"/>
      <c r="O80" s="29"/>
      <c r="P80" s="29"/>
      <c r="Q80" s="29"/>
      <c r="R80" s="29"/>
    </row>
    <row r="81" spans="4:18" x14ac:dyDescent="0.25">
      <c r="N81" s="29"/>
      <c r="O81" s="29"/>
      <c r="P81" s="29"/>
      <c r="Q81" s="29"/>
      <c r="R81" s="98"/>
    </row>
    <row r="82" spans="4:18" ht="15.75" x14ac:dyDescent="0.25">
      <c r="D82" s="332"/>
      <c r="E82" s="332"/>
      <c r="F82" s="332"/>
      <c r="G82" s="332"/>
      <c r="H82" s="332"/>
      <c r="N82" s="29"/>
      <c r="O82" s="29"/>
      <c r="P82" s="29"/>
      <c r="Q82" s="29"/>
      <c r="R82" s="98"/>
    </row>
    <row r="83" spans="4:18" x14ac:dyDescent="0.25">
      <c r="N83" s="323"/>
      <c r="O83" s="323"/>
      <c r="P83" s="323"/>
      <c r="Q83" s="323"/>
      <c r="R83" s="94"/>
    </row>
    <row r="84" spans="4:18" ht="41.25" customHeight="1" x14ac:dyDescent="0.25">
      <c r="N84" s="322"/>
      <c r="O84" s="322"/>
      <c r="P84" s="322"/>
      <c r="Q84" s="322"/>
      <c r="R84" s="94"/>
    </row>
    <row r="85" spans="4:18" x14ac:dyDescent="0.25">
      <c r="D85" s="164"/>
      <c r="E85" s="331"/>
      <c r="F85" s="331"/>
      <c r="G85" s="331"/>
      <c r="H85" s="331"/>
      <c r="I85" s="165"/>
      <c r="J85" s="165"/>
      <c r="N85" s="323"/>
      <c r="O85" s="323"/>
      <c r="P85" s="323"/>
      <c r="Q85" s="323"/>
      <c r="R85" s="94"/>
    </row>
    <row r="86" spans="4:18" x14ac:dyDescent="0.25">
      <c r="D86" s="166"/>
      <c r="E86" s="339"/>
      <c r="F86" s="339"/>
      <c r="G86" s="339"/>
      <c r="H86" s="339"/>
      <c r="I86" s="168"/>
      <c r="J86" s="168"/>
      <c r="N86" s="322"/>
      <c r="O86" s="322"/>
      <c r="P86" s="322"/>
      <c r="Q86" s="322"/>
      <c r="R86" s="94"/>
    </row>
    <row r="87" spans="4:18" x14ac:dyDescent="0.25">
      <c r="D87" s="169"/>
      <c r="E87" s="342"/>
      <c r="F87" s="342"/>
      <c r="G87" s="342"/>
      <c r="H87" s="342"/>
      <c r="I87" s="173"/>
      <c r="J87" s="173"/>
      <c r="N87" s="322"/>
      <c r="O87" s="322"/>
      <c r="P87" s="322"/>
      <c r="Q87" s="322"/>
      <c r="R87" s="94"/>
    </row>
    <row r="88" spans="4:18" x14ac:dyDescent="0.25">
      <c r="D88" s="170"/>
      <c r="E88" s="345"/>
      <c r="F88" s="345"/>
      <c r="G88" s="345"/>
      <c r="H88" s="345"/>
      <c r="I88" s="174"/>
      <c r="J88" s="174"/>
      <c r="N88" s="323"/>
      <c r="O88" s="323"/>
      <c r="P88" s="323"/>
      <c r="Q88" s="323"/>
      <c r="R88" s="97"/>
    </row>
    <row r="89" spans="4:18" x14ac:dyDescent="0.25">
      <c r="D89" s="171"/>
      <c r="E89" s="345"/>
      <c r="F89" s="345"/>
      <c r="G89" s="345"/>
      <c r="H89" s="345"/>
      <c r="I89" s="174"/>
      <c r="J89" s="174"/>
      <c r="O89" s="29"/>
      <c r="P89" s="29"/>
      <c r="Q89" s="29"/>
      <c r="R89" s="29"/>
    </row>
    <row r="90" spans="4:18" x14ac:dyDescent="0.25">
      <c r="D90" s="334"/>
      <c r="E90" s="335"/>
      <c r="F90" s="335"/>
      <c r="G90" s="335"/>
      <c r="H90" s="172"/>
      <c r="O90" s="29"/>
      <c r="P90" s="29"/>
      <c r="Q90" s="29"/>
      <c r="R90" s="29"/>
    </row>
    <row r="91" spans="4:18" x14ac:dyDescent="0.25">
      <c r="D91"/>
      <c r="E91"/>
      <c r="F91"/>
      <c r="G91"/>
      <c r="H91"/>
    </row>
    <row r="92" spans="4:18" x14ac:dyDescent="0.25">
      <c r="D92"/>
      <c r="E92"/>
      <c r="F92"/>
      <c r="G92"/>
      <c r="H92"/>
    </row>
    <row r="93" spans="4:18" ht="42.75" customHeight="1" x14ac:dyDescent="0.25">
      <c r="D93"/>
      <c r="E93"/>
      <c r="F93"/>
      <c r="G93"/>
    </row>
    <row r="94" spans="4:18" x14ac:dyDescent="0.25">
      <c r="D94" s="164"/>
      <c r="E94" s="331"/>
      <c r="F94" s="331"/>
      <c r="G94" s="331"/>
      <c r="H94" s="331"/>
      <c r="I94" s="165"/>
      <c r="J94" s="165"/>
    </row>
    <row r="95" spans="4:18" x14ac:dyDescent="0.25">
      <c r="D95" s="166"/>
      <c r="E95" s="339"/>
      <c r="F95" s="339"/>
      <c r="G95" s="339"/>
      <c r="H95" s="339"/>
      <c r="I95" s="168"/>
      <c r="J95" s="168"/>
    </row>
    <row r="96" spans="4:18" x14ac:dyDescent="0.25">
      <c r="D96" s="169"/>
      <c r="E96" s="331"/>
      <c r="F96" s="331"/>
      <c r="G96" s="331"/>
      <c r="H96" s="331"/>
      <c r="I96" s="165"/>
      <c r="J96" s="165"/>
    </row>
    <row r="97" spans="4:10" x14ac:dyDescent="0.25">
      <c r="D97" s="170"/>
      <c r="E97" s="339"/>
      <c r="F97" s="339"/>
      <c r="G97" s="339"/>
      <c r="H97" s="339"/>
      <c r="I97" s="168"/>
      <c r="J97" s="168"/>
    </row>
    <row r="98" spans="4:10" x14ac:dyDescent="0.25">
      <c r="D98" s="171"/>
      <c r="E98" s="339"/>
      <c r="F98" s="339"/>
      <c r="G98" s="339"/>
      <c r="H98" s="339"/>
      <c r="I98" s="168"/>
      <c r="J98" s="168"/>
    </row>
    <row r="99" spans="4:10" x14ac:dyDescent="0.25">
      <c r="D99" s="334"/>
      <c r="E99" s="335"/>
      <c r="F99" s="335"/>
      <c r="G99" s="335"/>
      <c r="H99" s="172"/>
    </row>
    <row r="103" spans="4:10" x14ac:dyDescent="0.25">
      <c r="D103" s="348"/>
      <c r="E103" s="348"/>
      <c r="F103" s="348"/>
      <c r="G103" s="348"/>
      <c r="H103" s="348"/>
      <c r="I103" s="348"/>
      <c r="J103" s="348"/>
    </row>
  </sheetData>
  <sheetProtection password="D117" sheet="1" objects="1" scenarios="1"/>
  <mergeCells count="29">
    <mergeCell ref="V2:W2"/>
    <mergeCell ref="Y2:Z2"/>
    <mergeCell ref="E97:H97"/>
    <mergeCell ref="E98:H98"/>
    <mergeCell ref="D99:G99"/>
    <mergeCell ref="N88:Q88"/>
    <mergeCell ref="E86:H86"/>
    <mergeCell ref="N86:Q86"/>
    <mergeCell ref="E87:H87"/>
    <mergeCell ref="N87:Q87"/>
    <mergeCell ref="D80:H80"/>
    <mergeCell ref="D82:H82"/>
    <mergeCell ref="N83:Q83"/>
    <mergeCell ref="N84:Q84"/>
    <mergeCell ref="E85:H85"/>
    <mergeCell ref="N85:Q85"/>
    <mergeCell ref="D103:J103"/>
    <mergeCell ref="E94:H94"/>
    <mergeCell ref="E95:H95"/>
    <mergeCell ref="E96:H96"/>
    <mergeCell ref="E88:H88"/>
    <mergeCell ref="E89:H89"/>
    <mergeCell ref="D90:G90"/>
    <mergeCell ref="N75:Q75"/>
    <mergeCell ref="D76:H76"/>
    <mergeCell ref="N76:Q76"/>
    <mergeCell ref="N77:Q77"/>
    <mergeCell ref="D78:H78"/>
    <mergeCell ref="N78:Q78"/>
  </mergeCells>
  <dataValidations count="4">
    <dataValidation type="list" allowBlank="1" showInputMessage="1" showErrorMessage="1" sqref="WVN983059:WVO983092 JB65590:JC65597 SX65590:SY65597 ACT65590:ACU65597 AMP65590:AMQ65597 AWL65590:AWM65597 BGH65590:BGI65597 BQD65590:BQE65597 BZZ65590:CAA65597 CJV65590:CJW65597 CTR65590:CTS65597 DDN65590:DDO65597 DNJ65590:DNK65597 DXF65590:DXG65597 EHB65590:EHC65597 EQX65590:EQY65597 FAT65590:FAU65597 FKP65590:FKQ65597 FUL65590:FUM65597 GEH65590:GEI65597 GOD65590:GOE65597 GXZ65590:GYA65597 HHV65590:HHW65597 HRR65590:HRS65597 IBN65590:IBO65597 ILJ65590:ILK65597 IVF65590:IVG65597 JFB65590:JFC65597 JOX65590:JOY65597 JYT65590:JYU65597 KIP65590:KIQ65597 KSL65590:KSM65597 LCH65590:LCI65597 LMD65590:LME65597 LVZ65590:LWA65597 MFV65590:MFW65597 MPR65590:MPS65597 MZN65590:MZO65597 NJJ65590:NJK65597 NTF65590:NTG65597 ODB65590:ODC65597 OMX65590:OMY65597 OWT65590:OWU65597 PGP65590:PGQ65597 PQL65590:PQM65597 QAH65590:QAI65597 QKD65590:QKE65597 QTZ65590:QUA65597 RDV65590:RDW65597 RNR65590:RNS65597 RXN65590:RXO65597 SHJ65590:SHK65597 SRF65590:SRG65597 TBB65590:TBC65597 TKX65590:TKY65597 TUT65590:TUU65597 UEP65590:UEQ65597 UOL65590:UOM65597 UYH65590:UYI65597 VID65590:VIE65597 VRZ65590:VSA65597 WBV65590:WBW65597 WLR65590:WLS65597 WVN65590:WVO65597 JB131126:JC131133 SX131126:SY131133 ACT131126:ACU131133 AMP131126:AMQ131133 AWL131126:AWM131133 BGH131126:BGI131133 BQD131126:BQE131133 BZZ131126:CAA131133 CJV131126:CJW131133 CTR131126:CTS131133 DDN131126:DDO131133 DNJ131126:DNK131133 DXF131126:DXG131133 EHB131126:EHC131133 EQX131126:EQY131133 FAT131126:FAU131133 FKP131126:FKQ131133 FUL131126:FUM131133 GEH131126:GEI131133 GOD131126:GOE131133 GXZ131126:GYA131133 HHV131126:HHW131133 HRR131126:HRS131133 IBN131126:IBO131133 ILJ131126:ILK131133 IVF131126:IVG131133 JFB131126:JFC131133 JOX131126:JOY131133 JYT131126:JYU131133 KIP131126:KIQ131133 KSL131126:KSM131133 LCH131126:LCI131133 LMD131126:LME131133 LVZ131126:LWA131133 MFV131126:MFW131133 MPR131126:MPS131133 MZN131126:MZO131133 NJJ131126:NJK131133 NTF131126:NTG131133 ODB131126:ODC131133 OMX131126:OMY131133 OWT131126:OWU131133 PGP131126:PGQ131133 PQL131126:PQM131133 QAH131126:QAI131133 QKD131126:QKE131133 QTZ131126:QUA131133 RDV131126:RDW131133 RNR131126:RNS131133 RXN131126:RXO131133 SHJ131126:SHK131133 SRF131126:SRG131133 TBB131126:TBC131133 TKX131126:TKY131133 TUT131126:TUU131133 UEP131126:UEQ131133 UOL131126:UOM131133 UYH131126:UYI131133 VID131126:VIE131133 VRZ131126:VSA131133 WBV131126:WBW131133 WLR131126:WLS131133 WVN131126:WVO131133 JB196662:JC196669 SX196662:SY196669 ACT196662:ACU196669 AMP196662:AMQ196669 AWL196662:AWM196669 BGH196662:BGI196669 BQD196662:BQE196669 BZZ196662:CAA196669 CJV196662:CJW196669 CTR196662:CTS196669 DDN196662:DDO196669 DNJ196662:DNK196669 DXF196662:DXG196669 EHB196662:EHC196669 EQX196662:EQY196669 FAT196662:FAU196669 FKP196662:FKQ196669 FUL196662:FUM196669 GEH196662:GEI196669 GOD196662:GOE196669 GXZ196662:GYA196669 HHV196662:HHW196669 HRR196662:HRS196669 IBN196662:IBO196669 ILJ196662:ILK196669 IVF196662:IVG196669 JFB196662:JFC196669 JOX196662:JOY196669 JYT196662:JYU196669 KIP196662:KIQ196669 KSL196662:KSM196669 LCH196662:LCI196669 LMD196662:LME196669 LVZ196662:LWA196669 MFV196662:MFW196669 MPR196662:MPS196669 MZN196662:MZO196669 NJJ196662:NJK196669 NTF196662:NTG196669 ODB196662:ODC196669 OMX196662:OMY196669 OWT196662:OWU196669 PGP196662:PGQ196669 PQL196662:PQM196669 QAH196662:QAI196669 QKD196662:QKE196669 QTZ196662:QUA196669 RDV196662:RDW196669 RNR196662:RNS196669 RXN196662:RXO196669 SHJ196662:SHK196669 SRF196662:SRG196669 TBB196662:TBC196669 TKX196662:TKY196669 TUT196662:TUU196669 UEP196662:UEQ196669 UOL196662:UOM196669 UYH196662:UYI196669 VID196662:VIE196669 VRZ196662:VSA196669 WBV196662:WBW196669 WLR196662:WLS196669 WVN196662:WVO196669 JB262198:JC262205 SX262198:SY262205 ACT262198:ACU262205 AMP262198:AMQ262205 AWL262198:AWM262205 BGH262198:BGI262205 BQD262198:BQE262205 BZZ262198:CAA262205 CJV262198:CJW262205 CTR262198:CTS262205 DDN262198:DDO262205 DNJ262198:DNK262205 DXF262198:DXG262205 EHB262198:EHC262205 EQX262198:EQY262205 FAT262198:FAU262205 FKP262198:FKQ262205 FUL262198:FUM262205 GEH262198:GEI262205 GOD262198:GOE262205 GXZ262198:GYA262205 HHV262198:HHW262205 HRR262198:HRS262205 IBN262198:IBO262205 ILJ262198:ILK262205 IVF262198:IVG262205 JFB262198:JFC262205 JOX262198:JOY262205 JYT262198:JYU262205 KIP262198:KIQ262205 KSL262198:KSM262205 LCH262198:LCI262205 LMD262198:LME262205 LVZ262198:LWA262205 MFV262198:MFW262205 MPR262198:MPS262205 MZN262198:MZO262205 NJJ262198:NJK262205 NTF262198:NTG262205 ODB262198:ODC262205 OMX262198:OMY262205 OWT262198:OWU262205 PGP262198:PGQ262205 PQL262198:PQM262205 QAH262198:QAI262205 QKD262198:QKE262205 QTZ262198:QUA262205 RDV262198:RDW262205 RNR262198:RNS262205 RXN262198:RXO262205 SHJ262198:SHK262205 SRF262198:SRG262205 TBB262198:TBC262205 TKX262198:TKY262205 TUT262198:TUU262205 UEP262198:UEQ262205 UOL262198:UOM262205 UYH262198:UYI262205 VID262198:VIE262205 VRZ262198:VSA262205 WBV262198:WBW262205 WLR262198:WLS262205 WVN262198:WVO262205 JB327734:JC327741 SX327734:SY327741 ACT327734:ACU327741 AMP327734:AMQ327741 AWL327734:AWM327741 BGH327734:BGI327741 BQD327734:BQE327741 BZZ327734:CAA327741 CJV327734:CJW327741 CTR327734:CTS327741 DDN327734:DDO327741 DNJ327734:DNK327741 DXF327734:DXG327741 EHB327734:EHC327741 EQX327734:EQY327741 FAT327734:FAU327741 FKP327734:FKQ327741 FUL327734:FUM327741 GEH327734:GEI327741 GOD327734:GOE327741 GXZ327734:GYA327741 HHV327734:HHW327741 HRR327734:HRS327741 IBN327734:IBO327741 ILJ327734:ILK327741 IVF327734:IVG327741 JFB327734:JFC327741 JOX327734:JOY327741 JYT327734:JYU327741 KIP327734:KIQ327741 KSL327734:KSM327741 LCH327734:LCI327741 LMD327734:LME327741 LVZ327734:LWA327741 MFV327734:MFW327741 MPR327734:MPS327741 MZN327734:MZO327741 NJJ327734:NJK327741 NTF327734:NTG327741 ODB327734:ODC327741 OMX327734:OMY327741 OWT327734:OWU327741 PGP327734:PGQ327741 PQL327734:PQM327741 QAH327734:QAI327741 QKD327734:QKE327741 QTZ327734:QUA327741 RDV327734:RDW327741 RNR327734:RNS327741 RXN327734:RXO327741 SHJ327734:SHK327741 SRF327734:SRG327741 TBB327734:TBC327741 TKX327734:TKY327741 TUT327734:TUU327741 UEP327734:UEQ327741 UOL327734:UOM327741 UYH327734:UYI327741 VID327734:VIE327741 VRZ327734:VSA327741 WBV327734:WBW327741 WLR327734:WLS327741 WVN327734:WVO327741 JB393270:JC393277 SX393270:SY393277 ACT393270:ACU393277 AMP393270:AMQ393277 AWL393270:AWM393277 BGH393270:BGI393277 BQD393270:BQE393277 BZZ393270:CAA393277 CJV393270:CJW393277 CTR393270:CTS393277 DDN393270:DDO393277 DNJ393270:DNK393277 DXF393270:DXG393277 EHB393270:EHC393277 EQX393270:EQY393277 FAT393270:FAU393277 FKP393270:FKQ393277 FUL393270:FUM393277 GEH393270:GEI393277 GOD393270:GOE393277 GXZ393270:GYA393277 HHV393270:HHW393277 HRR393270:HRS393277 IBN393270:IBO393277 ILJ393270:ILK393277 IVF393270:IVG393277 JFB393270:JFC393277 JOX393270:JOY393277 JYT393270:JYU393277 KIP393270:KIQ393277 KSL393270:KSM393277 LCH393270:LCI393277 LMD393270:LME393277 LVZ393270:LWA393277 MFV393270:MFW393277 MPR393270:MPS393277 MZN393270:MZO393277 NJJ393270:NJK393277 NTF393270:NTG393277 ODB393270:ODC393277 OMX393270:OMY393277 OWT393270:OWU393277 PGP393270:PGQ393277 PQL393270:PQM393277 QAH393270:QAI393277 QKD393270:QKE393277 QTZ393270:QUA393277 RDV393270:RDW393277 RNR393270:RNS393277 RXN393270:RXO393277 SHJ393270:SHK393277 SRF393270:SRG393277 TBB393270:TBC393277 TKX393270:TKY393277 TUT393270:TUU393277 UEP393270:UEQ393277 UOL393270:UOM393277 UYH393270:UYI393277 VID393270:VIE393277 VRZ393270:VSA393277 WBV393270:WBW393277 WLR393270:WLS393277 WVN393270:WVO393277 JB458806:JC458813 SX458806:SY458813 ACT458806:ACU458813 AMP458806:AMQ458813 AWL458806:AWM458813 BGH458806:BGI458813 BQD458806:BQE458813 BZZ458806:CAA458813 CJV458806:CJW458813 CTR458806:CTS458813 DDN458806:DDO458813 DNJ458806:DNK458813 DXF458806:DXG458813 EHB458806:EHC458813 EQX458806:EQY458813 FAT458806:FAU458813 FKP458806:FKQ458813 FUL458806:FUM458813 GEH458806:GEI458813 GOD458806:GOE458813 GXZ458806:GYA458813 HHV458806:HHW458813 HRR458806:HRS458813 IBN458806:IBO458813 ILJ458806:ILK458813 IVF458806:IVG458813 JFB458806:JFC458813 JOX458806:JOY458813 JYT458806:JYU458813 KIP458806:KIQ458813 KSL458806:KSM458813 LCH458806:LCI458813 LMD458806:LME458813 LVZ458806:LWA458813 MFV458806:MFW458813 MPR458806:MPS458813 MZN458806:MZO458813 NJJ458806:NJK458813 NTF458806:NTG458813 ODB458806:ODC458813 OMX458806:OMY458813 OWT458806:OWU458813 PGP458806:PGQ458813 PQL458806:PQM458813 QAH458806:QAI458813 QKD458806:QKE458813 QTZ458806:QUA458813 RDV458806:RDW458813 RNR458806:RNS458813 RXN458806:RXO458813 SHJ458806:SHK458813 SRF458806:SRG458813 TBB458806:TBC458813 TKX458806:TKY458813 TUT458806:TUU458813 UEP458806:UEQ458813 UOL458806:UOM458813 UYH458806:UYI458813 VID458806:VIE458813 VRZ458806:VSA458813 WBV458806:WBW458813 WLR458806:WLS458813 WVN458806:WVO458813 JB524342:JC524349 SX524342:SY524349 ACT524342:ACU524349 AMP524342:AMQ524349 AWL524342:AWM524349 BGH524342:BGI524349 BQD524342:BQE524349 BZZ524342:CAA524349 CJV524342:CJW524349 CTR524342:CTS524349 DDN524342:DDO524349 DNJ524342:DNK524349 DXF524342:DXG524349 EHB524342:EHC524349 EQX524342:EQY524349 FAT524342:FAU524349 FKP524342:FKQ524349 FUL524342:FUM524349 GEH524342:GEI524349 GOD524342:GOE524349 GXZ524342:GYA524349 HHV524342:HHW524349 HRR524342:HRS524349 IBN524342:IBO524349 ILJ524342:ILK524349 IVF524342:IVG524349 JFB524342:JFC524349 JOX524342:JOY524349 JYT524342:JYU524349 KIP524342:KIQ524349 KSL524342:KSM524349 LCH524342:LCI524349 LMD524342:LME524349 LVZ524342:LWA524349 MFV524342:MFW524349 MPR524342:MPS524349 MZN524342:MZO524349 NJJ524342:NJK524349 NTF524342:NTG524349 ODB524342:ODC524349 OMX524342:OMY524349 OWT524342:OWU524349 PGP524342:PGQ524349 PQL524342:PQM524349 QAH524342:QAI524349 QKD524342:QKE524349 QTZ524342:QUA524349 RDV524342:RDW524349 RNR524342:RNS524349 RXN524342:RXO524349 SHJ524342:SHK524349 SRF524342:SRG524349 TBB524342:TBC524349 TKX524342:TKY524349 TUT524342:TUU524349 UEP524342:UEQ524349 UOL524342:UOM524349 UYH524342:UYI524349 VID524342:VIE524349 VRZ524342:VSA524349 WBV524342:WBW524349 WLR524342:WLS524349 WVN524342:WVO524349 JB589878:JC589885 SX589878:SY589885 ACT589878:ACU589885 AMP589878:AMQ589885 AWL589878:AWM589885 BGH589878:BGI589885 BQD589878:BQE589885 BZZ589878:CAA589885 CJV589878:CJW589885 CTR589878:CTS589885 DDN589878:DDO589885 DNJ589878:DNK589885 DXF589878:DXG589885 EHB589878:EHC589885 EQX589878:EQY589885 FAT589878:FAU589885 FKP589878:FKQ589885 FUL589878:FUM589885 GEH589878:GEI589885 GOD589878:GOE589885 GXZ589878:GYA589885 HHV589878:HHW589885 HRR589878:HRS589885 IBN589878:IBO589885 ILJ589878:ILK589885 IVF589878:IVG589885 JFB589878:JFC589885 JOX589878:JOY589885 JYT589878:JYU589885 KIP589878:KIQ589885 KSL589878:KSM589885 LCH589878:LCI589885 LMD589878:LME589885 LVZ589878:LWA589885 MFV589878:MFW589885 MPR589878:MPS589885 MZN589878:MZO589885 NJJ589878:NJK589885 NTF589878:NTG589885 ODB589878:ODC589885 OMX589878:OMY589885 OWT589878:OWU589885 PGP589878:PGQ589885 PQL589878:PQM589885 QAH589878:QAI589885 QKD589878:QKE589885 QTZ589878:QUA589885 RDV589878:RDW589885 RNR589878:RNS589885 RXN589878:RXO589885 SHJ589878:SHK589885 SRF589878:SRG589885 TBB589878:TBC589885 TKX589878:TKY589885 TUT589878:TUU589885 UEP589878:UEQ589885 UOL589878:UOM589885 UYH589878:UYI589885 VID589878:VIE589885 VRZ589878:VSA589885 WBV589878:WBW589885 WLR589878:WLS589885 WVN589878:WVO589885 JB655414:JC655421 SX655414:SY655421 ACT655414:ACU655421 AMP655414:AMQ655421 AWL655414:AWM655421 BGH655414:BGI655421 BQD655414:BQE655421 BZZ655414:CAA655421 CJV655414:CJW655421 CTR655414:CTS655421 DDN655414:DDO655421 DNJ655414:DNK655421 DXF655414:DXG655421 EHB655414:EHC655421 EQX655414:EQY655421 FAT655414:FAU655421 FKP655414:FKQ655421 FUL655414:FUM655421 GEH655414:GEI655421 GOD655414:GOE655421 GXZ655414:GYA655421 HHV655414:HHW655421 HRR655414:HRS655421 IBN655414:IBO655421 ILJ655414:ILK655421 IVF655414:IVG655421 JFB655414:JFC655421 JOX655414:JOY655421 JYT655414:JYU655421 KIP655414:KIQ655421 KSL655414:KSM655421 LCH655414:LCI655421 LMD655414:LME655421 LVZ655414:LWA655421 MFV655414:MFW655421 MPR655414:MPS655421 MZN655414:MZO655421 NJJ655414:NJK655421 NTF655414:NTG655421 ODB655414:ODC655421 OMX655414:OMY655421 OWT655414:OWU655421 PGP655414:PGQ655421 PQL655414:PQM655421 QAH655414:QAI655421 QKD655414:QKE655421 QTZ655414:QUA655421 RDV655414:RDW655421 RNR655414:RNS655421 RXN655414:RXO655421 SHJ655414:SHK655421 SRF655414:SRG655421 TBB655414:TBC655421 TKX655414:TKY655421 TUT655414:TUU655421 UEP655414:UEQ655421 UOL655414:UOM655421 UYH655414:UYI655421 VID655414:VIE655421 VRZ655414:VSA655421 WBV655414:WBW655421 WLR655414:WLS655421 WVN655414:WVO655421 JB720950:JC720957 SX720950:SY720957 ACT720950:ACU720957 AMP720950:AMQ720957 AWL720950:AWM720957 BGH720950:BGI720957 BQD720950:BQE720957 BZZ720950:CAA720957 CJV720950:CJW720957 CTR720950:CTS720957 DDN720950:DDO720957 DNJ720950:DNK720957 DXF720950:DXG720957 EHB720950:EHC720957 EQX720950:EQY720957 FAT720950:FAU720957 FKP720950:FKQ720957 FUL720950:FUM720957 GEH720950:GEI720957 GOD720950:GOE720957 GXZ720950:GYA720957 HHV720950:HHW720957 HRR720950:HRS720957 IBN720950:IBO720957 ILJ720950:ILK720957 IVF720950:IVG720957 JFB720950:JFC720957 JOX720950:JOY720957 JYT720950:JYU720957 KIP720950:KIQ720957 KSL720950:KSM720957 LCH720950:LCI720957 LMD720950:LME720957 LVZ720950:LWA720957 MFV720950:MFW720957 MPR720950:MPS720957 MZN720950:MZO720957 NJJ720950:NJK720957 NTF720950:NTG720957 ODB720950:ODC720957 OMX720950:OMY720957 OWT720950:OWU720957 PGP720950:PGQ720957 PQL720950:PQM720957 QAH720950:QAI720957 QKD720950:QKE720957 QTZ720950:QUA720957 RDV720950:RDW720957 RNR720950:RNS720957 RXN720950:RXO720957 SHJ720950:SHK720957 SRF720950:SRG720957 TBB720950:TBC720957 TKX720950:TKY720957 TUT720950:TUU720957 UEP720950:UEQ720957 UOL720950:UOM720957 UYH720950:UYI720957 VID720950:VIE720957 VRZ720950:VSA720957 WBV720950:WBW720957 WLR720950:WLS720957 WVN720950:WVO720957 JB786486:JC786493 SX786486:SY786493 ACT786486:ACU786493 AMP786486:AMQ786493 AWL786486:AWM786493 BGH786486:BGI786493 BQD786486:BQE786493 BZZ786486:CAA786493 CJV786486:CJW786493 CTR786486:CTS786493 DDN786486:DDO786493 DNJ786486:DNK786493 DXF786486:DXG786493 EHB786486:EHC786493 EQX786486:EQY786493 FAT786486:FAU786493 FKP786486:FKQ786493 FUL786486:FUM786493 GEH786486:GEI786493 GOD786486:GOE786493 GXZ786486:GYA786493 HHV786486:HHW786493 HRR786486:HRS786493 IBN786486:IBO786493 ILJ786486:ILK786493 IVF786486:IVG786493 JFB786486:JFC786493 JOX786486:JOY786493 JYT786486:JYU786493 KIP786486:KIQ786493 KSL786486:KSM786493 LCH786486:LCI786493 LMD786486:LME786493 LVZ786486:LWA786493 MFV786486:MFW786493 MPR786486:MPS786493 MZN786486:MZO786493 NJJ786486:NJK786493 NTF786486:NTG786493 ODB786486:ODC786493 OMX786486:OMY786493 OWT786486:OWU786493 PGP786486:PGQ786493 PQL786486:PQM786493 QAH786486:QAI786493 QKD786486:QKE786493 QTZ786486:QUA786493 RDV786486:RDW786493 RNR786486:RNS786493 RXN786486:RXO786493 SHJ786486:SHK786493 SRF786486:SRG786493 TBB786486:TBC786493 TKX786486:TKY786493 TUT786486:TUU786493 UEP786486:UEQ786493 UOL786486:UOM786493 UYH786486:UYI786493 VID786486:VIE786493 VRZ786486:VSA786493 WBV786486:WBW786493 WLR786486:WLS786493 WVN786486:WVO786493 JB852022:JC852029 SX852022:SY852029 ACT852022:ACU852029 AMP852022:AMQ852029 AWL852022:AWM852029 BGH852022:BGI852029 BQD852022:BQE852029 BZZ852022:CAA852029 CJV852022:CJW852029 CTR852022:CTS852029 DDN852022:DDO852029 DNJ852022:DNK852029 DXF852022:DXG852029 EHB852022:EHC852029 EQX852022:EQY852029 FAT852022:FAU852029 FKP852022:FKQ852029 FUL852022:FUM852029 GEH852022:GEI852029 GOD852022:GOE852029 GXZ852022:GYA852029 HHV852022:HHW852029 HRR852022:HRS852029 IBN852022:IBO852029 ILJ852022:ILK852029 IVF852022:IVG852029 JFB852022:JFC852029 JOX852022:JOY852029 JYT852022:JYU852029 KIP852022:KIQ852029 KSL852022:KSM852029 LCH852022:LCI852029 LMD852022:LME852029 LVZ852022:LWA852029 MFV852022:MFW852029 MPR852022:MPS852029 MZN852022:MZO852029 NJJ852022:NJK852029 NTF852022:NTG852029 ODB852022:ODC852029 OMX852022:OMY852029 OWT852022:OWU852029 PGP852022:PGQ852029 PQL852022:PQM852029 QAH852022:QAI852029 QKD852022:QKE852029 QTZ852022:QUA852029 RDV852022:RDW852029 RNR852022:RNS852029 RXN852022:RXO852029 SHJ852022:SHK852029 SRF852022:SRG852029 TBB852022:TBC852029 TKX852022:TKY852029 TUT852022:TUU852029 UEP852022:UEQ852029 UOL852022:UOM852029 UYH852022:UYI852029 VID852022:VIE852029 VRZ852022:VSA852029 WBV852022:WBW852029 WLR852022:WLS852029 WVN852022:WVO852029 JB917558:JC917565 SX917558:SY917565 ACT917558:ACU917565 AMP917558:AMQ917565 AWL917558:AWM917565 BGH917558:BGI917565 BQD917558:BQE917565 BZZ917558:CAA917565 CJV917558:CJW917565 CTR917558:CTS917565 DDN917558:DDO917565 DNJ917558:DNK917565 DXF917558:DXG917565 EHB917558:EHC917565 EQX917558:EQY917565 FAT917558:FAU917565 FKP917558:FKQ917565 FUL917558:FUM917565 GEH917558:GEI917565 GOD917558:GOE917565 GXZ917558:GYA917565 HHV917558:HHW917565 HRR917558:HRS917565 IBN917558:IBO917565 ILJ917558:ILK917565 IVF917558:IVG917565 JFB917558:JFC917565 JOX917558:JOY917565 JYT917558:JYU917565 KIP917558:KIQ917565 KSL917558:KSM917565 LCH917558:LCI917565 LMD917558:LME917565 LVZ917558:LWA917565 MFV917558:MFW917565 MPR917558:MPS917565 MZN917558:MZO917565 NJJ917558:NJK917565 NTF917558:NTG917565 ODB917558:ODC917565 OMX917558:OMY917565 OWT917558:OWU917565 PGP917558:PGQ917565 PQL917558:PQM917565 QAH917558:QAI917565 QKD917558:QKE917565 QTZ917558:QUA917565 RDV917558:RDW917565 RNR917558:RNS917565 RXN917558:RXO917565 SHJ917558:SHK917565 SRF917558:SRG917565 TBB917558:TBC917565 TKX917558:TKY917565 TUT917558:TUU917565 UEP917558:UEQ917565 UOL917558:UOM917565 UYH917558:UYI917565 VID917558:VIE917565 VRZ917558:VSA917565 WBV917558:WBW917565 WLR917558:WLS917565 WVN917558:WVO917565 JB983094:JC983101 SX983094:SY983101 ACT983094:ACU983101 AMP983094:AMQ983101 AWL983094:AWM983101 BGH983094:BGI983101 BQD983094:BQE983101 BZZ983094:CAA983101 CJV983094:CJW983101 CTR983094:CTS983101 DDN983094:DDO983101 DNJ983094:DNK983101 DXF983094:DXG983101 EHB983094:EHC983101 EQX983094:EQY983101 FAT983094:FAU983101 FKP983094:FKQ983101 FUL983094:FUM983101 GEH983094:GEI983101 GOD983094:GOE983101 GXZ983094:GYA983101 HHV983094:HHW983101 HRR983094:HRS983101 IBN983094:IBO983101 ILJ983094:ILK983101 IVF983094:IVG983101 JFB983094:JFC983101 JOX983094:JOY983101 JYT983094:JYU983101 KIP983094:KIQ983101 KSL983094:KSM983101 LCH983094:LCI983101 LMD983094:LME983101 LVZ983094:LWA983101 MFV983094:MFW983101 MPR983094:MPS983101 MZN983094:MZO983101 NJJ983094:NJK983101 NTF983094:NTG983101 ODB983094:ODC983101 OMX983094:OMY983101 OWT983094:OWU983101 PGP983094:PGQ983101 PQL983094:PQM983101 QAH983094:QAI983101 QKD983094:QKE983101 QTZ983094:QUA983101 RDV983094:RDW983101 RNR983094:RNS983101 RXN983094:RXO983101 SHJ983094:SHK983101 SRF983094:SRG983101 TBB983094:TBC983101 TKX983094:TKY983101 TUT983094:TUU983101 UEP983094:UEQ983101 UOL983094:UOM983101 UYH983094:UYI983101 VID983094:VIE983101 VRZ983094:VSA983101 WBV983094:WBW983101 WLR983094:WLS983101 WVN983094:WVO983101 JB65536:JC65553 SX65536:SY65553 ACT65536:ACU65553 AMP65536:AMQ65553 AWL65536:AWM65553 BGH65536:BGI65553 BQD65536:BQE65553 BZZ65536:CAA65553 CJV65536:CJW65553 CTR65536:CTS65553 DDN65536:DDO65553 DNJ65536:DNK65553 DXF65536:DXG65553 EHB65536:EHC65553 EQX65536:EQY65553 FAT65536:FAU65553 FKP65536:FKQ65553 FUL65536:FUM65553 GEH65536:GEI65553 GOD65536:GOE65553 GXZ65536:GYA65553 HHV65536:HHW65553 HRR65536:HRS65553 IBN65536:IBO65553 ILJ65536:ILK65553 IVF65536:IVG65553 JFB65536:JFC65553 JOX65536:JOY65553 JYT65536:JYU65553 KIP65536:KIQ65553 KSL65536:KSM65553 LCH65536:LCI65553 LMD65536:LME65553 LVZ65536:LWA65553 MFV65536:MFW65553 MPR65536:MPS65553 MZN65536:MZO65553 NJJ65536:NJK65553 NTF65536:NTG65553 ODB65536:ODC65553 OMX65536:OMY65553 OWT65536:OWU65553 PGP65536:PGQ65553 PQL65536:PQM65553 QAH65536:QAI65553 QKD65536:QKE65553 QTZ65536:QUA65553 RDV65536:RDW65553 RNR65536:RNS65553 RXN65536:RXO65553 SHJ65536:SHK65553 SRF65536:SRG65553 TBB65536:TBC65553 TKX65536:TKY65553 TUT65536:TUU65553 UEP65536:UEQ65553 UOL65536:UOM65553 UYH65536:UYI65553 VID65536:VIE65553 VRZ65536:VSA65553 WBV65536:WBW65553 WLR65536:WLS65553 WVN65536:WVO65553 JB131072:JC131089 SX131072:SY131089 ACT131072:ACU131089 AMP131072:AMQ131089 AWL131072:AWM131089 BGH131072:BGI131089 BQD131072:BQE131089 BZZ131072:CAA131089 CJV131072:CJW131089 CTR131072:CTS131089 DDN131072:DDO131089 DNJ131072:DNK131089 DXF131072:DXG131089 EHB131072:EHC131089 EQX131072:EQY131089 FAT131072:FAU131089 FKP131072:FKQ131089 FUL131072:FUM131089 GEH131072:GEI131089 GOD131072:GOE131089 GXZ131072:GYA131089 HHV131072:HHW131089 HRR131072:HRS131089 IBN131072:IBO131089 ILJ131072:ILK131089 IVF131072:IVG131089 JFB131072:JFC131089 JOX131072:JOY131089 JYT131072:JYU131089 KIP131072:KIQ131089 KSL131072:KSM131089 LCH131072:LCI131089 LMD131072:LME131089 LVZ131072:LWA131089 MFV131072:MFW131089 MPR131072:MPS131089 MZN131072:MZO131089 NJJ131072:NJK131089 NTF131072:NTG131089 ODB131072:ODC131089 OMX131072:OMY131089 OWT131072:OWU131089 PGP131072:PGQ131089 PQL131072:PQM131089 QAH131072:QAI131089 QKD131072:QKE131089 QTZ131072:QUA131089 RDV131072:RDW131089 RNR131072:RNS131089 RXN131072:RXO131089 SHJ131072:SHK131089 SRF131072:SRG131089 TBB131072:TBC131089 TKX131072:TKY131089 TUT131072:TUU131089 UEP131072:UEQ131089 UOL131072:UOM131089 UYH131072:UYI131089 VID131072:VIE131089 VRZ131072:VSA131089 WBV131072:WBW131089 WLR131072:WLS131089 WVN131072:WVO131089 JB196608:JC196625 SX196608:SY196625 ACT196608:ACU196625 AMP196608:AMQ196625 AWL196608:AWM196625 BGH196608:BGI196625 BQD196608:BQE196625 BZZ196608:CAA196625 CJV196608:CJW196625 CTR196608:CTS196625 DDN196608:DDO196625 DNJ196608:DNK196625 DXF196608:DXG196625 EHB196608:EHC196625 EQX196608:EQY196625 FAT196608:FAU196625 FKP196608:FKQ196625 FUL196608:FUM196625 GEH196608:GEI196625 GOD196608:GOE196625 GXZ196608:GYA196625 HHV196608:HHW196625 HRR196608:HRS196625 IBN196608:IBO196625 ILJ196608:ILK196625 IVF196608:IVG196625 JFB196608:JFC196625 JOX196608:JOY196625 JYT196608:JYU196625 KIP196608:KIQ196625 KSL196608:KSM196625 LCH196608:LCI196625 LMD196608:LME196625 LVZ196608:LWA196625 MFV196608:MFW196625 MPR196608:MPS196625 MZN196608:MZO196625 NJJ196608:NJK196625 NTF196608:NTG196625 ODB196608:ODC196625 OMX196608:OMY196625 OWT196608:OWU196625 PGP196608:PGQ196625 PQL196608:PQM196625 QAH196608:QAI196625 QKD196608:QKE196625 QTZ196608:QUA196625 RDV196608:RDW196625 RNR196608:RNS196625 RXN196608:RXO196625 SHJ196608:SHK196625 SRF196608:SRG196625 TBB196608:TBC196625 TKX196608:TKY196625 TUT196608:TUU196625 UEP196608:UEQ196625 UOL196608:UOM196625 UYH196608:UYI196625 VID196608:VIE196625 VRZ196608:VSA196625 WBV196608:WBW196625 WLR196608:WLS196625 WVN196608:WVO196625 JB262144:JC262161 SX262144:SY262161 ACT262144:ACU262161 AMP262144:AMQ262161 AWL262144:AWM262161 BGH262144:BGI262161 BQD262144:BQE262161 BZZ262144:CAA262161 CJV262144:CJW262161 CTR262144:CTS262161 DDN262144:DDO262161 DNJ262144:DNK262161 DXF262144:DXG262161 EHB262144:EHC262161 EQX262144:EQY262161 FAT262144:FAU262161 FKP262144:FKQ262161 FUL262144:FUM262161 GEH262144:GEI262161 GOD262144:GOE262161 GXZ262144:GYA262161 HHV262144:HHW262161 HRR262144:HRS262161 IBN262144:IBO262161 ILJ262144:ILK262161 IVF262144:IVG262161 JFB262144:JFC262161 JOX262144:JOY262161 JYT262144:JYU262161 KIP262144:KIQ262161 KSL262144:KSM262161 LCH262144:LCI262161 LMD262144:LME262161 LVZ262144:LWA262161 MFV262144:MFW262161 MPR262144:MPS262161 MZN262144:MZO262161 NJJ262144:NJK262161 NTF262144:NTG262161 ODB262144:ODC262161 OMX262144:OMY262161 OWT262144:OWU262161 PGP262144:PGQ262161 PQL262144:PQM262161 QAH262144:QAI262161 QKD262144:QKE262161 QTZ262144:QUA262161 RDV262144:RDW262161 RNR262144:RNS262161 RXN262144:RXO262161 SHJ262144:SHK262161 SRF262144:SRG262161 TBB262144:TBC262161 TKX262144:TKY262161 TUT262144:TUU262161 UEP262144:UEQ262161 UOL262144:UOM262161 UYH262144:UYI262161 VID262144:VIE262161 VRZ262144:VSA262161 WBV262144:WBW262161 WLR262144:WLS262161 WVN262144:WVO262161 JB327680:JC327697 SX327680:SY327697 ACT327680:ACU327697 AMP327680:AMQ327697 AWL327680:AWM327697 BGH327680:BGI327697 BQD327680:BQE327697 BZZ327680:CAA327697 CJV327680:CJW327697 CTR327680:CTS327697 DDN327680:DDO327697 DNJ327680:DNK327697 DXF327680:DXG327697 EHB327680:EHC327697 EQX327680:EQY327697 FAT327680:FAU327697 FKP327680:FKQ327697 FUL327680:FUM327697 GEH327680:GEI327697 GOD327680:GOE327697 GXZ327680:GYA327697 HHV327680:HHW327697 HRR327680:HRS327697 IBN327680:IBO327697 ILJ327680:ILK327697 IVF327680:IVG327697 JFB327680:JFC327697 JOX327680:JOY327697 JYT327680:JYU327697 KIP327680:KIQ327697 KSL327680:KSM327697 LCH327680:LCI327697 LMD327680:LME327697 LVZ327680:LWA327697 MFV327680:MFW327697 MPR327680:MPS327697 MZN327680:MZO327697 NJJ327680:NJK327697 NTF327680:NTG327697 ODB327680:ODC327697 OMX327680:OMY327697 OWT327680:OWU327697 PGP327680:PGQ327697 PQL327680:PQM327697 QAH327680:QAI327697 QKD327680:QKE327697 QTZ327680:QUA327697 RDV327680:RDW327697 RNR327680:RNS327697 RXN327680:RXO327697 SHJ327680:SHK327697 SRF327680:SRG327697 TBB327680:TBC327697 TKX327680:TKY327697 TUT327680:TUU327697 UEP327680:UEQ327697 UOL327680:UOM327697 UYH327680:UYI327697 VID327680:VIE327697 VRZ327680:VSA327697 WBV327680:WBW327697 WLR327680:WLS327697 WVN327680:WVO327697 JB393216:JC393233 SX393216:SY393233 ACT393216:ACU393233 AMP393216:AMQ393233 AWL393216:AWM393233 BGH393216:BGI393233 BQD393216:BQE393233 BZZ393216:CAA393233 CJV393216:CJW393233 CTR393216:CTS393233 DDN393216:DDO393233 DNJ393216:DNK393233 DXF393216:DXG393233 EHB393216:EHC393233 EQX393216:EQY393233 FAT393216:FAU393233 FKP393216:FKQ393233 FUL393216:FUM393233 GEH393216:GEI393233 GOD393216:GOE393233 GXZ393216:GYA393233 HHV393216:HHW393233 HRR393216:HRS393233 IBN393216:IBO393233 ILJ393216:ILK393233 IVF393216:IVG393233 JFB393216:JFC393233 JOX393216:JOY393233 JYT393216:JYU393233 KIP393216:KIQ393233 KSL393216:KSM393233 LCH393216:LCI393233 LMD393216:LME393233 LVZ393216:LWA393233 MFV393216:MFW393233 MPR393216:MPS393233 MZN393216:MZO393233 NJJ393216:NJK393233 NTF393216:NTG393233 ODB393216:ODC393233 OMX393216:OMY393233 OWT393216:OWU393233 PGP393216:PGQ393233 PQL393216:PQM393233 QAH393216:QAI393233 QKD393216:QKE393233 QTZ393216:QUA393233 RDV393216:RDW393233 RNR393216:RNS393233 RXN393216:RXO393233 SHJ393216:SHK393233 SRF393216:SRG393233 TBB393216:TBC393233 TKX393216:TKY393233 TUT393216:TUU393233 UEP393216:UEQ393233 UOL393216:UOM393233 UYH393216:UYI393233 VID393216:VIE393233 VRZ393216:VSA393233 WBV393216:WBW393233 WLR393216:WLS393233 WVN393216:WVO393233 JB458752:JC458769 SX458752:SY458769 ACT458752:ACU458769 AMP458752:AMQ458769 AWL458752:AWM458769 BGH458752:BGI458769 BQD458752:BQE458769 BZZ458752:CAA458769 CJV458752:CJW458769 CTR458752:CTS458769 DDN458752:DDO458769 DNJ458752:DNK458769 DXF458752:DXG458769 EHB458752:EHC458769 EQX458752:EQY458769 FAT458752:FAU458769 FKP458752:FKQ458769 FUL458752:FUM458769 GEH458752:GEI458769 GOD458752:GOE458769 GXZ458752:GYA458769 HHV458752:HHW458769 HRR458752:HRS458769 IBN458752:IBO458769 ILJ458752:ILK458769 IVF458752:IVG458769 JFB458752:JFC458769 JOX458752:JOY458769 JYT458752:JYU458769 KIP458752:KIQ458769 KSL458752:KSM458769 LCH458752:LCI458769 LMD458752:LME458769 LVZ458752:LWA458769 MFV458752:MFW458769 MPR458752:MPS458769 MZN458752:MZO458769 NJJ458752:NJK458769 NTF458752:NTG458769 ODB458752:ODC458769 OMX458752:OMY458769 OWT458752:OWU458769 PGP458752:PGQ458769 PQL458752:PQM458769 QAH458752:QAI458769 QKD458752:QKE458769 QTZ458752:QUA458769 RDV458752:RDW458769 RNR458752:RNS458769 RXN458752:RXO458769 SHJ458752:SHK458769 SRF458752:SRG458769 TBB458752:TBC458769 TKX458752:TKY458769 TUT458752:TUU458769 UEP458752:UEQ458769 UOL458752:UOM458769 UYH458752:UYI458769 VID458752:VIE458769 VRZ458752:VSA458769 WBV458752:WBW458769 WLR458752:WLS458769 WVN458752:WVO458769 JB524288:JC524305 SX524288:SY524305 ACT524288:ACU524305 AMP524288:AMQ524305 AWL524288:AWM524305 BGH524288:BGI524305 BQD524288:BQE524305 BZZ524288:CAA524305 CJV524288:CJW524305 CTR524288:CTS524305 DDN524288:DDO524305 DNJ524288:DNK524305 DXF524288:DXG524305 EHB524288:EHC524305 EQX524288:EQY524305 FAT524288:FAU524305 FKP524288:FKQ524305 FUL524288:FUM524305 GEH524288:GEI524305 GOD524288:GOE524305 GXZ524288:GYA524305 HHV524288:HHW524305 HRR524288:HRS524305 IBN524288:IBO524305 ILJ524288:ILK524305 IVF524288:IVG524305 JFB524288:JFC524305 JOX524288:JOY524305 JYT524288:JYU524305 KIP524288:KIQ524305 KSL524288:KSM524305 LCH524288:LCI524305 LMD524288:LME524305 LVZ524288:LWA524305 MFV524288:MFW524305 MPR524288:MPS524305 MZN524288:MZO524305 NJJ524288:NJK524305 NTF524288:NTG524305 ODB524288:ODC524305 OMX524288:OMY524305 OWT524288:OWU524305 PGP524288:PGQ524305 PQL524288:PQM524305 QAH524288:QAI524305 QKD524288:QKE524305 QTZ524288:QUA524305 RDV524288:RDW524305 RNR524288:RNS524305 RXN524288:RXO524305 SHJ524288:SHK524305 SRF524288:SRG524305 TBB524288:TBC524305 TKX524288:TKY524305 TUT524288:TUU524305 UEP524288:UEQ524305 UOL524288:UOM524305 UYH524288:UYI524305 VID524288:VIE524305 VRZ524288:VSA524305 WBV524288:WBW524305 WLR524288:WLS524305 WVN524288:WVO524305 JB589824:JC589841 SX589824:SY589841 ACT589824:ACU589841 AMP589824:AMQ589841 AWL589824:AWM589841 BGH589824:BGI589841 BQD589824:BQE589841 BZZ589824:CAA589841 CJV589824:CJW589841 CTR589824:CTS589841 DDN589824:DDO589841 DNJ589824:DNK589841 DXF589824:DXG589841 EHB589824:EHC589841 EQX589824:EQY589841 FAT589824:FAU589841 FKP589824:FKQ589841 FUL589824:FUM589841 GEH589824:GEI589841 GOD589824:GOE589841 GXZ589824:GYA589841 HHV589824:HHW589841 HRR589824:HRS589841 IBN589824:IBO589841 ILJ589824:ILK589841 IVF589824:IVG589841 JFB589824:JFC589841 JOX589824:JOY589841 JYT589824:JYU589841 KIP589824:KIQ589841 KSL589824:KSM589841 LCH589824:LCI589841 LMD589824:LME589841 LVZ589824:LWA589841 MFV589824:MFW589841 MPR589824:MPS589841 MZN589824:MZO589841 NJJ589824:NJK589841 NTF589824:NTG589841 ODB589824:ODC589841 OMX589824:OMY589841 OWT589824:OWU589841 PGP589824:PGQ589841 PQL589824:PQM589841 QAH589824:QAI589841 QKD589824:QKE589841 QTZ589824:QUA589841 RDV589824:RDW589841 RNR589824:RNS589841 RXN589824:RXO589841 SHJ589824:SHK589841 SRF589824:SRG589841 TBB589824:TBC589841 TKX589824:TKY589841 TUT589824:TUU589841 UEP589824:UEQ589841 UOL589824:UOM589841 UYH589824:UYI589841 VID589824:VIE589841 VRZ589824:VSA589841 WBV589824:WBW589841 WLR589824:WLS589841 WVN589824:WVO589841 JB655360:JC655377 SX655360:SY655377 ACT655360:ACU655377 AMP655360:AMQ655377 AWL655360:AWM655377 BGH655360:BGI655377 BQD655360:BQE655377 BZZ655360:CAA655377 CJV655360:CJW655377 CTR655360:CTS655377 DDN655360:DDO655377 DNJ655360:DNK655377 DXF655360:DXG655377 EHB655360:EHC655377 EQX655360:EQY655377 FAT655360:FAU655377 FKP655360:FKQ655377 FUL655360:FUM655377 GEH655360:GEI655377 GOD655360:GOE655377 GXZ655360:GYA655377 HHV655360:HHW655377 HRR655360:HRS655377 IBN655360:IBO655377 ILJ655360:ILK655377 IVF655360:IVG655377 JFB655360:JFC655377 JOX655360:JOY655377 JYT655360:JYU655377 KIP655360:KIQ655377 KSL655360:KSM655377 LCH655360:LCI655377 LMD655360:LME655377 LVZ655360:LWA655377 MFV655360:MFW655377 MPR655360:MPS655377 MZN655360:MZO655377 NJJ655360:NJK655377 NTF655360:NTG655377 ODB655360:ODC655377 OMX655360:OMY655377 OWT655360:OWU655377 PGP655360:PGQ655377 PQL655360:PQM655377 QAH655360:QAI655377 QKD655360:QKE655377 QTZ655360:QUA655377 RDV655360:RDW655377 RNR655360:RNS655377 RXN655360:RXO655377 SHJ655360:SHK655377 SRF655360:SRG655377 TBB655360:TBC655377 TKX655360:TKY655377 TUT655360:TUU655377 UEP655360:UEQ655377 UOL655360:UOM655377 UYH655360:UYI655377 VID655360:VIE655377 VRZ655360:VSA655377 WBV655360:WBW655377 WLR655360:WLS655377 WVN655360:WVO655377 JB720896:JC720913 SX720896:SY720913 ACT720896:ACU720913 AMP720896:AMQ720913 AWL720896:AWM720913 BGH720896:BGI720913 BQD720896:BQE720913 BZZ720896:CAA720913 CJV720896:CJW720913 CTR720896:CTS720913 DDN720896:DDO720913 DNJ720896:DNK720913 DXF720896:DXG720913 EHB720896:EHC720913 EQX720896:EQY720913 FAT720896:FAU720913 FKP720896:FKQ720913 FUL720896:FUM720913 GEH720896:GEI720913 GOD720896:GOE720913 GXZ720896:GYA720913 HHV720896:HHW720913 HRR720896:HRS720913 IBN720896:IBO720913 ILJ720896:ILK720913 IVF720896:IVG720913 JFB720896:JFC720913 JOX720896:JOY720913 JYT720896:JYU720913 KIP720896:KIQ720913 KSL720896:KSM720913 LCH720896:LCI720913 LMD720896:LME720913 LVZ720896:LWA720913 MFV720896:MFW720913 MPR720896:MPS720913 MZN720896:MZO720913 NJJ720896:NJK720913 NTF720896:NTG720913 ODB720896:ODC720913 OMX720896:OMY720913 OWT720896:OWU720913 PGP720896:PGQ720913 PQL720896:PQM720913 QAH720896:QAI720913 QKD720896:QKE720913 QTZ720896:QUA720913 RDV720896:RDW720913 RNR720896:RNS720913 RXN720896:RXO720913 SHJ720896:SHK720913 SRF720896:SRG720913 TBB720896:TBC720913 TKX720896:TKY720913 TUT720896:TUU720913 UEP720896:UEQ720913 UOL720896:UOM720913 UYH720896:UYI720913 VID720896:VIE720913 VRZ720896:VSA720913 WBV720896:WBW720913 WLR720896:WLS720913 WVN720896:WVO720913 JB786432:JC786449 SX786432:SY786449 ACT786432:ACU786449 AMP786432:AMQ786449 AWL786432:AWM786449 BGH786432:BGI786449 BQD786432:BQE786449 BZZ786432:CAA786449 CJV786432:CJW786449 CTR786432:CTS786449 DDN786432:DDO786449 DNJ786432:DNK786449 DXF786432:DXG786449 EHB786432:EHC786449 EQX786432:EQY786449 FAT786432:FAU786449 FKP786432:FKQ786449 FUL786432:FUM786449 GEH786432:GEI786449 GOD786432:GOE786449 GXZ786432:GYA786449 HHV786432:HHW786449 HRR786432:HRS786449 IBN786432:IBO786449 ILJ786432:ILK786449 IVF786432:IVG786449 JFB786432:JFC786449 JOX786432:JOY786449 JYT786432:JYU786449 KIP786432:KIQ786449 KSL786432:KSM786449 LCH786432:LCI786449 LMD786432:LME786449 LVZ786432:LWA786449 MFV786432:MFW786449 MPR786432:MPS786449 MZN786432:MZO786449 NJJ786432:NJK786449 NTF786432:NTG786449 ODB786432:ODC786449 OMX786432:OMY786449 OWT786432:OWU786449 PGP786432:PGQ786449 PQL786432:PQM786449 QAH786432:QAI786449 QKD786432:QKE786449 QTZ786432:QUA786449 RDV786432:RDW786449 RNR786432:RNS786449 RXN786432:RXO786449 SHJ786432:SHK786449 SRF786432:SRG786449 TBB786432:TBC786449 TKX786432:TKY786449 TUT786432:TUU786449 UEP786432:UEQ786449 UOL786432:UOM786449 UYH786432:UYI786449 VID786432:VIE786449 VRZ786432:VSA786449 WBV786432:WBW786449 WLR786432:WLS786449 WVN786432:WVO786449 JB851968:JC851985 SX851968:SY851985 ACT851968:ACU851985 AMP851968:AMQ851985 AWL851968:AWM851985 BGH851968:BGI851985 BQD851968:BQE851985 BZZ851968:CAA851985 CJV851968:CJW851985 CTR851968:CTS851985 DDN851968:DDO851985 DNJ851968:DNK851985 DXF851968:DXG851985 EHB851968:EHC851985 EQX851968:EQY851985 FAT851968:FAU851985 FKP851968:FKQ851985 FUL851968:FUM851985 GEH851968:GEI851985 GOD851968:GOE851985 GXZ851968:GYA851985 HHV851968:HHW851985 HRR851968:HRS851985 IBN851968:IBO851985 ILJ851968:ILK851985 IVF851968:IVG851985 JFB851968:JFC851985 JOX851968:JOY851985 JYT851968:JYU851985 KIP851968:KIQ851985 KSL851968:KSM851985 LCH851968:LCI851985 LMD851968:LME851985 LVZ851968:LWA851985 MFV851968:MFW851985 MPR851968:MPS851985 MZN851968:MZO851985 NJJ851968:NJK851985 NTF851968:NTG851985 ODB851968:ODC851985 OMX851968:OMY851985 OWT851968:OWU851985 PGP851968:PGQ851985 PQL851968:PQM851985 QAH851968:QAI851985 QKD851968:QKE851985 QTZ851968:QUA851985 RDV851968:RDW851985 RNR851968:RNS851985 RXN851968:RXO851985 SHJ851968:SHK851985 SRF851968:SRG851985 TBB851968:TBC851985 TKX851968:TKY851985 TUT851968:TUU851985 UEP851968:UEQ851985 UOL851968:UOM851985 UYH851968:UYI851985 VID851968:VIE851985 VRZ851968:VSA851985 WBV851968:WBW851985 WLR851968:WLS851985 WVN851968:WVO851985 JB917504:JC917521 SX917504:SY917521 ACT917504:ACU917521 AMP917504:AMQ917521 AWL917504:AWM917521 BGH917504:BGI917521 BQD917504:BQE917521 BZZ917504:CAA917521 CJV917504:CJW917521 CTR917504:CTS917521 DDN917504:DDO917521 DNJ917504:DNK917521 DXF917504:DXG917521 EHB917504:EHC917521 EQX917504:EQY917521 FAT917504:FAU917521 FKP917504:FKQ917521 FUL917504:FUM917521 GEH917504:GEI917521 GOD917504:GOE917521 GXZ917504:GYA917521 HHV917504:HHW917521 HRR917504:HRS917521 IBN917504:IBO917521 ILJ917504:ILK917521 IVF917504:IVG917521 JFB917504:JFC917521 JOX917504:JOY917521 JYT917504:JYU917521 KIP917504:KIQ917521 KSL917504:KSM917521 LCH917504:LCI917521 LMD917504:LME917521 LVZ917504:LWA917521 MFV917504:MFW917521 MPR917504:MPS917521 MZN917504:MZO917521 NJJ917504:NJK917521 NTF917504:NTG917521 ODB917504:ODC917521 OMX917504:OMY917521 OWT917504:OWU917521 PGP917504:PGQ917521 PQL917504:PQM917521 QAH917504:QAI917521 QKD917504:QKE917521 QTZ917504:QUA917521 RDV917504:RDW917521 RNR917504:RNS917521 RXN917504:RXO917521 SHJ917504:SHK917521 SRF917504:SRG917521 TBB917504:TBC917521 TKX917504:TKY917521 TUT917504:TUU917521 UEP917504:UEQ917521 UOL917504:UOM917521 UYH917504:UYI917521 VID917504:VIE917521 VRZ917504:VSA917521 WBV917504:WBW917521 WLR917504:WLS917521 WVN917504:WVO917521 JB983040:JC983057 SX983040:SY983057 ACT983040:ACU983057 AMP983040:AMQ983057 AWL983040:AWM983057 BGH983040:BGI983057 BQD983040:BQE983057 BZZ983040:CAA983057 CJV983040:CJW983057 CTR983040:CTS983057 DDN983040:DDO983057 DNJ983040:DNK983057 DXF983040:DXG983057 EHB983040:EHC983057 EQX983040:EQY983057 FAT983040:FAU983057 FKP983040:FKQ983057 FUL983040:FUM983057 GEH983040:GEI983057 GOD983040:GOE983057 GXZ983040:GYA983057 HHV983040:HHW983057 HRR983040:HRS983057 IBN983040:IBO983057 ILJ983040:ILK983057 IVF983040:IVG983057 JFB983040:JFC983057 JOX983040:JOY983057 JYT983040:JYU983057 KIP983040:KIQ983057 KSL983040:KSM983057 LCH983040:LCI983057 LMD983040:LME983057 LVZ983040:LWA983057 MFV983040:MFW983057 MPR983040:MPS983057 MZN983040:MZO983057 NJJ983040:NJK983057 NTF983040:NTG983057 ODB983040:ODC983057 OMX983040:OMY983057 OWT983040:OWU983057 PGP983040:PGQ983057 PQL983040:PQM983057 QAH983040:QAI983057 QKD983040:QKE983057 QTZ983040:QUA983057 RDV983040:RDW983057 RNR983040:RNS983057 RXN983040:RXO983057 SHJ983040:SHK983057 SRF983040:SRG983057 TBB983040:TBC983057 TKX983040:TKY983057 TUT983040:TUU983057 UEP983040:UEQ983057 UOL983040:UOM983057 UYH983040:UYI983057 VID983040:VIE983057 VRZ983040:VSA983057 WBV983040:WBW983057 WLR983040:WLS983057 WVN983040:WVO983057 JB65531:JC65534 SX65531:SY65534 ACT65531:ACU65534 AMP65531:AMQ65534 AWL65531:AWM65534 BGH65531:BGI65534 BQD65531:BQE65534 BZZ65531:CAA65534 CJV65531:CJW65534 CTR65531:CTS65534 DDN65531:DDO65534 DNJ65531:DNK65534 DXF65531:DXG65534 EHB65531:EHC65534 EQX65531:EQY65534 FAT65531:FAU65534 FKP65531:FKQ65534 FUL65531:FUM65534 GEH65531:GEI65534 GOD65531:GOE65534 GXZ65531:GYA65534 HHV65531:HHW65534 HRR65531:HRS65534 IBN65531:IBO65534 ILJ65531:ILK65534 IVF65531:IVG65534 JFB65531:JFC65534 JOX65531:JOY65534 JYT65531:JYU65534 KIP65531:KIQ65534 KSL65531:KSM65534 LCH65531:LCI65534 LMD65531:LME65534 LVZ65531:LWA65534 MFV65531:MFW65534 MPR65531:MPS65534 MZN65531:MZO65534 NJJ65531:NJK65534 NTF65531:NTG65534 ODB65531:ODC65534 OMX65531:OMY65534 OWT65531:OWU65534 PGP65531:PGQ65534 PQL65531:PQM65534 QAH65531:QAI65534 QKD65531:QKE65534 QTZ65531:QUA65534 RDV65531:RDW65534 RNR65531:RNS65534 RXN65531:RXO65534 SHJ65531:SHK65534 SRF65531:SRG65534 TBB65531:TBC65534 TKX65531:TKY65534 TUT65531:TUU65534 UEP65531:UEQ65534 UOL65531:UOM65534 UYH65531:UYI65534 VID65531:VIE65534 VRZ65531:VSA65534 WBV65531:WBW65534 WLR65531:WLS65534 WVN65531:WVO65534 JB131067:JC131070 SX131067:SY131070 ACT131067:ACU131070 AMP131067:AMQ131070 AWL131067:AWM131070 BGH131067:BGI131070 BQD131067:BQE131070 BZZ131067:CAA131070 CJV131067:CJW131070 CTR131067:CTS131070 DDN131067:DDO131070 DNJ131067:DNK131070 DXF131067:DXG131070 EHB131067:EHC131070 EQX131067:EQY131070 FAT131067:FAU131070 FKP131067:FKQ131070 FUL131067:FUM131070 GEH131067:GEI131070 GOD131067:GOE131070 GXZ131067:GYA131070 HHV131067:HHW131070 HRR131067:HRS131070 IBN131067:IBO131070 ILJ131067:ILK131070 IVF131067:IVG131070 JFB131067:JFC131070 JOX131067:JOY131070 JYT131067:JYU131070 KIP131067:KIQ131070 KSL131067:KSM131070 LCH131067:LCI131070 LMD131067:LME131070 LVZ131067:LWA131070 MFV131067:MFW131070 MPR131067:MPS131070 MZN131067:MZO131070 NJJ131067:NJK131070 NTF131067:NTG131070 ODB131067:ODC131070 OMX131067:OMY131070 OWT131067:OWU131070 PGP131067:PGQ131070 PQL131067:PQM131070 QAH131067:QAI131070 QKD131067:QKE131070 QTZ131067:QUA131070 RDV131067:RDW131070 RNR131067:RNS131070 RXN131067:RXO131070 SHJ131067:SHK131070 SRF131067:SRG131070 TBB131067:TBC131070 TKX131067:TKY131070 TUT131067:TUU131070 UEP131067:UEQ131070 UOL131067:UOM131070 UYH131067:UYI131070 VID131067:VIE131070 VRZ131067:VSA131070 WBV131067:WBW131070 WLR131067:WLS131070 WVN131067:WVO131070 JB196603:JC196606 SX196603:SY196606 ACT196603:ACU196606 AMP196603:AMQ196606 AWL196603:AWM196606 BGH196603:BGI196606 BQD196603:BQE196606 BZZ196603:CAA196606 CJV196603:CJW196606 CTR196603:CTS196606 DDN196603:DDO196606 DNJ196603:DNK196606 DXF196603:DXG196606 EHB196603:EHC196606 EQX196603:EQY196606 FAT196603:FAU196606 FKP196603:FKQ196606 FUL196603:FUM196606 GEH196603:GEI196606 GOD196603:GOE196606 GXZ196603:GYA196606 HHV196603:HHW196606 HRR196603:HRS196606 IBN196603:IBO196606 ILJ196603:ILK196606 IVF196603:IVG196606 JFB196603:JFC196606 JOX196603:JOY196606 JYT196603:JYU196606 KIP196603:KIQ196606 KSL196603:KSM196606 LCH196603:LCI196606 LMD196603:LME196606 LVZ196603:LWA196606 MFV196603:MFW196606 MPR196603:MPS196606 MZN196603:MZO196606 NJJ196603:NJK196606 NTF196603:NTG196606 ODB196603:ODC196606 OMX196603:OMY196606 OWT196603:OWU196606 PGP196603:PGQ196606 PQL196603:PQM196606 QAH196603:QAI196606 QKD196603:QKE196606 QTZ196603:QUA196606 RDV196603:RDW196606 RNR196603:RNS196606 RXN196603:RXO196606 SHJ196603:SHK196606 SRF196603:SRG196606 TBB196603:TBC196606 TKX196603:TKY196606 TUT196603:TUU196606 UEP196603:UEQ196606 UOL196603:UOM196606 UYH196603:UYI196606 VID196603:VIE196606 VRZ196603:VSA196606 WBV196603:WBW196606 WLR196603:WLS196606 WVN196603:WVO196606 JB262139:JC262142 SX262139:SY262142 ACT262139:ACU262142 AMP262139:AMQ262142 AWL262139:AWM262142 BGH262139:BGI262142 BQD262139:BQE262142 BZZ262139:CAA262142 CJV262139:CJW262142 CTR262139:CTS262142 DDN262139:DDO262142 DNJ262139:DNK262142 DXF262139:DXG262142 EHB262139:EHC262142 EQX262139:EQY262142 FAT262139:FAU262142 FKP262139:FKQ262142 FUL262139:FUM262142 GEH262139:GEI262142 GOD262139:GOE262142 GXZ262139:GYA262142 HHV262139:HHW262142 HRR262139:HRS262142 IBN262139:IBO262142 ILJ262139:ILK262142 IVF262139:IVG262142 JFB262139:JFC262142 JOX262139:JOY262142 JYT262139:JYU262142 KIP262139:KIQ262142 KSL262139:KSM262142 LCH262139:LCI262142 LMD262139:LME262142 LVZ262139:LWA262142 MFV262139:MFW262142 MPR262139:MPS262142 MZN262139:MZO262142 NJJ262139:NJK262142 NTF262139:NTG262142 ODB262139:ODC262142 OMX262139:OMY262142 OWT262139:OWU262142 PGP262139:PGQ262142 PQL262139:PQM262142 QAH262139:QAI262142 QKD262139:QKE262142 QTZ262139:QUA262142 RDV262139:RDW262142 RNR262139:RNS262142 RXN262139:RXO262142 SHJ262139:SHK262142 SRF262139:SRG262142 TBB262139:TBC262142 TKX262139:TKY262142 TUT262139:TUU262142 UEP262139:UEQ262142 UOL262139:UOM262142 UYH262139:UYI262142 VID262139:VIE262142 VRZ262139:VSA262142 WBV262139:WBW262142 WLR262139:WLS262142 WVN262139:WVO262142 JB327675:JC327678 SX327675:SY327678 ACT327675:ACU327678 AMP327675:AMQ327678 AWL327675:AWM327678 BGH327675:BGI327678 BQD327675:BQE327678 BZZ327675:CAA327678 CJV327675:CJW327678 CTR327675:CTS327678 DDN327675:DDO327678 DNJ327675:DNK327678 DXF327675:DXG327678 EHB327675:EHC327678 EQX327675:EQY327678 FAT327675:FAU327678 FKP327675:FKQ327678 FUL327675:FUM327678 GEH327675:GEI327678 GOD327675:GOE327678 GXZ327675:GYA327678 HHV327675:HHW327678 HRR327675:HRS327678 IBN327675:IBO327678 ILJ327675:ILK327678 IVF327675:IVG327678 JFB327675:JFC327678 JOX327675:JOY327678 JYT327675:JYU327678 KIP327675:KIQ327678 KSL327675:KSM327678 LCH327675:LCI327678 LMD327675:LME327678 LVZ327675:LWA327678 MFV327675:MFW327678 MPR327675:MPS327678 MZN327675:MZO327678 NJJ327675:NJK327678 NTF327675:NTG327678 ODB327675:ODC327678 OMX327675:OMY327678 OWT327675:OWU327678 PGP327675:PGQ327678 PQL327675:PQM327678 QAH327675:QAI327678 QKD327675:QKE327678 QTZ327675:QUA327678 RDV327675:RDW327678 RNR327675:RNS327678 RXN327675:RXO327678 SHJ327675:SHK327678 SRF327675:SRG327678 TBB327675:TBC327678 TKX327675:TKY327678 TUT327675:TUU327678 UEP327675:UEQ327678 UOL327675:UOM327678 UYH327675:UYI327678 VID327675:VIE327678 VRZ327675:VSA327678 WBV327675:WBW327678 WLR327675:WLS327678 WVN327675:WVO327678 JB393211:JC393214 SX393211:SY393214 ACT393211:ACU393214 AMP393211:AMQ393214 AWL393211:AWM393214 BGH393211:BGI393214 BQD393211:BQE393214 BZZ393211:CAA393214 CJV393211:CJW393214 CTR393211:CTS393214 DDN393211:DDO393214 DNJ393211:DNK393214 DXF393211:DXG393214 EHB393211:EHC393214 EQX393211:EQY393214 FAT393211:FAU393214 FKP393211:FKQ393214 FUL393211:FUM393214 GEH393211:GEI393214 GOD393211:GOE393214 GXZ393211:GYA393214 HHV393211:HHW393214 HRR393211:HRS393214 IBN393211:IBO393214 ILJ393211:ILK393214 IVF393211:IVG393214 JFB393211:JFC393214 JOX393211:JOY393214 JYT393211:JYU393214 KIP393211:KIQ393214 KSL393211:KSM393214 LCH393211:LCI393214 LMD393211:LME393214 LVZ393211:LWA393214 MFV393211:MFW393214 MPR393211:MPS393214 MZN393211:MZO393214 NJJ393211:NJK393214 NTF393211:NTG393214 ODB393211:ODC393214 OMX393211:OMY393214 OWT393211:OWU393214 PGP393211:PGQ393214 PQL393211:PQM393214 QAH393211:QAI393214 QKD393211:QKE393214 QTZ393211:QUA393214 RDV393211:RDW393214 RNR393211:RNS393214 RXN393211:RXO393214 SHJ393211:SHK393214 SRF393211:SRG393214 TBB393211:TBC393214 TKX393211:TKY393214 TUT393211:TUU393214 UEP393211:UEQ393214 UOL393211:UOM393214 UYH393211:UYI393214 VID393211:VIE393214 VRZ393211:VSA393214 WBV393211:WBW393214 WLR393211:WLS393214 WVN393211:WVO393214 JB458747:JC458750 SX458747:SY458750 ACT458747:ACU458750 AMP458747:AMQ458750 AWL458747:AWM458750 BGH458747:BGI458750 BQD458747:BQE458750 BZZ458747:CAA458750 CJV458747:CJW458750 CTR458747:CTS458750 DDN458747:DDO458750 DNJ458747:DNK458750 DXF458747:DXG458750 EHB458747:EHC458750 EQX458747:EQY458750 FAT458747:FAU458750 FKP458747:FKQ458750 FUL458747:FUM458750 GEH458747:GEI458750 GOD458747:GOE458750 GXZ458747:GYA458750 HHV458747:HHW458750 HRR458747:HRS458750 IBN458747:IBO458750 ILJ458747:ILK458750 IVF458747:IVG458750 JFB458747:JFC458750 JOX458747:JOY458750 JYT458747:JYU458750 KIP458747:KIQ458750 KSL458747:KSM458750 LCH458747:LCI458750 LMD458747:LME458750 LVZ458747:LWA458750 MFV458747:MFW458750 MPR458747:MPS458750 MZN458747:MZO458750 NJJ458747:NJK458750 NTF458747:NTG458750 ODB458747:ODC458750 OMX458747:OMY458750 OWT458747:OWU458750 PGP458747:PGQ458750 PQL458747:PQM458750 QAH458747:QAI458750 QKD458747:QKE458750 QTZ458747:QUA458750 RDV458747:RDW458750 RNR458747:RNS458750 RXN458747:RXO458750 SHJ458747:SHK458750 SRF458747:SRG458750 TBB458747:TBC458750 TKX458747:TKY458750 TUT458747:TUU458750 UEP458747:UEQ458750 UOL458747:UOM458750 UYH458747:UYI458750 VID458747:VIE458750 VRZ458747:VSA458750 WBV458747:WBW458750 WLR458747:WLS458750 WVN458747:WVO458750 JB524283:JC524286 SX524283:SY524286 ACT524283:ACU524286 AMP524283:AMQ524286 AWL524283:AWM524286 BGH524283:BGI524286 BQD524283:BQE524286 BZZ524283:CAA524286 CJV524283:CJW524286 CTR524283:CTS524286 DDN524283:DDO524286 DNJ524283:DNK524286 DXF524283:DXG524286 EHB524283:EHC524286 EQX524283:EQY524286 FAT524283:FAU524286 FKP524283:FKQ524286 FUL524283:FUM524286 GEH524283:GEI524286 GOD524283:GOE524286 GXZ524283:GYA524286 HHV524283:HHW524286 HRR524283:HRS524286 IBN524283:IBO524286 ILJ524283:ILK524286 IVF524283:IVG524286 JFB524283:JFC524286 JOX524283:JOY524286 JYT524283:JYU524286 KIP524283:KIQ524286 KSL524283:KSM524286 LCH524283:LCI524286 LMD524283:LME524286 LVZ524283:LWA524286 MFV524283:MFW524286 MPR524283:MPS524286 MZN524283:MZO524286 NJJ524283:NJK524286 NTF524283:NTG524286 ODB524283:ODC524286 OMX524283:OMY524286 OWT524283:OWU524286 PGP524283:PGQ524286 PQL524283:PQM524286 QAH524283:QAI524286 QKD524283:QKE524286 QTZ524283:QUA524286 RDV524283:RDW524286 RNR524283:RNS524286 RXN524283:RXO524286 SHJ524283:SHK524286 SRF524283:SRG524286 TBB524283:TBC524286 TKX524283:TKY524286 TUT524283:TUU524286 UEP524283:UEQ524286 UOL524283:UOM524286 UYH524283:UYI524286 VID524283:VIE524286 VRZ524283:VSA524286 WBV524283:WBW524286 WLR524283:WLS524286 WVN524283:WVO524286 JB589819:JC589822 SX589819:SY589822 ACT589819:ACU589822 AMP589819:AMQ589822 AWL589819:AWM589822 BGH589819:BGI589822 BQD589819:BQE589822 BZZ589819:CAA589822 CJV589819:CJW589822 CTR589819:CTS589822 DDN589819:DDO589822 DNJ589819:DNK589822 DXF589819:DXG589822 EHB589819:EHC589822 EQX589819:EQY589822 FAT589819:FAU589822 FKP589819:FKQ589822 FUL589819:FUM589822 GEH589819:GEI589822 GOD589819:GOE589822 GXZ589819:GYA589822 HHV589819:HHW589822 HRR589819:HRS589822 IBN589819:IBO589822 ILJ589819:ILK589822 IVF589819:IVG589822 JFB589819:JFC589822 JOX589819:JOY589822 JYT589819:JYU589822 KIP589819:KIQ589822 KSL589819:KSM589822 LCH589819:LCI589822 LMD589819:LME589822 LVZ589819:LWA589822 MFV589819:MFW589822 MPR589819:MPS589822 MZN589819:MZO589822 NJJ589819:NJK589822 NTF589819:NTG589822 ODB589819:ODC589822 OMX589819:OMY589822 OWT589819:OWU589822 PGP589819:PGQ589822 PQL589819:PQM589822 QAH589819:QAI589822 QKD589819:QKE589822 QTZ589819:QUA589822 RDV589819:RDW589822 RNR589819:RNS589822 RXN589819:RXO589822 SHJ589819:SHK589822 SRF589819:SRG589822 TBB589819:TBC589822 TKX589819:TKY589822 TUT589819:TUU589822 UEP589819:UEQ589822 UOL589819:UOM589822 UYH589819:UYI589822 VID589819:VIE589822 VRZ589819:VSA589822 WBV589819:WBW589822 WLR589819:WLS589822 WVN589819:WVO589822 JB655355:JC655358 SX655355:SY655358 ACT655355:ACU655358 AMP655355:AMQ655358 AWL655355:AWM655358 BGH655355:BGI655358 BQD655355:BQE655358 BZZ655355:CAA655358 CJV655355:CJW655358 CTR655355:CTS655358 DDN655355:DDO655358 DNJ655355:DNK655358 DXF655355:DXG655358 EHB655355:EHC655358 EQX655355:EQY655358 FAT655355:FAU655358 FKP655355:FKQ655358 FUL655355:FUM655358 GEH655355:GEI655358 GOD655355:GOE655358 GXZ655355:GYA655358 HHV655355:HHW655358 HRR655355:HRS655358 IBN655355:IBO655358 ILJ655355:ILK655358 IVF655355:IVG655358 JFB655355:JFC655358 JOX655355:JOY655358 JYT655355:JYU655358 KIP655355:KIQ655358 KSL655355:KSM655358 LCH655355:LCI655358 LMD655355:LME655358 LVZ655355:LWA655358 MFV655355:MFW655358 MPR655355:MPS655358 MZN655355:MZO655358 NJJ655355:NJK655358 NTF655355:NTG655358 ODB655355:ODC655358 OMX655355:OMY655358 OWT655355:OWU655358 PGP655355:PGQ655358 PQL655355:PQM655358 QAH655355:QAI655358 QKD655355:QKE655358 QTZ655355:QUA655358 RDV655355:RDW655358 RNR655355:RNS655358 RXN655355:RXO655358 SHJ655355:SHK655358 SRF655355:SRG655358 TBB655355:TBC655358 TKX655355:TKY655358 TUT655355:TUU655358 UEP655355:UEQ655358 UOL655355:UOM655358 UYH655355:UYI655358 VID655355:VIE655358 VRZ655355:VSA655358 WBV655355:WBW655358 WLR655355:WLS655358 WVN655355:WVO655358 JB720891:JC720894 SX720891:SY720894 ACT720891:ACU720894 AMP720891:AMQ720894 AWL720891:AWM720894 BGH720891:BGI720894 BQD720891:BQE720894 BZZ720891:CAA720894 CJV720891:CJW720894 CTR720891:CTS720894 DDN720891:DDO720894 DNJ720891:DNK720894 DXF720891:DXG720894 EHB720891:EHC720894 EQX720891:EQY720894 FAT720891:FAU720894 FKP720891:FKQ720894 FUL720891:FUM720894 GEH720891:GEI720894 GOD720891:GOE720894 GXZ720891:GYA720894 HHV720891:HHW720894 HRR720891:HRS720894 IBN720891:IBO720894 ILJ720891:ILK720894 IVF720891:IVG720894 JFB720891:JFC720894 JOX720891:JOY720894 JYT720891:JYU720894 KIP720891:KIQ720894 KSL720891:KSM720894 LCH720891:LCI720894 LMD720891:LME720894 LVZ720891:LWA720894 MFV720891:MFW720894 MPR720891:MPS720894 MZN720891:MZO720894 NJJ720891:NJK720894 NTF720891:NTG720894 ODB720891:ODC720894 OMX720891:OMY720894 OWT720891:OWU720894 PGP720891:PGQ720894 PQL720891:PQM720894 QAH720891:QAI720894 QKD720891:QKE720894 QTZ720891:QUA720894 RDV720891:RDW720894 RNR720891:RNS720894 RXN720891:RXO720894 SHJ720891:SHK720894 SRF720891:SRG720894 TBB720891:TBC720894 TKX720891:TKY720894 TUT720891:TUU720894 UEP720891:UEQ720894 UOL720891:UOM720894 UYH720891:UYI720894 VID720891:VIE720894 VRZ720891:VSA720894 WBV720891:WBW720894 WLR720891:WLS720894 WVN720891:WVO720894 JB786427:JC786430 SX786427:SY786430 ACT786427:ACU786430 AMP786427:AMQ786430 AWL786427:AWM786430 BGH786427:BGI786430 BQD786427:BQE786430 BZZ786427:CAA786430 CJV786427:CJW786430 CTR786427:CTS786430 DDN786427:DDO786430 DNJ786427:DNK786430 DXF786427:DXG786430 EHB786427:EHC786430 EQX786427:EQY786430 FAT786427:FAU786430 FKP786427:FKQ786430 FUL786427:FUM786430 GEH786427:GEI786430 GOD786427:GOE786430 GXZ786427:GYA786430 HHV786427:HHW786430 HRR786427:HRS786430 IBN786427:IBO786430 ILJ786427:ILK786430 IVF786427:IVG786430 JFB786427:JFC786430 JOX786427:JOY786430 JYT786427:JYU786430 KIP786427:KIQ786430 KSL786427:KSM786430 LCH786427:LCI786430 LMD786427:LME786430 LVZ786427:LWA786430 MFV786427:MFW786430 MPR786427:MPS786430 MZN786427:MZO786430 NJJ786427:NJK786430 NTF786427:NTG786430 ODB786427:ODC786430 OMX786427:OMY786430 OWT786427:OWU786430 PGP786427:PGQ786430 PQL786427:PQM786430 QAH786427:QAI786430 QKD786427:QKE786430 QTZ786427:QUA786430 RDV786427:RDW786430 RNR786427:RNS786430 RXN786427:RXO786430 SHJ786427:SHK786430 SRF786427:SRG786430 TBB786427:TBC786430 TKX786427:TKY786430 TUT786427:TUU786430 UEP786427:UEQ786430 UOL786427:UOM786430 UYH786427:UYI786430 VID786427:VIE786430 VRZ786427:VSA786430 WBV786427:WBW786430 WLR786427:WLS786430 WVN786427:WVO786430 JB851963:JC851966 SX851963:SY851966 ACT851963:ACU851966 AMP851963:AMQ851966 AWL851963:AWM851966 BGH851963:BGI851966 BQD851963:BQE851966 BZZ851963:CAA851966 CJV851963:CJW851966 CTR851963:CTS851966 DDN851963:DDO851966 DNJ851963:DNK851966 DXF851963:DXG851966 EHB851963:EHC851966 EQX851963:EQY851966 FAT851963:FAU851966 FKP851963:FKQ851966 FUL851963:FUM851966 GEH851963:GEI851966 GOD851963:GOE851966 GXZ851963:GYA851966 HHV851963:HHW851966 HRR851963:HRS851966 IBN851963:IBO851966 ILJ851963:ILK851966 IVF851963:IVG851966 JFB851963:JFC851966 JOX851963:JOY851966 JYT851963:JYU851966 KIP851963:KIQ851966 KSL851963:KSM851966 LCH851963:LCI851966 LMD851963:LME851966 LVZ851963:LWA851966 MFV851963:MFW851966 MPR851963:MPS851966 MZN851963:MZO851966 NJJ851963:NJK851966 NTF851963:NTG851966 ODB851963:ODC851966 OMX851963:OMY851966 OWT851963:OWU851966 PGP851963:PGQ851966 PQL851963:PQM851966 QAH851963:QAI851966 QKD851963:QKE851966 QTZ851963:QUA851966 RDV851963:RDW851966 RNR851963:RNS851966 RXN851963:RXO851966 SHJ851963:SHK851966 SRF851963:SRG851966 TBB851963:TBC851966 TKX851963:TKY851966 TUT851963:TUU851966 UEP851963:UEQ851966 UOL851963:UOM851966 UYH851963:UYI851966 VID851963:VIE851966 VRZ851963:VSA851966 WBV851963:WBW851966 WLR851963:WLS851966 WVN851963:WVO851966 JB917499:JC917502 SX917499:SY917502 ACT917499:ACU917502 AMP917499:AMQ917502 AWL917499:AWM917502 BGH917499:BGI917502 BQD917499:BQE917502 BZZ917499:CAA917502 CJV917499:CJW917502 CTR917499:CTS917502 DDN917499:DDO917502 DNJ917499:DNK917502 DXF917499:DXG917502 EHB917499:EHC917502 EQX917499:EQY917502 FAT917499:FAU917502 FKP917499:FKQ917502 FUL917499:FUM917502 GEH917499:GEI917502 GOD917499:GOE917502 GXZ917499:GYA917502 HHV917499:HHW917502 HRR917499:HRS917502 IBN917499:IBO917502 ILJ917499:ILK917502 IVF917499:IVG917502 JFB917499:JFC917502 JOX917499:JOY917502 JYT917499:JYU917502 KIP917499:KIQ917502 KSL917499:KSM917502 LCH917499:LCI917502 LMD917499:LME917502 LVZ917499:LWA917502 MFV917499:MFW917502 MPR917499:MPS917502 MZN917499:MZO917502 NJJ917499:NJK917502 NTF917499:NTG917502 ODB917499:ODC917502 OMX917499:OMY917502 OWT917499:OWU917502 PGP917499:PGQ917502 PQL917499:PQM917502 QAH917499:QAI917502 QKD917499:QKE917502 QTZ917499:QUA917502 RDV917499:RDW917502 RNR917499:RNS917502 RXN917499:RXO917502 SHJ917499:SHK917502 SRF917499:SRG917502 TBB917499:TBC917502 TKX917499:TKY917502 TUT917499:TUU917502 UEP917499:UEQ917502 UOL917499:UOM917502 UYH917499:UYI917502 VID917499:VIE917502 VRZ917499:VSA917502 WBV917499:WBW917502 WLR917499:WLS917502 WVN917499:WVO917502 JB983035:JC983038 SX983035:SY983038 ACT983035:ACU983038 AMP983035:AMQ983038 AWL983035:AWM983038 BGH983035:BGI983038 BQD983035:BQE983038 BZZ983035:CAA983038 CJV983035:CJW983038 CTR983035:CTS983038 DDN983035:DDO983038 DNJ983035:DNK983038 DXF983035:DXG983038 EHB983035:EHC983038 EQX983035:EQY983038 FAT983035:FAU983038 FKP983035:FKQ983038 FUL983035:FUM983038 GEH983035:GEI983038 GOD983035:GOE983038 GXZ983035:GYA983038 HHV983035:HHW983038 HRR983035:HRS983038 IBN983035:IBO983038 ILJ983035:ILK983038 IVF983035:IVG983038 JFB983035:JFC983038 JOX983035:JOY983038 JYT983035:JYU983038 KIP983035:KIQ983038 KSL983035:KSM983038 LCH983035:LCI983038 LMD983035:LME983038 LVZ983035:LWA983038 MFV983035:MFW983038 MPR983035:MPS983038 MZN983035:MZO983038 NJJ983035:NJK983038 NTF983035:NTG983038 ODB983035:ODC983038 OMX983035:OMY983038 OWT983035:OWU983038 PGP983035:PGQ983038 PQL983035:PQM983038 QAH983035:QAI983038 QKD983035:QKE983038 QTZ983035:QUA983038 RDV983035:RDW983038 RNR983035:RNS983038 RXN983035:RXO983038 SHJ983035:SHK983038 SRF983035:SRG983038 TBB983035:TBC983038 TKX983035:TKY983038 TUT983035:TUU983038 UEP983035:UEQ983038 UOL983035:UOM983038 UYH983035:UYI983038 VID983035:VIE983038 VRZ983035:VSA983038 WBV983035:WBW983038 WLR983035:WLS983038 WVN983035:WVO983038 JB65555:JC65588 SX65555:SY65588 ACT65555:ACU65588 AMP65555:AMQ65588 AWL65555:AWM65588 BGH65555:BGI65588 BQD65555:BQE65588 BZZ65555:CAA65588 CJV65555:CJW65588 CTR65555:CTS65588 DDN65555:DDO65588 DNJ65555:DNK65588 DXF65555:DXG65588 EHB65555:EHC65588 EQX65555:EQY65588 FAT65555:FAU65588 FKP65555:FKQ65588 FUL65555:FUM65588 GEH65555:GEI65588 GOD65555:GOE65588 GXZ65555:GYA65588 HHV65555:HHW65588 HRR65555:HRS65588 IBN65555:IBO65588 ILJ65555:ILK65588 IVF65555:IVG65588 JFB65555:JFC65588 JOX65555:JOY65588 JYT65555:JYU65588 KIP65555:KIQ65588 KSL65555:KSM65588 LCH65555:LCI65588 LMD65555:LME65588 LVZ65555:LWA65588 MFV65555:MFW65588 MPR65555:MPS65588 MZN65555:MZO65588 NJJ65555:NJK65588 NTF65555:NTG65588 ODB65555:ODC65588 OMX65555:OMY65588 OWT65555:OWU65588 PGP65555:PGQ65588 PQL65555:PQM65588 QAH65555:QAI65588 QKD65555:QKE65588 QTZ65555:QUA65588 RDV65555:RDW65588 RNR65555:RNS65588 RXN65555:RXO65588 SHJ65555:SHK65588 SRF65555:SRG65588 TBB65555:TBC65588 TKX65555:TKY65588 TUT65555:TUU65588 UEP65555:UEQ65588 UOL65555:UOM65588 UYH65555:UYI65588 VID65555:VIE65588 VRZ65555:VSA65588 WBV65555:WBW65588 WLR65555:WLS65588 WVN65555:WVO65588 JB131091:JC131124 SX131091:SY131124 ACT131091:ACU131124 AMP131091:AMQ131124 AWL131091:AWM131124 BGH131091:BGI131124 BQD131091:BQE131124 BZZ131091:CAA131124 CJV131091:CJW131124 CTR131091:CTS131124 DDN131091:DDO131124 DNJ131091:DNK131124 DXF131091:DXG131124 EHB131091:EHC131124 EQX131091:EQY131124 FAT131091:FAU131124 FKP131091:FKQ131124 FUL131091:FUM131124 GEH131091:GEI131124 GOD131091:GOE131124 GXZ131091:GYA131124 HHV131091:HHW131124 HRR131091:HRS131124 IBN131091:IBO131124 ILJ131091:ILK131124 IVF131091:IVG131124 JFB131091:JFC131124 JOX131091:JOY131124 JYT131091:JYU131124 KIP131091:KIQ131124 KSL131091:KSM131124 LCH131091:LCI131124 LMD131091:LME131124 LVZ131091:LWA131124 MFV131091:MFW131124 MPR131091:MPS131124 MZN131091:MZO131124 NJJ131091:NJK131124 NTF131091:NTG131124 ODB131091:ODC131124 OMX131091:OMY131124 OWT131091:OWU131124 PGP131091:PGQ131124 PQL131091:PQM131124 QAH131091:QAI131124 QKD131091:QKE131124 QTZ131091:QUA131124 RDV131091:RDW131124 RNR131091:RNS131124 RXN131091:RXO131124 SHJ131091:SHK131124 SRF131091:SRG131124 TBB131091:TBC131124 TKX131091:TKY131124 TUT131091:TUU131124 UEP131091:UEQ131124 UOL131091:UOM131124 UYH131091:UYI131124 VID131091:VIE131124 VRZ131091:VSA131124 WBV131091:WBW131124 WLR131091:WLS131124 WVN131091:WVO131124 JB196627:JC196660 SX196627:SY196660 ACT196627:ACU196660 AMP196627:AMQ196660 AWL196627:AWM196660 BGH196627:BGI196660 BQD196627:BQE196660 BZZ196627:CAA196660 CJV196627:CJW196660 CTR196627:CTS196660 DDN196627:DDO196660 DNJ196627:DNK196660 DXF196627:DXG196660 EHB196627:EHC196660 EQX196627:EQY196660 FAT196627:FAU196660 FKP196627:FKQ196660 FUL196627:FUM196660 GEH196627:GEI196660 GOD196627:GOE196660 GXZ196627:GYA196660 HHV196627:HHW196660 HRR196627:HRS196660 IBN196627:IBO196660 ILJ196627:ILK196660 IVF196627:IVG196660 JFB196627:JFC196660 JOX196627:JOY196660 JYT196627:JYU196660 KIP196627:KIQ196660 KSL196627:KSM196660 LCH196627:LCI196660 LMD196627:LME196660 LVZ196627:LWA196660 MFV196627:MFW196660 MPR196627:MPS196660 MZN196627:MZO196660 NJJ196627:NJK196660 NTF196627:NTG196660 ODB196627:ODC196660 OMX196627:OMY196660 OWT196627:OWU196660 PGP196627:PGQ196660 PQL196627:PQM196660 QAH196627:QAI196660 QKD196627:QKE196660 QTZ196627:QUA196660 RDV196627:RDW196660 RNR196627:RNS196660 RXN196627:RXO196660 SHJ196627:SHK196660 SRF196627:SRG196660 TBB196627:TBC196660 TKX196627:TKY196660 TUT196627:TUU196660 UEP196627:UEQ196660 UOL196627:UOM196660 UYH196627:UYI196660 VID196627:VIE196660 VRZ196627:VSA196660 WBV196627:WBW196660 WLR196627:WLS196660 WVN196627:WVO196660 JB262163:JC262196 SX262163:SY262196 ACT262163:ACU262196 AMP262163:AMQ262196 AWL262163:AWM262196 BGH262163:BGI262196 BQD262163:BQE262196 BZZ262163:CAA262196 CJV262163:CJW262196 CTR262163:CTS262196 DDN262163:DDO262196 DNJ262163:DNK262196 DXF262163:DXG262196 EHB262163:EHC262196 EQX262163:EQY262196 FAT262163:FAU262196 FKP262163:FKQ262196 FUL262163:FUM262196 GEH262163:GEI262196 GOD262163:GOE262196 GXZ262163:GYA262196 HHV262163:HHW262196 HRR262163:HRS262196 IBN262163:IBO262196 ILJ262163:ILK262196 IVF262163:IVG262196 JFB262163:JFC262196 JOX262163:JOY262196 JYT262163:JYU262196 KIP262163:KIQ262196 KSL262163:KSM262196 LCH262163:LCI262196 LMD262163:LME262196 LVZ262163:LWA262196 MFV262163:MFW262196 MPR262163:MPS262196 MZN262163:MZO262196 NJJ262163:NJK262196 NTF262163:NTG262196 ODB262163:ODC262196 OMX262163:OMY262196 OWT262163:OWU262196 PGP262163:PGQ262196 PQL262163:PQM262196 QAH262163:QAI262196 QKD262163:QKE262196 QTZ262163:QUA262196 RDV262163:RDW262196 RNR262163:RNS262196 RXN262163:RXO262196 SHJ262163:SHK262196 SRF262163:SRG262196 TBB262163:TBC262196 TKX262163:TKY262196 TUT262163:TUU262196 UEP262163:UEQ262196 UOL262163:UOM262196 UYH262163:UYI262196 VID262163:VIE262196 VRZ262163:VSA262196 WBV262163:WBW262196 WLR262163:WLS262196 WVN262163:WVO262196 JB327699:JC327732 SX327699:SY327732 ACT327699:ACU327732 AMP327699:AMQ327732 AWL327699:AWM327732 BGH327699:BGI327732 BQD327699:BQE327732 BZZ327699:CAA327732 CJV327699:CJW327732 CTR327699:CTS327732 DDN327699:DDO327732 DNJ327699:DNK327732 DXF327699:DXG327732 EHB327699:EHC327732 EQX327699:EQY327732 FAT327699:FAU327732 FKP327699:FKQ327732 FUL327699:FUM327732 GEH327699:GEI327732 GOD327699:GOE327732 GXZ327699:GYA327732 HHV327699:HHW327732 HRR327699:HRS327732 IBN327699:IBO327732 ILJ327699:ILK327732 IVF327699:IVG327732 JFB327699:JFC327732 JOX327699:JOY327732 JYT327699:JYU327732 KIP327699:KIQ327732 KSL327699:KSM327732 LCH327699:LCI327732 LMD327699:LME327732 LVZ327699:LWA327732 MFV327699:MFW327732 MPR327699:MPS327732 MZN327699:MZO327732 NJJ327699:NJK327732 NTF327699:NTG327732 ODB327699:ODC327732 OMX327699:OMY327732 OWT327699:OWU327732 PGP327699:PGQ327732 PQL327699:PQM327732 QAH327699:QAI327732 QKD327699:QKE327732 QTZ327699:QUA327732 RDV327699:RDW327732 RNR327699:RNS327732 RXN327699:RXO327732 SHJ327699:SHK327732 SRF327699:SRG327732 TBB327699:TBC327732 TKX327699:TKY327732 TUT327699:TUU327732 UEP327699:UEQ327732 UOL327699:UOM327732 UYH327699:UYI327732 VID327699:VIE327732 VRZ327699:VSA327732 WBV327699:WBW327732 WLR327699:WLS327732 WVN327699:WVO327732 JB393235:JC393268 SX393235:SY393268 ACT393235:ACU393268 AMP393235:AMQ393268 AWL393235:AWM393268 BGH393235:BGI393268 BQD393235:BQE393268 BZZ393235:CAA393268 CJV393235:CJW393268 CTR393235:CTS393268 DDN393235:DDO393268 DNJ393235:DNK393268 DXF393235:DXG393268 EHB393235:EHC393268 EQX393235:EQY393268 FAT393235:FAU393268 FKP393235:FKQ393268 FUL393235:FUM393268 GEH393235:GEI393268 GOD393235:GOE393268 GXZ393235:GYA393268 HHV393235:HHW393268 HRR393235:HRS393268 IBN393235:IBO393268 ILJ393235:ILK393268 IVF393235:IVG393268 JFB393235:JFC393268 JOX393235:JOY393268 JYT393235:JYU393268 KIP393235:KIQ393268 KSL393235:KSM393268 LCH393235:LCI393268 LMD393235:LME393268 LVZ393235:LWA393268 MFV393235:MFW393268 MPR393235:MPS393268 MZN393235:MZO393268 NJJ393235:NJK393268 NTF393235:NTG393268 ODB393235:ODC393268 OMX393235:OMY393268 OWT393235:OWU393268 PGP393235:PGQ393268 PQL393235:PQM393268 QAH393235:QAI393268 QKD393235:QKE393268 QTZ393235:QUA393268 RDV393235:RDW393268 RNR393235:RNS393268 RXN393235:RXO393268 SHJ393235:SHK393268 SRF393235:SRG393268 TBB393235:TBC393268 TKX393235:TKY393268 TUT393235:TUU393268 UEP393235:UEQ393268 UOL393235:UOM393268 UYH393235:UYI393268 VID393235:VIE393268 VRZ393235:VSA393268 WBV393235:WBW393268 WLR393235:WLS393268 WVN393235:WVO393268 JB458771:JC458804 SX458771:SY458804 ACT458771:ACU458804 AMP458771:AMQ458804 AWL458771:AWM458804 BGH458771:BGI458804 BQD458771:BQE458804 BZZ458771:CAA458804 CJV458771:CJW458804 CTR458771:CTS458804 DDN458771:DDO458804 DNJ458771:DNK458804 DXF458771:DXG458804 EHB458771:EHC458804 EQX458771:EQY458804 FAT458771:FAU458804 FKP458771:FKQ458804 FUL458771:FUM458804 GEH458771:GEI458804 GOD458771:GOE458804 GXZ458771:GYA458804 HHV458771:HHW458804 HRR458771:HRS458804 IBN458771:IBO458804 ILJ458771:ILK458804 IVF458771:IVG458804 JFB458771:JFC458804 JOX458771:JOY458804 JYT458771:JYU458804 KIP458771:KIQ458804 KSL458771:KSM458804 LCH458771:LCI458804 LMD458771:LME458804 LVZ458771:LWA458804 MFV458771:MFW458804 MPR458771:MPS458804 MZN458771:MZO458804 NJJ458771:NJK458804 NTF458771:NTG458804 ODB458771:ODC458804 OMX458771:OMY458804 OWT458771:OWU458804 PGP458771:PGQ458804 PQL458771:PQM458804 QAH458771:QAI458804 QKD458771:QKE458804 QTZ458771:QUA458804 RDV458771:RDW458804 RNR458771:RNS458804 RXN458771:RXO458804 SHJ458771:SHK458804 SRF458771:SRG458804 TBB458771:TBC458804 TKX458771:TKY458804 TUT458771:TUU458804 UEP458771:UEQ458804 UOL458771:UOM458804 UYH458771:UYI458804 VID458771:VIE458804 VRZ458771:VSA458804 WBV458771:WBW458804 WLR458771:WLS458804 WVN458771:WVO458804 JB524307:JC524340 SX524307:SY524340 ACT524307:ACU524340 AMP524307:AMQ524340 AWL524307:AWM524340 BGH524307:BGI524340 BQD524307:BQE524340 BZZ524307:CAA524340 CJV524307:CJW524340 CTR524307:CTS524340 DDN524307:DDO524340 DNJ524307:DNK524340 DXF524307:DXG524340 EHB524307:EHC524340 EQX524307:EQY524340 FAT524307:FAU524340 FKP524307:FKQ524340 FUL524307:FUM524340 GEH524307:GEI524340 GOD524307:GOE524340 GXZ524307:GYA524340 HHV524307:HHW524340 HRR524307:HRS524340 IBN524307:IBO524340 ILJ524307:ILK524340 IVF524307:IVG524340 JFB524307:JFC524340 JOX524307:JOY524340 JYT524307:JYU524340 KIP524307:KIQ524340 KSL524307:KSM524340 LCH524307:LCI524340 LMD524307:LME524340 LVZ524307:LWA524340 MFV524307:MFW524340 MPR524307:MPS524340 MZN524307:MZO524340 NJJ524307:NJK524340 NTF524307:NTG524340 ODB524307:ODC524340 OMX524307:OMY524340 OWT524307:OWU524340 PGP524307:PGQ524340 PQL524307:PQM524340 QAH524307:QAI524340 QKD524307:QKE524340 QTZ524307:QUA524340 RDV524307:RDW524340 RNR524307:RNS524340 RXN524307:RXO524340 SHJ524307:SHK524340 SRF524307:SRG524340 TBB524307:TBC524340 TKX524307:TKY524340 TUT524307:TUU524340 UEP524307:UEQ524340 UOL524307:UOM524340 UYH524307:UYI524340 VID524307:VIE524340 VRZ524307:VSA524340 WBV524307:WBW524340 WLR524307:WLS524340 WVN524307:WVO524340 JB589843:JC589876 SX589843:SY589876 ACT589843:ACU589876 AMP589843:AMQ589876 AWL589843:AWM589876 BGH589843:BGI589876 BQD589843:BQE589876 BZZ589843:CAA589876 CJV589843:CJW589876 CTR589843:CTS589876 DDN589843:DDO589876 DNJ589843:DNK589876 DXF589843:DXG589876 EHB589843:EHC589876 EQX589843:EQY589876 FAT589843:FAU589876 FKP589843:FKQ589876 FUL589843:FUM589876 GEH589843:GEI589876 GOD589843:GOE589876 GXZ589843:GYA589876 HHV589843:HHW589876 HRR589843:HRS589876 IBN589843:IBO589876 ILJ589843:ILK589876 IVF589843:IVG589876 JFB589843:JFC589876 JOX589843:JOY589876 JYT589843:JYU589876 KIP589843:KIQ589876 KSL589843:KSM589876 LCH589843:LCI589876 LMD589843:LME589876 LVZ589843:LWA589876 MFV589843:MFW589876 MPR589843:MPS589876 MZN589843:MZO589876 NJJ589843:NJK589876 NTF589843:NTG589876 ODB589843:ODC589876 OMX589843:OMY589876 OWT589843:OWU589876 PGP589843:PGQ589876 PQL589843:PQM589876 QAH589843:QAI589876 QKD589843:QKE589876 QTZ589843:QUA589876 RDV589843:RDW589876 RNR589843:RNS589876 RXN589843:RXO589876 SHJ589843:SHK589876 SRF589843:SRG589876 TBB589843:TBC589876 TKX589843:TKY589876 TUT589843:TUU589876 UEP589843:UEQ589876 UOL589843:UOM589876 UYH589843:UYI589876 VID589843:VIE589876 VRZ589843:VSA589876 WBV589843:WBW589876 WLR589843:WLS589876 WVN589843:WVO589876 JB655379:JC655412 SX655379:SY655412 ACT655379:ACU655412 AMP655379:AMQ655412 AWL655379:AWM655412 BGH655379:BGI655412 BQD655379:BQE655412 BZZ655379:CAA655412 CJV655379:CJW655412 CTR655379:CTS655412 DDN655379:DDO655412 DNJ655379:DNK655412 DXF655379:DXG655412 EHB655379:EHC655412 EQX655379:EQY655412 FAT655379:FAU655412 FKP655379:FKQ655412 FUL655379:FUM655412 GEH655379:GEI655412 GOD655379:GOE655412 GXZ655379:GYA655412 HHV655379:HHW655412 HRR655379:HRS655412 IBN655379:IBO655412 ILJ655379:ILK655412 IVF655379:IVG655412 JFB655379:JFC655412 JOX655379:JOY655412 JYT655379:JYU655412 KIP655379:KIQ655412 KSL655379:KSM655412 LCH655379:LCI655412 LMD655379:LME655412 LVZ655379:LWA655412 MFV655379:MFW655412 MPR655379:MPS655412 MZN655379:MZO655412 NJJ655379:NJK655412 NTF655379:NTG655412 ODB655379:ODC655412 OMX655379:OMY655412 OWT655379:OWU655412 PGP655379:PGQ655412 PQL655379:PQM655412 QAH655379:QAI655412 QKD655379:QKE655412 QTZ655379:QUA655412 RDV655379:RDW655412 RNR655379:RNS655412 RXN655379:RXO655412 SHJ655379:SHK655412 SRF655379:SRG655412 TBB655379:TBC655412 TKX655379:TKY655412 TUT655379:TUU655412 UEP655379:UEQ655412 UOL655379:UOM655412 UYH655379:UYI655412 VID655379:VIE655412 VRZ655379:VSA655412 WBV655379:WBW655412 WLR655379:WLS655412 WVN655379:WVO655412 JB720915:JC720948 SX720915:SY720948 ACT720915:ACU720948 AMP720915:AMQ720948 AWL720915:AWM720948 BGH720915:BGI720948 BQD720915:BQE720948 BZZ720915:CAA720948 CJV720915:CJW720948 CTR720915:CTS720948 DDN720915:DDO720948 DNJ720915:DNK720948 DXF720915:DXG720948 EHB720915:EHC720948 EQX720915:EQY720948 FAT720915:FAU720948 FKP720915:FKQ720948 FUL720915:FUM720948 GEH720915:GEI720948 GOD720915:GOE720948 GXZ720915:GYA720948 HHV720915:HHW720948 HRR720915:HRS720948 IBN720915:IBO720948 ILJ720915:ILK720948 IVF720915:IVG720948 JFB720915:JFC720948 JOX720915:JOY720948 JYT720915:JYU720948 KIP720915:KIQ720948 KSL720915:KSM720948 LCH720915:LCI720948 LMD720915:LME720948 LVZ720915:LWA720948 MFV720915:MFW720948 MPR720915:MPS720948 MZN720915:MZO720948 NJJ720915:NJK720948 NTF720915:NTG720948 ODB720915:ODC720948 OMX720915:OMY720948 OWT720915:OWU720948 PGP720915:PGQ720948 PQL720915:PQM720948 QAH720915:QAI720948 QKD720915:QKE720948 QTZ720915:QUA720948 RDV720915:RDW720948 RNR720915:RNS720948 RXN720915:RXO720948 SHJ720915:SHK720948 SRF720915:SRG720948 TBB720915:TBC720948 TKX720915:TKY720948 TUT720915:TUU720948 UEP720915:UEQ720948 UOL720915:UOM720948 UYH720915:UYI720948 VID720915:VIE720948 VRZ720915:VSA720948 WBV720915:WBW720948 WLR720915:WLS720948 WVN720915:WVO720948 JB786451:JC786484 SX786451:SY786484 ACT786451:ACU786484 AMP786451:AMQ786484 AWL786451:AWM786484 BGH786451:BGI786484 BQD786451:BQE786484 BZZ786451:CAA786484 CJV786451:CJW786484 CTR786451:CTS786484 DDN786451:DDO786484 DNJ786451:DNK786484 DXF786451:DXG786484 EHB786451:EHC786484 EQX786451:EQY786484 FAT786451:FAU786484 FKP786451:FKQ786484 FUL786451:FUM786484 GEH786451:GEI786484 GOD786451:GOE786484 GXZ786451:GYA786484 HHV786451:HHW786484 HRR786451:HRS786484 IBN786451:IBO786484 ILJ786451:ILK786484 IVF786451:IVG786484 JFB786451:JFC786484 JOX786451:JOY786484 JYT786451:JYU786484 KIP786451:KIQ786484 KSL786451:KSM786484 LCH786451:LCI786484 LMD786451:LME786484 LVZ786451:LWA786484 MFV786451:MFW786484 MPR786451:MPS786484 MZN786451:MZO786484 NJJ786451:NJK786484 NTF786451:NTG786484 ODB786451:ODC786484 OMX786451:OMY786484 OWT786451:OWU786484 PGP786451:PGQ786484 PQL786451:PQM786484 QAH786451:QAI786484 QKD786451:QKE786484 QTZ786451:QUA786484 RDV786451:RDW786484 RNR786451:RNS786484 RXN786451:RXO786484 SHJ786451:SHK786484 SRF786451:SRG786484 TBB786451:TBC786484 TKX786451:TKY786484 TUT786451:TUU786484 UEP786451:UEQ786484 UOL786451:UOM786484 UYH786451:UYI786484 VID786451:VIE786484 VRZ786451:VSA786484 WBV786451:WBW786484 WLR786451:WLS786484 WVN786451:WVO786484 JB851987:JC852020 SX851987:SY852020 ACT851987:ACU852020 AMP851987:AMQ852020 AWL851987:AWM852020 BGH851987:BGI852020 BQD851987:BQE852020 BZZ851987:CAA852020 CJV851987:CJW852020 CTR851987:CTS852020 DDN851987:DDO852020 DNJ851987:DNK852020 DXF851987:DXG852020 EHB851987:EHC852020 EQX851987:EQY852020 FAT851987:FAU852020 FKP851987:FKQ852020 FUL851987:FUM852020 GEH851987:GEI852020 GOD851987:GOE852020 GXZ851987:GYA852020 HHV851987:HHW852020 HRR851987:HRS852020 IBN851987:IBO852020 ILJ851987:ILK852020 IVF851987:IVG852020 JFB851987:JFC852020 JOX851987:JOY852020 JYT851987:JYU852020 KIP851987:KIQ852020 KSL851987:KSM852020 LCH851987:LCI852020 LMD851987:LME852020 LVZ851987:LWA852020 MFV851987:MFW852020 MPR851987:MPS852020 MZN851987:MZO852020 NJJ851987:NJK852020 NTF851987:NTG852020 ODB851987:ODC852020 OMX851987:OMY852020 OWT851987:OWU852020 PGP851987:PGQ852020 PQL851987:PQM852020 QAH851987:QAI852020 QKD851987:QKE852020 QTZ851987:QUA852020 RDV851987:RDW852020 RNR851987:RNS852020 RXN851987:RXO852020 SHJ851987:SHK852020 SRF851987:SRG852020 TBB851987:TBC852020 TKX851987:TKY852020 TUT851987:TUU852020 UEP851987:UEQ852020 UOL851987:UOM852020 UYH851987:UYI852020 VID851987:VIE852020 VRZ851987:VSA852020 WBV851987:WBW852020 WLR851987:WLS852020 WVN851987:WVO852020 JB917523:JC917556 SX917523:SY917556 ACT917523:ACU917556 AMP917523:AMQ917556 AWL917523:AWM917556 BGH917523:BGI917556 BQD917523:BQE917556 BZZ917523:CAA917556 CJV917523:CJW917556 CTR917523:CTS917556 DDN917523:DDO917556 DNJ917523:DNK917556 DXF917523:DXG917556 EHB917523:EHC917556 EQX917523:EQY917556 FAT917523:FAU917556 FKP917523:FKQ917556 FUL917523:FUM917556 GEH917523:GEI917556 GOD917523:GOE917556 GXZ917523:GYA917556 HHV917523:HHW917556 HRR917523:HRS917556 IBN917523:IBO917556 ILJ917523:ILK917556 IVF917523:IVG917556 JFB917523:JFC917556 JOX917523:JOY917556 JYT917523:JYU917556 KIP917523:KIQ917556 KSL917523:KSM917556 LCH917523:LCI917556 LMD917523:LME917556 LVZ917523:LWA917556 MFV917523:MFW917556 MPR917523:MPS917556 MZN917523:MZO917556 NJJ917523:NJK917556 NTF917523:NTG917556 ODB917523:ODC917556 OMX917523:OMY917556 OWT917523:OWU917556 PGP917523:PGQ917556 PQL917523:PQM917556 QAH917523:QAI917556 QKD917523:QKE917556 QTZ917523:QUA917556 RDV917523:RDW917556 RNR917523:RNS917556 RXN917523:RXO917556 SHJ917523:SHK917556 SRF917523:SRG917556 TBB917523:TBC917556 TKX917523:TKY917556 TUT917523:TUU917556 UEP917523:UEQ917556 UOL917523:UOM917556 UYH917523:UYI917556 VID917523:VIE917556 VRZ917523:VSA917556 WBV917523:WBW917556 WLR917523:WLS917556 WVN917523:WVO917556 JB983059:JC983092 SX983059:SY983092 ACT983059:ACU983092 AMP983059:AMQ983092 AWL983059:AWM983092 BGH983059:BGI983092 BQD983059:BQE983092 BZZ983059:CAA983092 CJV983059:CJW983092 CTR983059:CTS983092 DDN983059:DDO983092 DNJ983059:DNK983092 DXF983059:DXG983092 EHB983059:EHC983092 EQX983059:EQY983092 FAT983059:FAU983092 FKP983059:FKQ983092 FUL983059:FUM983092 GEH983059:GEI983092 GOD983059:GOE983092 GXZ983059:GYA983092 HHV983059:HHW983092 HRR983059:HRS983092 IBN983059:IBO983092 ILJ983059:ILK983092 IVF983059:IVG983092 JFB983059:JFC983092 JOX983059:JOY983092 JYT983059:JYU983092 KIP983059:KIQ983092 KSL983059:KSM983092 LCH983059:LCI983092 LMD983059:LME983092 LVZ983059:LWA983092 MFV983059:MFW983092 MPR983059:MPS983092 MZN983059:MZO983092 NJJ983059:NJK983092 NTF983059:NTG983092 ODB983059:ODC983092 OMX983059:OMY983092 OWT983059:OWU983092 PGP983059:PGQ983092 PQL983059:PQM983092 QAH983059:QAI983092 QKD983059:QKE983092 QTZ983059:QUA983092 RDV983059:RDW983092 RNR983059:RNS983092 RXN983059:RXO983092 SHJ983059:SHK983092 SRF983059:SRG983092 TBB983059:TBC983092 TKX983059:TKY983092 TUT983059:TUU983092 UEP983059:UEQ983092 UOL983059:UOM983092 UYH983059:UYI983092 VID983059:VIE983092 VRZ983059:VSA983092 WBV983059:WBW983092 WLR983059:WLS983092 WVN2:WVO21 WLR2:WLS21 WBV2:WBW21 VRZ2:VSA21 VID2:VIE21 UYH2:UYI21 UOL2:UOM21 UEP2:UEQ21 TUT2:TUU21 TKX2:TKY21 TBB2:TBC21 SRF2:SRG21 SHJ2:SHK21 RXN2:RXO21 RNR2:RNS21 RDV2:RDW21 QTZ2:QUA21 QKD2:QKE21 QAH2:QAI21 PQL2:PQM21 PGP2:PGQ21 OWT2:OWU21 OMX2:OMY21 ODB2:ODC21 NTF2:NTG21 NJJ2:NJK21 MZN2:MZO21 MPR2:MPS21 MFV2:MFW21 LVZ2:LWA21 LMD2:LME21 LCH2:LCI21 KSL2:KSM21 KIP2:KIQ21 JYT2:JYU21 JOX2:JOY21 JFB2:JFC21 IVF2:IVG21 ILJ2:ILK21 IBN2:IBO21 HRR2:HRS21 HHV2:HHW21 GXZ2:GYA21 GOD2:GOE21 GEH2:GEI21 FUL2:FUM21 FKP2:FKQ21 FAT2:FAU21 EQX2:EQY21 EHB2:EHC21 DXF2:DXG21 DNJ2:DNK21 DDN2:DDO21 CTR2:CTS21 CJV2:CJW21 BZZ2:CAA21 BQD2:BQE21 BGH2:BGI21 AWL2:AWM21 AMP2:AMQ21 ACT2:ACU21 SX2:SY21 JB2:JC21 WVN23:WVO60 WLR23:WLS60 WBV23:WBW60 VRZ23:VSA60 VID23:VIE60 UYH23:UYI60 UOL23:UOM60 UEP23:UEQ60 TUT23:TUU60 TKX23:TKY60 TBB23:TBC60 SRF23:SRG60 SHJ23:SHK60 RXN23:RXO60 RNR23:RNS60 RDV23:RDW60 QTZ23:QUA60 QKD23:QKE60 QAH23:QAI60 PQL23:PQM60 PGP23:PGQ60 OWT23:OWU60 OMX23:OMY60 ODB23:ODC60 NTF23:NTG60 NJJ23:NJK60 MZN23:MZO60 MPR23:MPS60 MFV23:MFW60 LVZ23:LWA60 LMD23:LME60 LCH23:LCI60 KSL23:KSM60 KIP23:KIQ60 JYT23:JYU60 JOX23:JOY60 JFB23:JFC60 IVF23:IVG60 ILJ23:ILK60 IBN23:IBO60 HRR23:HRS60 HHV23:HHW60 GXZ23:GYA60 GOD23:GOE60 GEH23:GEI60 FUL23:FUM60 FKP23:FKQ60 FAT23:FAU60 EQX23:EQY60 EHB23:EHC60 DXF23:DXG60 DNJ23:DNK60 DDN23:DDO60 CTR23:CTS60 CJV23:CJW60 BZZ23:CAA60 BQD23:BQE60 BGH23:BGI60 AWL23:AWM60 AMP23:AMQ60 ACT23:ACU60 SX23:SY60 JB23:JC60" xr:uid="{00000000-0002-0000-0300-000000000000}">
      <formula1>#REF!</formula1>
    </dataValidation>
    <dataValidation type="list" allowBlank="1" showInputMessage="1" showErrorMessage="1" sqref="WVJ983035:WVL983101 IX2:IZ60 ST2:SV60 ACP2:ACR60 AML2:AMN60 AWH2:AWJ60 BGD2:BGF60 BPZ2:BQB60 BZV2:BZX60 CJR2:CJT60 CTN2:CTP60 DDJ2:DDL60 DNF2:DNH60 DXB2:DXD60 EGX2:EGZ60 EQT2:EQV60 FAP2:FAR60 FKL2:FKN60 FUH2:FUJ60 GED2:GEF60 GNZ2:GOB60 GXV2:GXX60 HHR2:HHT60 HRN2:HRP60 IBJ2:IBL60 ILF2:ILH60 IVB2:IVD60 JEX2:JEZ60 JOT2:JOV60 JYP2:JYR60 KIL2:KIN60 KSH2:KSJ60 LCD2:LCF60 LLZ2:LMB60 LVV2:LVX60 MFR2:MFT60 MPN2:MPP60 MZJ2:MZL60 NJF2:NJH60 NTB2:NTD60 OCX2:OCZ60 OMT2:OMV60 OWP2:OWR60 PGL2:PGN60 PQH2:PQJ60 QAD2:QAF60 QJZ2:QKB60 QTV2:QTX60 RDR2:RDT60 RNN2:RNP60 RXJ2:RXL60 SHF2:SHH60 SRB2:SRD60 TAX2:TAZ60 TKT2:TKV60 TUP2:TUR60 UEL2:UEN60 UOH2:UOJ60 UYD2:UYF60 VHZ2:VIB60 VRV2:VRX60 WBR2:WBT60 WLN2:WLP60 WVJ2:WVL60 WLN983035:WLP983101 WBR983035:WBT983101 VRV983035:VRX983101 VHZ983035:VIB983101 UYD983035:UYF983101 UOH983035:UOJ983101 UEL983035:UEN983101 TUP983035:TUR983101 TKT983035:TKV983101 TAX983035:TAZ983101 SRB983035:SRD983101 SHF983035:SHH983101 RXJ983035:RXL983101 RNN983035:RNP983101 RDR983035:RDT983101 QTV983035:QTX983101 QJZ983035:QKB983101 QAD983035:QAF983101 PQH983035:PQJ983101 PGL983035:PGN983101 OWP983035:OWR983101 OMT983035:OMV983101 OCX983035:OCZ983101 NTB983035:NTD983101 NJF983035:NJH983101 MZJ983035:MZL983101 MPN983035:MPP983101 MFR983035:MFT983101 LVV983035:LVX983101 LLZ983035:LMB983101 LCD983035:LCF983101 KSH983035:KSJ983101 KIL983035:KIN983101 JYP983035:JYR983101 JOT983035:JOV983101 JEX983035:JEZ983101 IVB983035:IVD983101 ILF983035:ILH983101 IBJ983035:IBL983101 HRN983035:HRP983101 HHR983035:HHT983101 GXV983035:GXX983101 GNZ983035:GOB983101 GED983035:GEF983101 FUH983035:FUJ983101 FKL983035:FKN983101 FAP983035:FAR983101 EQT983035:EQV983101 EGX983035:EGZ983101 DXB983035:DXD983101 DNF983035:DNH983101 DDJ983035:DDL983101 CTN983035:CTP983101 CJR983035:CJT983101 BZV983035:BZX983101 BPZ983035:BQB983101 BGD983035:BGF983101 AWH983035:AWJ983101 AML983035:AMN983101 ACP983035:ACR983101 ST983035:SV983101 IX983035:IZ983101 WVJ917499:WVL917565 WLN917499:WLP917565 WBR917499:WBT917565 VRV917499:VRX917565 VHZ917499:VIB917565 UYD917499:UYF917565 UOH917499:UOJ917565 UEL917499:UEN917565 TUP917499:TUR917565 TKT917499:TKV917565 TAX917499:TAZ917565 SRB917499:SRD917565 SHF917499:SHH917565 RXJ917499:RXL917565 RNN917499:RNP917565 RDR917499:RDT917565 QTV917499:QTX917565 QJZ917499:QKB917565 QAD917499:QAF917565 PQH917499:PQJ917565 PGL917499:PGN917565 OWP917499:OWR917565 OMT917499:OMV917565 OCX917499:OCZ917565 NTB917499:NTD917565 NJF917499:NJH917565 MZJ917499:MZL917565 MPN917499:MPP917565 MFR917499:MFT917565 LVV917499:LVX917565 LLZ917499:LMB917565 LCD917499:LCF917565 KSH917499:KSJ917565 KIL917499:KIN917565 JYP917499:JYR917565 JOT917499:JOV917565 JEX917499:JEZ917565 IVB917499:IVD917565 ILF917499:ILH917565 IBJ917499:IBL917565 HRN917499:HRP917565 HHR917499:HHT917565 GXV917499:GXX917565 GNZ917499:GOB917565 GED917499:GEF917565 FUH917499:FUJ917565 FKL917499:FKN917565 FAP917499:FAR917565 EQT917499:EQV917565 EGX917499:EGZ917565 DXB917499:DXD917565 DNF917499:DNH917565 DDJ917499:DDL917565 CTN917499:CTP917565 CJR917499:CJT917565 BZV917499:BZX917565 BPZ917499:BQB917565 BGD917499:BGF917565 AWH917499:AWJ917565 AML917499:AMN917565 ACP917499:ACR917565 ST917499:SV917565 IX917499:IZ917565 WVJ851963:WVL852029 WLN851963:WLP852029 WBR851963:WBT852029 VRV851963:VRX852029 VHZ851963:VIB852029 UYD851963:UYF852029 UOH851963:UOJ852029 UEL851963:UEN852029 TUP851963:TUR852029 TKT851963:TKV852029 TAX851963:TAZ852029 SRB851963:SRD852029 SHF851963:SHH852029 RXJ851963:RXL852029 RNN851963:RNP852029 RDR851963:RDT852029 QTV851963:QTX852029 QJZ851963:QKB852029 QAD851963:QAF852029 PQH851963:PQJ852029 PGL851963:PGN852029 OWP851963:OWR852029 OMT851963:OMV852029 OCX851963:OCZ852029 NTB851963:NTD852029 NJF851963:NJH852029 MZJ851963:MZL852029 MPN851963:MPP852029 MFR851963:MFT852029 LVV851963:LVX852029 LLZ851963:LMB852029 LCD851963:LCF852029 KSH851963:KSJ852029 KIL851963:KIN852029 JYP851963:JYR852029 JOT851963:JOV852029 JEX851963:JEZ852029 IVB851963:IVD852029 ILF851963:ILH852029 IBJ851963:IBL852029 HRN851963:HRP852029 HHR851963:HHT852029 GXV851963:GXX852029 GNZ851963:GOB852029 GED851963:GEF852029 FUH851963:FUJ852029 FKL851963:FKN852029 FAP851963:FAR852029 EQT851963:EQV852029 EGX851963:EGZ852029 DXB851963:DXD852029 DNF851963:DNH852029 DDJ851963:DDL852029 CTN851963:CTP852029 CJR851963:CJT852029 BZV851963:BZX852029 BPZ851963:BQB852029 BGD851963:BGF852029 AWH851963:AWJ852029 AML851963:AMN852029 ACP851963:ACR852029 ST851963:SV852029 IX851963:IZ852029 WVJ786427:WVL786493 WLN786427:WLP786493 WBR786427:WBT786493 VRV786427:VRX786493 VHZ786427:VIB786493 UYD786427:UYF786493 UOH786427:UOJ786493 UEL786427:UEN786493 TUP786427:TUR786493 TKT786427:TKV786493 TAX786427:TAZ786493 SRB786427:SRD786493 SHF786427:SHH786493 RXJ786427:RXL786493 RNN786427:RNP786493 RDR786427:RDT786493 QTV786427:QTX786493 QJZ786427:QKB786493 QAD786427:QAF786493 PQH786427:PQJ786493 PGL786427:PGN786493 OWP786427:OWR786493 OMT786427:OMV786493 OCX786427:OCZ786493 NTB786427:NTD786493 NJF786427:NJH786493 MZJ786427:MZL786493 MPN786427:MPP786493 MFR786427:MFT786493 LVV786427:LVX786493 LLZ786427:LMB786493 LCD786427:LCF786493 KSH786427:KSJ786493 KIL786427:KIN786493 JYP786427:JYR786493 JOT786427:JOV786493 JEX786427:JEZ786493 IVB786427:IVD786493 ILF786427:ILH786493 IBJ786427:IBL786493 HRN786427:HRP786493 HHR786427:HHT786493 GXV786427:GXX786493 GNZ786427:GOB786493 GED786427:GEF786493 FUH786427:FUJ786493 FKL786427:FKN786493 FAP786427:FAR786493 EQT786427:EQV786493 EGX786427:EGZ786493 DXB786427:DXD786493 DNF786427:DNH786493 DDJ786427:DDL786493 CTN786427:CTP786493 CJR786427:CJT786493 BZV786427:BZX786493 BPZ786427:BQB786493 BGD786427:BGF786493 AWH786427:AWJ786493 AML786427:AMN786493 ACP786427:ACR786493 ST786427:SV786493 IX786427:IZ786493 WVJ720891:WVL720957 WLN720891:WLP720957 WBR720891:WBT720957 VRV720891:VRX720957 VHZ720891:VIB720957 UYD720891:UYF720957 UOH720891:UOJ720957 UEL720891:UEN720957 TUP720891:TUR720957 TKT720891:TKV720957 TAX720891:TAZ720957 SRB720891:SRD720957 SHF720891:SHH720957 RXJ720891:RXL720957 RNN720891:RNP720957 RDR720891:RDT720957 QTV720891:QTX720957 QJZ720891:QKB720957 QAD720891:QAF720957 PQH720891:PQJ720957 PGL720891:PGN720957 OWP720891:OWR720957 OMT720891:OMV720957 OCX720891:OCZ720957 NTB720891:NTD720957 NJF720891:NJH720957 MZJ720891:MZL720957 MPN720891:MPP720957 MFR720891:MFT720957 LVV720891:LVX720957 LLZ720891:LMB720957 LCD720891:LCF720957 KSH720891:KSJ720957 KIL720891:KIN720957 JYP720891:JYR720957 JOT720891:JOV720957 JEX720891:JEZ720957 IVB720891:IVD720957 ILF720891:ILH720957 IBJ720891:IBL720957 HRN720891:HRP720957 HHR720891:HHT720957 GXV720891:GXX720957 GNZ720891:GOB720957 GED720891:GEF720957 FUH720891:FUJ720957 FKL720891:FKN720957 FAP720891:FAR720957 EQT720891:EQV720957 EGX720891:EGZ720957 DXB720891:DXD720957 DNF720891:DNH720957 DDJ720891:DDL720957 CTN720891:CTP720957 CJR720891:CJT720957 BZV720891:BZX720957 BPZ720891:BQB720957 BGD720891:BGF720957 AWH720891:AWJ720957 AML720891:AMN720957 ACP720891:ACR720957 ST720891:SV720957 IX720891:IZ720957 WVJ655355:WVL655421 WLN655355:WLP655421 WBR655355:WBT655421 VRV655355:VRX655421 VHZ655355:VIB655421 UYD655355:UYF655421 UOH655355:UOJ655421 UEL655355:UEN655421 TUP655355:TUR655421 TKT655355:TKV655421 TAX655355:TAZ655421 SRB655355:SRD655421 SHF655355:SHH655421 RXJ655355:RXL655421 RNN655355:RNP655421 RDR655355:RDT655421 QTV655355:QTX655421 QJZ655355:QKB655421 QAD655355:QAF655421 PQH655355:PQJ655421 PGL655355:PGN655421 OWP655355:OWR655421 OMT655355:OMV655421 OCX655355:OCZ655421 NTB655355:NTD655421 NJF655355:NJH655421 MZJ655355:MZL655421 MPN655355:MPP655421 MFR655355:MFT655421 LVV655355:LVX655421 LLZ655355:LMB655421 LCD655355:LCF655421 KSH655355:KSJ655421 KIL655355:KIN655421 JYP655355:JYR655421 JOT655355:JOV655421 JEX655355:JEZ655421 IVB655355:IVD655421 ILF655355:ILH655421 IBJ655355:IBL655421 HRN655355:HRP655421 HHR655355:HHT655421 GXV655355:GXX655421 GNZ655355:GOB655421 GED655355:GEF655421 FUH655355:FUJ655421 FKL655355:FKN655421 FAP655355:FAR655421 EQT655355:EQV655421 EGX655355:EGZ655421 DXB655355:DXD655421 DNF655355:DNH655421 DDJ655355:DDL655421 CTN655355:CTP655421 CJR655355:CJT655421 BZV655355:BZX655421 BPZ655355:BQB655421 BGD655355:BGF655421 AWH655355:AWJ655421 AML655355:AMN655421 ACP655355:ACR655421 ST655355:SV655421 IX655355:IZ655421 WVJ589819:WVL589885 WLN589819:WLP589885 WBR589819:WBT589885 VRV589819:VRX589885 VHZ589819:VIB589885 UYD589819:UYF589885 UOH589819:UOJ589885 UEL589819:UEN589885 TUP589819:TUR589885 TKT589819:TKV589885 TAX589819:TAZ589885 SRB589819:SRD589885 SHF589819:SHH589885 RXJ589819:RXL589885 RNN589819:RNP589885 RDR589819:RDT589885 QTV589819:QTX589885 QJZ589819:QKB589885 QAD589819:QAF589885 PQH589819:PQJ589885 PGL589819:PGN589885 OWP589819:OWR589885 OMT589819:OMV589885 OCX589819:OCZ589885 NTB589819:NTD589885 NJF589819:NJH589885 MZJ589819:MZL589885 MPN589819:MPP589885 MFR589819:MFT589885 LVV589819:LVX589885 LLZ589819:LMB589885 LCD589819:LCF589885 KSH589819:KSJ589885 KIL589819:KIN589885 JYP589819:JYR589885 JOT589819:JOV589885 JEX589819:JEZ589885 IVB589819:IVD589885 ILF589819:ILH589885 IBJ589819:IBL589885 HRN589819:HRP589885 HHR589819:HHT589885 GXV589819:GXX589885 GNZ589819:GOB589885 GED589819:GEF589885 FUH589819:FUJ589885 FKL589819:FKN589885 FAP589819:FAR589885 EQT589819:EQV589885 EGX589819:EGZ589885 DXB589819:DXD589885 DNF589819:DNH589885 DDJ589819:DDL589885 CTN589819:CTP589885 CJR589819:CJT589885 BZV589819:BZX589885 BPZ589819:BQB589885 BGD589819:BGF589885 AWH589819:AWJ589885 AML589819:AMN589885 ACP589819:ACR589885 ST589819:SV589885 IX589819:IZ589885 WVJ524283:WVL524349 WLN524283:WLP524349 WBR524283:WBT524349 VRV524283:VRX524349 VHZ524283:VIB524349 UYD524283:UYF524349 UOH524283:UOJ524349 UEL524283:UEN524349 TUP524283:TUR524349 TKT524283:TKV524349 TAX524283:TAZ524349 SRB524283:SRD524349 SHF524283:SHH524349 RXJ524283:RXL524349 RNN524283:RNP524349 RDR524283:RDT524349 QTV524283:QTX524349 QJZ524283:QKB524349 QAD524283:QAF524349 PQH524283:PQJ524349 PGL524283:PGN524349 OWP524283:OWR524349 OMT524283:OMV524349 OCX524283:OCZ524349 NTB524283:NTD524349 NJF524283:NJH524349 MZJ524283:MZL524349 MPN524283:MPP524349 MFR524283:MFT524349 LVV524283:LVX524349 LLZ524283:LMB524349 LCD524283:LCF524349 KSH524283:KSJ524349 KIL524283:KIN524349 JYP524283:JYR524349 JOT524283:JOV524349 JEX524283:JEZ524349 IVB524283:IVD524349 ILF524283:ILH524349 IBJ524283:IBL524349 HRN524283:HRP524349 HHR524283:HHT524349 GXV524283:GXX524349 GNZ524283:GOB524349 GED524283:GEF524349 FUH524283:FUJ524349 FKL524283:FKN524349 FAP524283:FAR524349 EQT524283:EQV524349 EGX524283:EGZ524349 DXB524283:DXD524349 DNF524283:DNH524349 DDJ524283:DDL524349 CTN524283:CTP524349 CJR524283:CJT524349 BZV524283:BZX524349 BPZ524283:BQB524349 BGD524283:BGF524349 AWH524283:AWJ524349 AML524283:AMN524349 ACP524283:ACR524349 ST524283:SV524349 IX524283:IZ524349 WVJ458747:WVL458813 WLN458747:WLP458813 WBR458747:WBT458813 VRV458747:VRX458813 VHZ458747:VIB458813 UYD458747:UYF458813 UOH458747:UOJ458813 UEL458747:UEN458813 TUP458747:TUR458813 TKT458747:TKV458813 TAX458747:TAZ458813 SRB458747:SRD458813 SHF458747:SHH458813 RXJ458747:RXL458813 RNN458747:RNP458813 RDR458747:RDT458813 QTV458747:QTX458813 QJZ458747:QKB458813 QAD458747:QAF458813 PQH458747:PQJ458813 PGL458747:PGN458813 OWP458747:OWR458813 OMT458747:OMV458813 OCX458747:OCZ458813 NTB458747:NTD458813 NJF458747:NJH458813 MZJ458747:MZL458813 MPN458747:MPP458813 MFR458747:MFT458813 LVV458747:LVX458813 LLZ458747:LMB458813 LCD458747:LCF458813 KSH458747:KSJ458813 KIL458747:KIN458813 JYP458747:JYR458813 JOT458747:JOV458813 JEX458747:JEZ458813 IVB458747:IVD458813 ILF458747:ILH458813 IBJ458747:IBL458813 HRN458747:HRP458813 HHR458747:HHT458813 GXV458747:GXX458813 GNZ458747:GOB458813 GED458747:GEF458813 FUH458747:FUJ458813 FKL458747:FKN458813 FAP458747:FAR458813 EQT458747:EQV458813 EGX458747:EGZ458813 DXB458747:DXD458813 DNF458747:DNH458813 DDJ458747:DDL458813 CTN458747:CTP458813 CJR458747:CJT458813 BZV458747:BZX458813 BPZ458747:BQB458813 BGD458747:BGF458813 AWH458747:AWJ458813 AML458747:AMN458813 ACP458747:ACR458813 ST458747:SV458813 IX458747:IZ458813 WVJ393211:WVL393277 WLN393211:WLP393277 WBR393211:WBT393277 VRV393211:VRX393277 VHZ393211:VIB393277 UYD393211:UYF393277 UOH393211:UOJ393277 UEL393211:UEN393277 TUP393211:TUR393277 TKT393211:TKV393277 TAX393211:TAZ393277 SRB393211:SRD393277 SHF393211:SHH393277 RXJ393211:RXL393277 RNN393211:RNP393277 RDR393211:RDT393277 QTV393211:QTX393277 QJZ393211:QKB393277 QAD393211:QAF393277 PQH393211:PQJ393277 PGL393211:PGN393277 OWP393211:OWR393277 OMT393211:OMV393277 OCX393211:OCZ393277 NTB393211:NTD393277 NJF393211:NJH393277 MZJ393211:MZL393277 MPN393211:MPP393277 MFR393211:MFT393277 LVV393211:LVX393277 LLZ393211:LMB393277 LCD393211:LCF393277 KSH393211:KSJ393277 KIL393211:KIN393277 JYP393211:JYR393277 JOT393211:JOV393277 JEX393211:JEZ393277 IVB393211:IVD393277 ILF393211:ILH393277 IBJ393211:IBL393277 HRN393211:HRP393277 HHR393211:HHT393277 GXV393211:GXX393277 GNZ393211:GOB393277 GED393211:GEF393277 FUH393211:FUJ393277 FKL393211:FKN393277 FAP393211:FAR393277 EQT393211:EQV393277 EGX393211:EGZ393277 DXB393211:DXD393277 DNF393211:DNH393277 DDJ393211:DDL393277 CTN393211:CTP393277 CJR393211:CJT393277 BZV393211:BZX393277 BPZ393211:BQB393277 BGD393211:BGF393277 AWH393211:AWJ393277 AML393211:AMN393277 ACP393211:ACR393277 ST393211:SV393277 IX393211:IZ393277 WVJ327675:WVL327741 WLN327675:WLP327741 WBR327675:WBT327741 VRV327675:VRX327741 VHZ327675:VIB327741 UYD327675:UYF327741 UOH327675:UOJ327741 UEL327675:UEN327741 TUP327675:TUR327741 TKT327675:TKV327741 TAX327675:TAZ327741 SRB327675:SRD327741 SHF327675:SHH327741 RXJ327675:RXL327741 RNN327675:RNP327741 RDR327675:RDT327741 QTV327675:QTX327741 QJZ327675:QKB327741 QAD327675:QAF327741 PQH327675:PQJ327741 PGL327675:PGN327741 OWP327675:OWR327741 OMT327675:OMV327741 OCX327675:OCZ327741 NTB327675:NTD327741 NJF327675:NJH327741 MZJ327675:MZL327741 MPN327675:MPP327741 MFR327675:MFT327741 LVV327675:LVX327741 LLZ327675:LMB327741 LCD327675:LCF327741 KSH327675:KSJ327741 KIL327675:KIN327741 JYP327675:JYR327741 JOT327675:JOV327741 JEX327675:JEZ327741 IVB327675:IVD327741 ILF327675:ILH327741 IBJ327675:IBL327741 HRN327675:HRP327741 HHR327675:HHT327741 GXV327675:GXX327741 GNZ327675:GOB327741 GED327675:GEF327741 FUH327675:FUJ327741 FKL327675:FKN327741 FAP327675:FAR327741 EQT327675:EQV327741 EGX327675:EGZ327741 DXB327675:DXD327741 DNF327675:DNH327741 DDJ327675:DDL327741 CTN327675:CTP327741 CJR327675:CJT327741 BZV327675:BZX327741 BPZ327675:BQB327741 BGD327675:BGF327741 AWH327675:AWJ327741 AML327675:AMN327741 ACP327675:ACR327741 ST327675:SV327741 IX327675:IZ327741 WVJ262139:WVL262205 WLN262139:WLP262205 WBR262139:WBT262205 VRV262139:VRX262205 VHZ262139:VIB262205 UYD262139:UYF262205 UOH262139:UOJ262205 UEL262139:UEN262205 TUP262139:TUR262205 TKT262139:TKV262205 TAX262139:TAZ262205 SRB262139:SRD262205 SHF262139:SHH262205 RXJ262139:RXL262205 RNN262139:RNP262205 RDR262139:RDT262205 QTV262139:QTX262205 QJZ262139:QKB262205 QAD262139:QAF262205 PQH262139:PQJ262205 PGL262139:PGN262205 OWP262139:OWR262205 OMT262139:OMV262205 OCX262139:OCZ262205 NTB262139:NTD262205 NJF262139:NJH262205 MZJ262139:MZL262205 MPN262139:MPP262205 MFR262139:MFT262205 LVV262139:LVX262205 LLZ262139:LMB262205 LCD262139:LCF262205 KSH262139:KSJ262205 KIL262139:KIN262205 JYP262139:JYR262205 JOT262139:JOV262205 JEX262139:JEZ262205 IVB262139:IVD262205 ILF262139:ILH262205 IBJ262139:IBL262205 HRN262139:HRP262205 HHR262139:HHT262205 GXV262139:GXX262205 GNZ262139:GOB262205 GED262139:GEF262205 FUH262139:FUJ262205 FKL262139:FKN262205 FAP262139:FAR262205 EQT262139:EQV262205 EGX262139:EGZ262205 DXB262139:DXD262205 DNF262139:DNH262205 DDJ262139:DDL262205 CTN262139:CTP262205 CJR262139:CJT262205 BZV262139:BZX262205 BPZ262139:BQB262205 BGD262139:BGF262205 AWH262139:AWJ262205 AML262139:AMN262205 ACP262139:ACR262205 ST262139:SV262205 IX262139:IZ262205 WVJ196603:WVL196669 WLN196603:WLP196669 WBR196603:WBT196669 VRV196603:VRX196669 VHZ196603:VIB196669 UYD196603:UYF196669 UOH196603:UOJ196669 UEL196603:UEN196669 TUP196603:TUR196669 TKT196603:TKV196669 TAX196603:TAZ196669 SRB196603:SRD196669 SHF196603:SHH196669 RXJ196603:RXL196669 RNN196603:RNP196669 RDR196603:RDT196669 QTV196603:QTX196669 QJZ196603:QKB196669 QAD196603:QAF196669 PQH196603:PQJ196669 PGL196603:PGN196669 OWP196603:OWR196669 OMT196603:OMV196669 OCX196603:OCZ196669 NTB196603:NTD196669 NJF196603:NJH196669 MZJ196603:MZL196669 MPN196603:MPP196669 MFR196603:MFT196669 LVV196603:LVX196669 LLZ196603:LMB196669 LCD196603:LCF196669 KSH196603:KSJ196669 KIL196603:KIN196669 JYP196603:JYR196669 JOT196603:JOV196669 JEX196603:JEZ196669 IVB196603:IVD196669 ILF196603:ILH196669 IBJ196603:IBL196669 HRN196603:HRP196669 HHR196603:HHT196669 GXV196603:GXX196669 GNZ196603:GOB196669 GED196603:GEF196669 FUH196603:FUJ196669 FKL196603:FKN196669 FAP196603:FAR196669 EQT196603:EQV196669 EGX196603:EGZ196669 DXB196603:DXD196669 DNF196603:DNH196669 DDJ196603:DDL196669 CTN196603:CTP196669 CJR196603:CJT196669 BZV196603:BZX196669 BPZ196603:BQB196669 BGD196603:BGF196669 AWH196603:AWJ196669 AML196603:AMN196669 ACP196603:ACR196669 ST196603:SV196669 IX196603:IZ196669 WVJ131067:WVL131133 WLN131067:WLP131133 WBR131067:WBT131133 VRV131067:VRX131133 VHZ131067:VIB131133 UYD131067:UYF131133 UOH131067:UOJ131133 UEL131067:UEN131133 TUP131067:TUR131133 TKT131067:TKV131133 TAX131067:TAZ131133 SRB131067:SRD131133 SHF131067:SHH131133 RXJ131067:RXL131133 RNN131067:RNP131133 RDR131067:RDT131133 QTV131067:QTX131133 QJZ131067:QKB131133 QAD131067:QAF131133 PQH131067:PQJ131133 PGL131067:PGN131133 OWP131067:OWR131133 OMT131067:OMV131133 OCX131067:OCZ131133 NTB131067:NTD131133 NJF131067:NJH131133 MZJ131067:MZL131133 MPN131067:MPP131133 MFR131067:MFT131133 LVV131067:LVX131133 LLZ131067:LMB131133 LCD131067:LCF131133 KSH131067:KSJ131133 KIL131067:KIN131133 JYP131067:JYR131133 JOT131067:JOV131133 JEX131067:JEZ131133 IVB131067:IVD131133 ILF131067:ILH131133 IBJ131067:IBL131133 HRN131067:HRP131133 HHR131067:HHT131133 GXV131067:GXX131133 GNZ131067:GOB131133 GED131067:GEF131133 FUH131067:FUJ131133 FKL131067:FKN131133 FAP131067:FAR131133 EQT131067:EQV131133 EGX131067:EGZ131133 DXB131067:DXD131133 DNF131067:DNH131133 DDJ131067:DDL131133 CTN131067:CTP131133 CJR131067:CJT131133 BZV131067:BZX131133 BPZ131067:BQB131133 BGD131067:BGF131133 AWH131067:AWJ131133 AML131067:AMN131133 ACP131067:ACR131133 ST131067:SV131133 IX131067:IZ131133 WVJ65531:WVL65597 WLN65531:WLP65597 WBR65531:WBT65597 VRV65531:VRX65597 VHZ65531:VIB65597 UYD65531:UYF65597 UOH65531:UOJ65597 UEL65531:UEN65597 TUP65531:TUR65597 TKT65531:TKV65597 TAX65531:TAZ65597 SRB65531:SRD65597 SHF65531:SHH65597 RXJ65531:RXL65597 RNN65531:RNP65597 RDR65531:RDT65597 QTV65531:QTX65597 QJZ65531:QKB65597 QAD65531:QAF65597 PQH65531:PQJ65597 PGL65531:PGN65597 OWP65531:OWR65597 OMT65531:OMV65597 OCX65531:OCZ65597 NTB65531:NTD65597 NJF65531:NJH65597 MZJ65531:MZL65597 MPN65531:MPP65597 MFR65531:MFT65597 LVV65531:LVX65597 LLZ65531:LMB65597 LCD65531:LCF65597 KSH65531:KSJ65597 KIL65531:KIN65597 JYP65531:JYR65597 JOT65531:JOV65597 JEX65531:JEZ65597 IVB65531:IVD65597 ILF65531:ILH65597 IBJ65531:IBL65597 HRN65531:HRP65597 HHR65531:HHT65597 GXV65531:GXX65597 GNZ65531:GOB65597 GED65531:GEF65597 FUH65531:FUJ65597 FKL65531:FKN65597 FAP65531:FAR65597 EQT65531:EQV65597 EGX65531:EGZ65597 DXB65531:DXD65597 DNF65531:DNH65597 DDJ65531:DDL65597 CTN65531:CTP65597 CJR65531:CJT65597 BZV65531:BZX65597 BPZ65531:BQB65597 BGD65531:BGF65597 AWH65531:AWJ65597 AML65531:AMN65597 ACP65531:ACR65597 ST65531:SV65597 IX65531:IZ65597" xr:uid="{00000000-0002-0000-0300-000001000000}">
      <formula1>$P$27:$P$31</formula1>
    </dataValidation>
    <dataValidation type="list" allowBlank="1" showInputMessage="1" showErrorMessage="1" sqref="IU65592:IW65596 SQ65592:SS65596 ACM65592:ACO65596 AMI65592:AMK65596 AWE65592:AWG65596 BGA65592:BGC65596 BPW65592:BPY65596 BZS65592:BZU65596 CJO65592:CJQ65596 CTK65592:CTM65596 DDG65592:DDI65596 DNC65592:DNE65596 DWY65592:DXA65596 EGU65592:EGW65596 EQQ65592:EQS65596 FAM65592:FAO65596 FKI65592:FKK65596 FUE65592:FUG65596 GEA65592:GEC65596 GNW65592:GNY65596 GXS65592:GXU65596 HHO65592:HHQ65596 HRK65592:HRM65596 IBG65592:IBI65596 ILC65592:ILE65596 IUY65592:IVA65596 JEU65592:JEW65596 JOQ65592:JOS65596 JYM65592:JYO65596 KII65592:KIK65596 KSE65592:KSG65596 LCA65592:LCC65596 LLW65592:LLY65596 LVS65592:LVU65596 MFO65592:MFQ65596 MPK65592:MPM65596 MZG65592:MZI65596 NJC65592:NJE65596 NSY65592:NTA65596 OCU65592:OCW65596 OMQ65592:OMS65596 OWM65592:OWO65596 PGI65592:PGK65596 PQE65592:PQG65596 QAA65592:QAC65596 QJW65592:QJY65596 QTS65592:QTU65596 RDO65592:RDQ65596 RNK65592:RNM65596 RXG65592:RXI65596 SHC65592:SHE65596 SQY65592:SRA65596 TAU65592:TAW65596 TKQ65592:TKS65596 TUM65592:TUO65596 UEI65592:UEK65596 UOE65592:UOG65596 UYA65592:UYC65596 VHW65592:VHY65596 VRS65592:VRU65596 WBO65592:WBQ65596 WLK65592:WLM65596 WVG65592:WVI65596 IU131128:IW131132 SQ131128:SS131132 ACM131128:ACO131132 AMI131128:AMK131132 AWE131128:AWG131132 BGA131128:BGC131132 BPW131128:BPY131132 BZS131128:BZU131132 CJO131128:CJQ131132 CTK131128:CTM131132 DDG131128:DDI131132 DNC131128:DNE131132 DWY131128:DXA131132 EGU131128:EGW131132 EQQ131128:EQS131132 FAM131128:FAO131132 FKI131128:FKK131132 FUE131128:FUG131132 GEA131128:GEC131132 GNW131128:GNY131132 GXS131128:GXU131132 HHO131128:HHQ131132 HRK131128:HRM131132 IBG131128:IBI131132 ILC131128:ILE131132 IUY131128:IVA131132 JEU131128:JEW131132 JOQ131128:JOS131132 JYM131128:JYO131132 KII131128:KIK131132 KSE131128:KSG131132 LCA131128:LCC131132 LLW131128:LLY131132 LVS131128:LVU131132 MFO131128:MFQ131132 MPK131128:MPM131132 MZG131128:MZI131132 NJC131128:NJE131132 NSY131128:NTA131132 OCU131128:OCW131132 OMQ131128:OMS131132 OWM131128:OWO131132 PGI131128:PGK131132 PQE131128:PQG131132 QAA131128:QAC131132 QJW131128:QJY131132 QTS131128:QTU131132 RDO131128:RDQ131132 RNK131128:RNM131132 RXG131128:RXI131132 SHC131128:SHE131132 SQY131128:SRA131132 TAU131128:TAW131132 TKQ131128:TKS131132 TUM131128:TUO131132 UEI131128:UEK131132 UOE131128:UOG131132 UYA131128:UYC131132 VHW131128:VHY131132 VRS131128:VRU131132 WBO131128:WBQ131132 WLK131128:WLM131132 WVG131128:WVI131132 IU196664:IW196668 SQ196664:SS196668 ACM196664:ACO196668 AMI196664:AMK196668 AWE196664:AWG196668 BGA196664:BGC196668 BPW196664:BPY196668 BZS196664:BZU196668 CJO196664:CJQ196668 CTK196664:CTM196668 DDG196664:DDI196668 DNC196664:DNE196668 DWY196664:DXA196668 EGU196664:EGW196668 EQQ196664:EQS196668 FAM196664:FAO196668 FKI196664:FKK196668 FUE196664:FUG196668 GEA196664:GEC196668 GNW196664:GNY196668 GXS196664:GXU196668 HHO196664:HHQ196668 HRK196664:HRM196668 IBG196664:IBI196668 ILC196664:ILE196668 IUY196664:IVA196668 JEU196664:JEW196668 JOQ196664:JOS196668 JYM196664:JYO196668 KII196664:KIK196668 KSE196664:KSG196668 LCA196664:LCC196668 LLW196664:LLY196668 LVS196664:LVU196668 MFO196664:MFQ196668 MPK196664:MPM196668 MZG196664:MZI196668 NJC196664:NJE196668 NSY196664:NTA196668 OCU196664:OCW196668 OMQ196664:OMS196668 OWM196664:OWO196668 PGI196664:PGK196668 PQE196664:PQG196668 QAA196664:QAC196668 QJW196664:QJY196668 QTS196664:QTU196668 RDO196664:RDQ196668 RNK196664:RNM196668 RXG196664:RXI196668 SHC196664:SHE196668 SQY196664:SRA196668 TAU196664:TAW196668 TKQ196664:TKS196668 TUM196664:TUO196668 UEI196664:UEK196668 UOE196664:UOG196668 UYA196664:UYC196668 VHW196664:VHY196668 VRS196664:VRU196668 WBO196664:WBQ196668 WLK196664:WLM196668 WVG196664:WVI196668 IU262200:IW262204 SQ262200:SS262204 ACM262200:ACO262204 AMI262200:AMK262204 AWE262200:AWG262204 BGA262200:BGC262204 BPW262200:BPY262204 BZS262200:BZU262204 CJO262200:CJQ262204 CTK262200:CTM262204 DDG262200:DDI262204 DNC262200:DNE262204 DWY262200:DXA262204 EGU262200:EGW262204 EQQ262200:EQS262204 FAM262200:FAO262204 FKI262200:FKK262204 FUE262200:FUG262204 GEA262200:GEC262204 GNW262200:GNY262204 GXS262200:GXU262204 HHO262200:HHQ262204 HRK262200:HRM262204 IBG262200:IBI262204 ILC262200:ILE262204 IUY262200:IVA262204 JEU262200:JEW262204 JOQ262200:JOS262204 JYM262200:JYO262204 KII262200:KIK262204 KSE262200:KSG262204 LCA262200:LCC262204 LLW262200:LLY262204 LVS262200:LVU262204 MFO262200:MFQ262204 MPK262200:MPM262204 MZG262200:MZI262204 NJC262200:NJE262204 NSY262200:NTA262204 OCU262200:OCW262204 OMQ262200:OMS262204 OWM262200:OWO262204 PGI262200:PGK262204 PQE262200:PQG262204 QAA262200:QAC262204 QJW262200:QJY262204 QTS262200:QTU262204 RDO262200:RDQ262204 RNK262200:RNM262204 RXG262200:RXI262204 SHC262200:SHE262204 SQY262200:SRA262204 TAU262200:TAW262204 TKQ262200:TKS262204 TUM262200:TUO262204 UEI262200:UEK262204 UOE262200:UOG262204 UYA262200:UYC262204 VHW262200:VHY262204 VRS262200:VRU262204 WBO262200:WBQ262204 WLK262200:WLM262204 WVG262200:WVI262204 IU327736:IW327740 SQ327736:SS327740 ACM327736:ACO327740 AMI327736:AMK327740 AWE327736:AWG327740 BGA327736:BGC327740 BPW327736:BPY327740 BZS327736:BZU327740 CJO327736:CJQ327740 CTK327736:CTM327740 DDG327736:DDI327740 DNC327736:DNE327740 DWY327736:DXA327740 EGU327736:EGW327740 EQQ327736:EQS327740 FAM327736:FAO327740 FKI327736:FKK327740 FUE327736:FUG327740 GEA327736:GEC327740 GNW327736:GNY327740 GXS327736:GXU327740 HHO327736:HHQ327740 HRK327736:HRM327740 IBG327736:IBI327740 ILC327736:ILE327740 IUY327736:IVA327740 JEU327736:JEW327740 JOQ327736:JOS327740 JYM327736:JYO327740 KII327736:KIK327740 KSE327736:KSG327740 LCA327736:LCC327740 LLW327736:LLY327740 LVS327736:LVU327740 MFO327736:MFQ327740 MPK327736:MPM327740 MZG327736:MZI327740 NJC327736:NJE327740 NSY327736:NTA327740 OCU327736:OCW327740 OMQ327736:OMS327740 OWM327736:OWO327740 PGI327736:PGK327740 PQE327736:PQG327740 QAA327736:QAC327740 QJW327736:QJY327740 QTS327736:QTU327740 RDO327736:RDQ327740 RNK327736:RNM327740 RXG327736:RXI327740 SHC327736:SHE327740 SQY327736:SRA327740 TAU327736:TAW327740 TKQ327736:TKS327740 TUM327736:TUO327740 UEI327736:UEK327740 UOE327736:UOG327740 UYA327736:UYC327740 VHW327736:VHY327740 VRS327736:VRU327740 WBO327736:WBQ327740 WLK327736:WLM327740 WVG327736:WVI327740 IU393272:IW393276 SQ393272:SS393276 ACM393272:ACO393276 AMI393272:AMK393276 AWE393272:AWG393276 BGA393272:BGC393276 BPW393272:BPY393276 BZS393272:BZU393276 CJO393272:CJQ393276 CTK393272:CTM393276 DDG393272:DDI393276 DNC393272:DNE393276 DWY393272:DXA393276 EGU393272:EGW393276 EQQ393272:EQS393276 FAM393272:FAO393276 FKI393272:FKK393276 FUE393272:FUG393276 GEA393272:GEC393276 GNW393272:GNY393276 GXS393272:GXU393276 HHO393272:HHQ393276 HRK393272:HRM393276 IBG393272:IBI393276 ILC393272:ILE393276 IUY393272:IVA393276 JEU393272:JEW393276 JOQ393272:JOS393276 JYM393272:JYO393276 KII393272:KIK393276 KSE393272:KSG393276 LCA393272:LCC393276 LLW393272:LLY393276 LVS393272:LVU393276 MFO393272:MFQ393276 MPK393272:MPM393276 MZG393272:MZI393276 NJC393272:NJE393276 NSY393272:NTA393276 OCU393272:OCW393276 OMQ393272:OMS393276 OWM393272:OWO393276 PGI393272:PGK393276 PQE393272:PQG393276 QAA393272:QAC393276 QJW393272:QJY393276 QTS393272:QTU393276 RDO393272:RDQ393276 RNK393272:RNM393276 RXG393272:RXI393276 SHC393272:SHE393276 SQY393272:SRA393276 TAU393272:TAW393276 TKQ393272:TKS393276 TUM393272:TUO393276 UEI393272:UEK393276 UOE393272:UOG393276 UYA393272:UYC393276 VHW393272:VHY393276 VRS393272:VRU393276 WBO393272:WBQ393276 WLK393272:WLM393276 WVG393272:WVI393276 IU458808:IW458812 SQ458808:SS458812 ACM458808:ACO458812 AMI458808:AMK458812 AWE458808:AWG458812 BGA458808:BGC458812 BPW458808:BPY458812 BZS458808:BZU458812 CJO458808:CJQ458812 CTK458808:CTM458812 DDG458808:DDI458812 DNC458808:DNE458812 DWY458808:DXA458812 EGU458808:EGW458812 EQQ458808:EQS458812 FAM458808:FAO458812 FKI458808:FKK458812 FUE458808:FUG458812 GEA458808:GEC458812 GNW458808:GNY458812 GXS458808:GXU458812 HHO458808:HHQ458812 HRK458808:HRM458812 IBG458808:IBI458812 ILC458808:ILE458812 IUY458808:IVA458812 JEU458808:JEW458812 JOQ458808:JOS458812 JYM458808:JYO458812 KII458808:KIK458812 KSE458808:KSG458812 LCA458808:LCC458812 LLW458808:LLY458812 LVS458808:LVU458812 MFO458808:MFQ458812 MPK458808:MPM458812 MZG458808:MZI458812 NJC458808:NJE458812 NSY458808:NTA458812 OCU458808:OCW458812 OMQ458808:OMS458812 OWM458808:OWO458812 PGI458808:PGK458812 PQE458808:PQG458812 QAA458808:QAC458812 QJW458808:QJY458812 QTS458808:QTU458812 RDO458808:RDQ458812 RNK458808:RNM458812 RXG458808:RXI458812 SHC458808:SHE458812 SQY458808:SRA458812 TAU458808:TAW458812 TKQ458808:TKS458812 TUM458808:TUO458812 UEI458808:UEK458812 UOE458808:UOG458812 UYA458808:UYC458812 VHW458808:VHY458812 VRS458808:VRU458812 WBO458808:WBQ458812 WLK458808:WLM458812 WVG458808:WVI458812 IU524344:IW524348 SQ524344:SS524348 ACM524344:ACO524348 AMI524344:AMK524348 AWE524344:AWG524348 BGA524344:BGC524348 BPW524344:BPY524348 BZS524344:BZU524348 CJO524344:CJQ524348 CTK524344:CTM524348 DDG524344:DDI524348 DNC524344:DNE524348 DWY524344:DXA524348 EGU524344:EGW524348 EQQ524344:EQS524348 FAM524344:FAO524348 FKI524344:FKK524348 FUE524344:FUG524348 GEA524344:GEC524348 GNW524344:GNY524348 GXS524344:GXU524348 HHO524344:HHQ524348 HRK524344:HRM524348 IBG524344:IBI524348 ILC524344:ILE524348 IUY524344:IVA524348 JEU524344:JEW524348 JOQ524344:JOS524348 JYM524344:JYO524348 KII524344:KIK524348 KSE524344:KSG524348 LCA524344:LCC524348 LLW524344:LLY524348 LVS524344:LVU524348 MFO524344:MFQ524348 MPK524344:MPM524348 MZG524344:MZI524348 NJC524344:NJE524348 NSY524344:NTA524348 OCU524344:OCW524348 OMQ524344:OMS524348 OWM524344:OWO524348 PGI524344:PGK524348 PQE524344:PQG524348 QAA524344:QAC524348 QJW524344:QJY524348 QTS524344:QTU524348 RDO524344:RDQ524348 RNK524344:RNM524348 RXG524344:RXI524348 SHC524344:SHE524348 SQY524344:SRA524348 TAU524344:TAW524348 TKQ524344:TKS524348 TUM524344:TUO524348 UEI524344:UEK524348 UOE524344:UOG524348 UYA524344:UYC524348 VHW524344:VHY524348 VRS524344:VRU524348 WBO524344:WBQ524348 WLK524344:WLM524348 WVG524344:WVI524348 IU589880:IW589884 SQ589880:SS589884 ACM589880:ACO589884 AMI589880:AMK589884 AWE589880:AWG589884 BGA589880:BGC589884 BPW589880:BPY589884 BZS589880:BZU589884 CJO589880:CJQ589884 CTK589880:CTM589884 DDG589880:DDI589884 DNC589880:DNE589884 DWY589880:DXA589884 EGU589880:EGW589884 EQQ589880:EQS589884 FAM589880:FAO589884 FKI589880:FKK589884 FUE589880:FUG589884 GEA589880:GEC589884 GNW589880:GNY589884 GXS589880:GXU589884 HHO589880:HHQ589884 HRK589880:HRM589884 IBG589880:IBI589884 ILC589880:ILE589884 IUY589880:IVA589884 JEU589880:JEW589884 JOQ589880:JOS589884 JYM589880:JYO589884 KII589880:KIK589884 KSE589880:KSG589884 LCA589880:LCC589884 LLW589880:LLY589884 LVS589880:LVU589884 MFO589880:MFQ589884 MPK589880:MPM589884 MZG589880:MZI589884 NJC589880:NJE589884 NSY589880:NTA589884 OCU589880:OCW589884 OMQ589880:OMS589884 OWM589880:OWO589884 PGI589880:PGK589884 PQE589880:PQG589884 QAA589880:QAC589884 QJW589880:QJY589884 QTS589880:QTU589884 RDO589880:RDQ589884 RNK589880:RNM589884 RXG589880:RXI589884 SHC589880:SHE589884 SQY589880:SRA589884 TAU589880:TAW589884 TKQ589880:TKS589884 TUM589880:TUO589884 UEI589880:UEK589884 UOE589880:UOG589884 UYA589880:UYC589884 VHW589880:VHY589884 VRS589880:VRU589884 WBO589880:WBQ589884 WLK589880:WLM589884 WVG589880:WVI589884 IU655416:IW655420 SQ655416:SS655420 ACM655416:ACO655420 AMI655416:AMK655420 AWE655416:AWG655420 BGA655416:BGC655420 BPW655416:BPY655420 BZS655416:BZU655420 CJO655416:CJQ655420 CTK655416:CTM655420 DDG655416:DDI655420 DNC655416:DNE655420 DWY655416:DXA655420 EGU655416:EGW655420 EQQ655416:EQS655420 FAM655416:FAO655420 FKI655416:FKK655420 FUE655416:FUG655420 GEA655416:GEC655420 GNW655416:GNY655420 GXS655416:GXU655420 HHO655416:HHQ655420 HRK655416:HRM655420 IBG655416:IBI655420 ILC655416:ILE655420 IUY655416:IVA655420 JEU655416:JEW655420 JOQ655416:JOS655420 JYM655416:JYO655420 KII655416:KIK655420 KSE655416:KSG655420 LCA655416:LCC655420 LLW655416:LLY655420 LVS655416:LVU655420 MFO655416:MFQ655420 MPK655416:MPM655420 MZG655416:MZI655420 NJC655416:NJE655420 NSY655416:NTA655420 OCU655416:OCW655420 OMQ655416:OMS655420 OWM655416:OWO655420 PGI655416:PGK655420 PQE655416:PQG655420 QAA655416:QAC655420 QJW655416:QJY655420 QTS655416:QTU655420 RDO655416:RDQ655420 RNK655416:RNM655420 RXG655416:RXI655420 SHC655416:SHE655420 SQY655416:SRA655420 TAU655416:TAW655420 TKQ655416:TKS655420 TUM655416:TUO655420 UEI655416:UEK655420 UOE655416:UOG655420 UYA655416:UYC655420 VHW655416:VHY655420 VRS655416:VRU655420 WBO655416:WBQ655420 WLK655416:WLM655420 WVG655416:WVI655420 IU720952:IW720956 SQ720952:SS720956 ACM720952:ACO720956 AMI720952:AMK720956 AWE720952:AWG720956 BGA720952:BGC720956 BPW720952:BPY720956 BZS720952:BZU720956 CJO720952:CJQ720956 CTK720952:CTM720956 DDG720952:DDI720956 DNC720952:DNE720956 DWY720952:DXA720956 EGU720952:EGW720956 EQQ720952:EQS720956 FAM720952:FAO720956 FKI720952:FKK720956 FUE720952:FUG720956 GEA720952:GEC720956 GNW720952:GNY720956 GXS720952:GXU720956 HHO720952:HHQ720956 HRK720952:HRM720956 IBG720952:IBI720956 ILC720952:ILE720956 IUY720952:IVA720956 JEU720952:JEW720956 JOQ720952:JOS720956 JYM720952:JYO720956 KII720952:KIK720956 KSE720952:KSG720956 LCA720952:LCC720956 LLW720952:LLY720956 LVS720952:LVU720956 MFO720952:MFQ720956 MPK720952:MPM720956 MZG720952:MZI720956 NJC720952:NJE720956 NSY720952:NTA720956 OCU720952:OCW720956 OMQ720952:OMS720956 OWM720952:OWO720956 PGI720952:PGK720956 PQE720952:PQG720956 QAA720952:QAC720956 QJW720952:QJY720956 QTS720952:QTU720956 RDO720952:RDQ720956 RNK720952:RNM720956 RXG720952:RXI720956 SHC720952:SHE720956 SQY720952:SRA720956 TAU720952:TAW720956 TKQ720952:TKS720956 TUM720952:TUO720956 UEI720952:UEK720956 UOE720952:UOG720956 UYA720952:UYC720956 VHW720952:VHY720956 VRS720952:VRU720956 WBO720952:WBQ720956 WLK720952:WLM720956 WVG720952:WVI720956 IU786488:IW786492 SQ786488:SS786492 ACM786488:ACO786492 AMI786488:AMK786492 AWE786488:AWG786492 BGA786488:BGC786492 BPW786488:BPY786492 BZS786488:BZU786492 CJO786488:CJQ786492 CTK786488:CTM786492 DDG786488:DDI786492 DNC786488:DNE786492 DWY786488:DXA786492 EGU786488:EGW786492 EQQ786488:EQS786492 FAM786488:FAO786492 FKI786488:FKK786492 FUE786488:FUG786492 GEA786488:GEC786492 GNW786488:GNY786492 GXS786488:GXU786492 HHO786488:HHQ786492 HRK786488:HRM786492 IBG786488:IBI786492 ILC786488:ILE786492 IUY786488:IVA786492 JEU786488:JEW786492 JOQ786488:JOS786492 JYM786488:JYO786492 KII786488:KIK786492 KSE786488:KSG786492 LCA786488:LCC786492 LLW786488:LLY786492 LVS786488:LVU786492 MFO786488:MFQ786492 MPK786488:MPM786492 MZG786488:MZI786492 NJC786488:NJE786492 NSY786488:NTA786492 OCU786488:OCW786492 OMQ786488:OMS786492 OWM786488:OWO786492 PGI786488:PGK786492 PQE786488:PQG786492 QAA786488:QAC786492 QJW786488:QJY786492 QTS786488:QTU786492 RDO786488:RDQ786492 RNK786488:RNM786492 RXG786488:RXI786492 SHC786488:SHE786492 SQY786488:SRA786492 TAU786488:TAW786492 TKQ786488:TKS786492 TUM786488:TUO786492 UEI786488:UEK786492 UOE786488:UOG786492 UYA786488:UYC786492 VHW786488:VHY786492 VRS786488:VRU786492 WBO786488:WBQ786492 WLK786488:WLM786492 WVG786488:WVI786492 IU852024:IW852028 SQ852024:SS852028 ACM852024:ACO852028 AMI852024:AMK852028 AWE852024:AWG852028 BGA852024:BGC852028 BPW852024:BPY852028 BZS852024:BZU852028 CJO852024:CJQ852028 CTK852024:CTM852028 DDG852024:DDI852028 DNC852024:DNE852028 DWY852024:DXA852028 EGU852024:EGW852028 EQQ852024:EQS852028 FAM852024:FAO852028 FKI852024:FKK852028 FUE852024:FUG852028 GEA852024:GEC852028 GNW852024:GNY852028 GXS852024:GXU852028 HHO852024:HHQ852028 HRK852024:HRM852028 IBG852024:IBI852028 ILC852024:ILE852028 IUY852024:IVA852028 JEU852024:JEW852028 JOQ852024:JOS852028 JYM852024:JYO852028 KII852024:KIK852028 KSE852024:KSG852028 LCA852024:LCC852028 LLW852024:LLY852028 LVS852024:LVU852028 MFO852024:MFQ852028 MPK852024:MPM852028 MZG852024:MZI852028 NJC852024:NJE852028 NSY852024:NTA852028 OCU852024:OCW852028 OMQ852024:OMS852028 OWM852024:OWO852028 PGI852024:PGK852028 PQE852024:PQG852028 QAA852024:QAC852028 QJW852024:QJY852028 QTS852024:QTU852028 RDO852024:RDQ852028 RNK852024:RNM852028 RXG852024:RXI852028 SHC852024:SHE852028 SQY852024:SRA852028 TAU852024:TAW852028 TKQ852024:TKS852028 TUM852024:TUO852028 UEI852024:UEK852028 UOE852024:UOG852028 UYA852024:UYC852028 VHW852024:VHY852028 VRS852024:VRU852028 WBO852024:WBQ852028 WLK852024:WLM852028 WVG852024:WVI852028 IU917560:IW917564 SQ917560:SS917564 ACM917560:ACO917564 AMI917560:AMK917564 AWE917560:AWG917564 BGA917560:BGC917564 BPW917560:BPY917564 BZS917560:BZU917564 CJO917560:CJQ917564 CTK917560:CTM917564 DDG917560:DDI917564 DNC917560:DNE917564 DWY917560:DXA917564 EGU917560:EGW917564 EQQ917560:EQS917564 FAM917560:FAO917564 FKI917560:FKK917564 FUE917560:FUG917564 GEA917560:GEC917564 GNW917560:GNY917564 GXS917560:GXU917564 HHO917560:HHQ917564 HRK917560:HRM917564 IBG917560:IBI917564 ILC917560:ILE917564 IUY917560:IVA917564 JEU917560:JEW917564 JOQ917560:JOS917564 JYM917560:JYO917564 KII917560:KIK917564 KSE917560:KSG917564 LCA917560:LCC917564 LLW917560:LLY917564 LVS917560:LVU917564 MFO917560:MFQ917564 MPK917560:MPM917564 MZG917560:MZI917564 NJC917560:NJE917564 NSY917560:NTA917564 OCU917560:OCW917564 OMQ917560:OMS917564 OWM917560:OWO917564 PGI917560:PGK917564 PQE917560:PQG917564 QAA917560:QAC917564 QJW917560:QJY917564 QTS917560:QTU917564 RDO917560:RDQ917564 RNK917560:RNM917564 RXG917560:RXI917564 SHC917560:SHE917564 SQY917560:SRA917564 TAU917560:TAW917564 TKQ917560:TKS917564 TUM917560:TUO917564 UEI917560:UEK917564 UOE917560:UOG917564 UYA917560:UYC917564 VHW917560:VHY917564 VRS917560:VRU917564 WBO917560:WBQ917564 WLK917560:WLM917564 WVG917560:WVI917564 IU983096:IW983100 SQ983096:SS983100 ACM983096:ACO983100 AMI983096:AMK983100 AWE983096:AWG983100 BGA983096:BGC983100 BPW983096:BPY983100 BZS983096:BZU983100 CJO983096:CJQ983100 CTK983096:CTM983100 DDG983096:DDI983100 DNC983096:DNE983100 DWY983096:DXA983100 EGU983096:EGW983100 EQQ983096:EQS983100 FAM983096:FAO983100 FKI983096:FKK983100 FUE983096:FUG983100 GEA983096:GEC983100 GNW983096:GNY983100 GXS983096:GXU983100 HHO983096:HHQ983100 HRK983096:HRM983100 IBG983096:IBI983100 ILC983096:ILE983100 IUY983096:IVA983100 JEU983096:JEW983100 JOQ983096:JOS983100 JYM983096:JYO983100 KII983096:KIK983100 KSE983096:KSG983100 LCA983096:LCC983100 LLW983096:LLY983100 LVS983096:LVU983100 MFO983096:MFQ983100 MPK983096:MPM983100 MZG983096:MZI983100 NJC983096:NJE983100 NSY983096:NTA983100 OCU983096:OCW983100 OMQ983096:OMS983100 OWM983096:OWO983100 PGI983096:PGK983100 PQE983096:PQG983100 QAA983096:QAC983100 QJW983096:QJY983100 QTS983096:QTU983100 RDO983096:RDQ983100 RNK983096:RNM983100 RXG983096:RXI983100 SHC983096:SHE983100 SQY983096:SRA983100 TAU983096:TAW983100 TKQ983096:TKS983100 TUM983096:TUO983100 UEI983096:UEK983100 UOE983096:UOG983100 UYA983096:UYC983100 VHW983096:VHY983100 VRS983096:VRU983100 WBO983096:WBQ983100 WLK983096:WLM983100 WVG983096:WVI983100 IU65531:IW65590 SQ65531:SS65590 ACM65531:ACO65590 AMI65531:AMK65590 AWE65531:AWG65590 BGA65531:BGC65590 BPW65531:BPY65590 BZS65531:BZU65590 CJO65531:CJQ65590 CTK65531:CTM65590 DDG65531:DDI65590 DNC65531:DNE65590 DWY65531:DXA65590 EGU65531:EGW65590 EQQ65531:EQS65590 FAM65531:FAO65590 FKI65531:FKK65590 FUE65531:FUG65590 GEA65531:GEC65590 GNW65531:GNY65590 GXS65531:GXU65590 HHO65531:HHQ65590 HRK65531:HRM65590 IBG65531:IBI65590 ILC65531:ILE65590 IUY65531:IVA65590 JEU65531:JEW65590 JOQ65531:JOS65590 JYM65531:JYO65590 KII65531:KIK65590 KSE65531:KSG65590 LCA65531:LCC65590 LLW65531:LLY65590 LVS65531:LVU65590 MFO65531:MFQ65590 MPK65531:MPM65590 MZG65531:MZI65590 NJC65531:NJE65590 NSY65531:NTA65590 OCU65531:OCW65590 OMQ65531:OMS65590 OWM65531:OWO65590 PGI65531:PGK65590 PQE65531:PQG65590 QAA65531:QAC65590 QJW65531:QJY65590 QTS65531:QTU65590 RDO65531:RDQ65590 RNK65531:RNM65590 RXG65531:RXI65590 SHC65531:SHE65590 SQY65531:SRA65590 TAU65531:TAW65590 TKQ65531:TKS65590 TUM65531:TUO65590 UEI65531:UEK65590 UOE65531:UOG65590 UYA65531:UYC65590 VHW65531:VHY65590 VRS65531:VRU65590 WBO65531:WBQ65590 WLK65531:WLM65590 WVG65531:WVI65590 IU131067:IW131126 SQ131067:SS131126 ACM131067:ACO131126 AMI131067:AMK131126 AWE131067:AWG131126 BGA131067:BGC131126 BPW131067:BPY131126 BZS131067:BZU131126 CJO131067:CJQ131126 CTK131067:CTM131126 DDG131067:DDI131126 DNC131067:DNE131126 DWY131067:DXA131126 EGU131067:EGW131126 EQQ131067:EQS131126 FAM131067:FAO131126 FKI131067:FKK131126 FUE131067:FUG131126 GEA131067:GEC131126 GNW131067:GNY131126 GXS131067:GXU131126 HHO131067:HHQ131126 HRK131067:HRM131126 IBG131067:IBI131126 ILC131067:ILE131126 IUY131067:IVA131126 JEU131067:JEW131126 JOQ131067:JOS131126 JYM131067:JYO131126 KII131067:KIK131126 KSE131067:KSG131126 LCA131067:LCC131126 LLW131067:LLY131126 LVS131067:LVU131126 MFO131067:MFQ131126 MPK131067:MPM131126 MZG131067:MZI131126 NJC131067:NJE131126 NSY131067:NTA131126 OCU131067:OCW131126 OMQ131067:OMS131126 OWM131067:OWO131126 PGI131067:PGK131126 PQE131067:PQG131126 QAA131067:QAC131126 QJW131067:QJY131126 QTS131067:QTU131126 RDO131067:RDQ131126 RNK131067:RNM131126 RXG131067:RXI131126 SHC131067:SHE131126 SQY131067:SRA131126 TAU131067:TAW131126 TKQ131067:TKS131126 TUM131067:TUO131126 UEI131067:UEK131126 UOE131067:UOG131126 UYA131067:UYC131126 VHW131067:VHY131126 VRS131067:VRU131126 WBO131067:WBQ131126 WLK131067:WLM131126 WVG131067:WVI131126 IU196603:IW196662 SQ196603:SS196662 ACM196603:ACO196662 AMI196603:AMK196662 AWE196603:AWG196662 BGA196603:BGC196662 BPW196603:BPY196662 BZS196603:BZU196662 CJO196603:CJQ196662 CTK196603:CTM196662 DDG196603:DDI196662 DNC196603:DNE196662 DWY196603:DXA196662 EGU196603:EGW196662 EQQ196603:EQS196662 FAM196603:FAO196662 FKI196603:FKK196662 FUE196603:FUG196662 GEA196603:GEC196662 GNW196603:GNY196662 GXS196603:GXU196662 HHO196603:HHQ196662 HRK196603:HRM196662 IBG196603:IBI196662 ILC196603:ILE196662 IUY196603:IVA196662 JEU196603:JEW196662 JOQ196603:JOS196662 JYM196603:JYO196662 KII196603:KIK196662 KSE196603:KSG196662 LCA196603:LCC196662 LLW196603:LLY196662 LVS196603:LVU196662 MFO196603:MFQ196662 MPK196603:MPM196662 MZG196603:MZI196662 NJC196603:NJE196662 NSY196603:NTA196662 OCU196603:OCW196662 OMQ196603:OMS196662 OWM196603:OWO196662 PGI196603:PGK196662 PQE196603:PQG196662 QAA196603:QAC196662 QJW196603:QJY196662 QTS196603:QTU196662 RDO196603:RDQ196662 RNK196603:RNM196662 RXG196603:RXI196662 SHC196603:SHE196662 SQY196603:SRA196662 TAU196603:TAW196662 TKQ196603:TKS196662 TUM196603:TUO196662 UEI196603:UEK196662 UOE196603:UOG196662 UYA196603:UYC196662 VHW196603:VHY196662 VRS196603:VRU196662 WBO196603:WBQ196662 WLK196603:WLM196662 WVG196603:WVI196662 IU262139:IW262198 SQ262139:SS262198 ACM262139:ACO262198 AMI262139:AMK262198 AWE262139:AWG262198 BGA262139:BGC262198 BPW262139:BPY262198 BZS262139:BZU262198 CJO262139:CJQ262198 CTK262139:CTM262198 DDG262139:DDI262198 DNC262139:DNE262198 DWY262139:DXA262198 EGU262139:EGW262198 EQQ262139:EQS262198 FAM262139:FAO262198 FKI262139:FKK262198 FUE262139:FUG262198 GEA262139:GEC262198 GNW262139:GNY262198 GXS262139:GXU262198 HHO262139:HHQ262198 HRK262139:HRM262198 IBG262139:IBI262198 ILC262139:ILE262198 IUY262139:IVA262198 JEU262139:JEW262198 JOQ262139:JOS262198 JYM262139:JYO262198 KII262139:KIK262198 KSE262139:KSG262198 LCA262139:LCC262198 LLW262139:LLY262198 LVS262139:LVU262198 MFO262139:MFQ262198 MPK262139:MPM262198 MZG262139:MZI262198 NJC262139:NJE262198 NSY262139:NTA262198 OCU262139:OCW262198 OMQ262139:OMS262198 OWM262139:OWO262198 PGI262139:PGK262198 PQE262139:PQG262198 QAA262139:QAC262198 QJW262139:QJY262198 QTS262139:QTU262198 RDO262139:RDQ262198 RNK262139:RNM262198 RXG262139:RXI262198 SHC262139:SHE262198 SQY262139:SRA262198 TAU262139:TAW262198 TKQ262139:TKS262198 TUM262139:TUO262198 UEI262139:UEK262198 UOE262139:UOG262198 UYA262139:UYC262198 VHW262139:VHY262198 VRS262139:VRU262198 WBO262139:WBQ262198 WLK262139:WLM262198 WVG262139:WVI262198 IU327675:IW327734 SQ327675:SS327734 ACM327675:ACO327734 AMI327675:AMK327734 AWE327675:AWG327734 BGA327675:BGC327734 BPW327675:BPY327734 BZS327675:BZU327734 CJO327675:CJQ327734 CTK327675:CTM327734 DDG327675:DDI327734 DNC327675:DNE327734 DWY327675:DXA327734 EGU327675:EGW327734 EQQ327675:EQS327734 FAM327675:FAO327734 FKI327675:FKK327734 FUE327675:FUG327734 GEA327675:GEC327734 GNW327675:GNY327734 GXS327675:GXU327734 HHO327675:HHQ327734 HRK327675:HRM327734 IBG327675:IBI327734 ILC327675:ILE327734 IUY327675:IVA327734 JEU327675:JEW327734 JOQ327675:JOS327734 JYM327675:JYO327734 KII327675:KIK327734 KSE327675:KSG327734 LCA327675:LCC327734 LLW327675:LLY327734 LVS327675:LVU327734 MFO327675:MFQ327734 MPK327675:MPM327734 MZG327675:MZI327734 NJC327675:NJE327734 NSY327675:NTA327734 OCU327675:OCW327734 OMQ327675:OMS327734 OWM327675:OWO327734 PGI327675:PGK327734 PQE327675:PQG327734 QAA327675:QAC327734 QJW327675:QJY327734 QTS327675:QTU327734 RDO327675:RDQ327734 RNK327675:RNM327734 RXG327675:RXI327734 SHC327675:SHE327734 SQY327675:SRA327734 TAU327675:TAW327734 TKQ327675:TKS327734 TUM327675:TUO327734 UEI327675:UEK327734 UOE327675:UOG327734 UYA327675:UYC327734 VHW327675:VHY327734 VRS327675:VRU327734 WBO327675:WBQ327734 WLK327675:WLM327734 WVG327675:WVI327734 IU393211:IW393270 SQ393211:SS393270 ACM393211:ACO393270 AMI393211:AMK393270 AWE393211:AWG393270 BGA393211:BGC393270 BPW393211:BPY393270 BZS393211:BZU393270 CJO393211:CJQ393270 CTK393211:CTM393270 DDG393211:DDI393270 DNC393211:DNE393270 DWY393211:DXA393270 EGU393211:EGW393270 EQQ393211:EQS393270 FAM393211:FAO393270 FKI393211:FKK393270 FUE393211:FUG393270 GEA393211:GEC393270 GNW393211:GNY393270 GXS393211:GXU393270 HHO393211:HHQ393270 HRK393211:HRM393270 IBG393211:IBI393270 ILC393211:ILE393270 IUY393211:IVA393270 JEU393211:JEW393270 JOQ393211:JOS393270 JYM393211:JYO393270 KII393211:KIK393270 KSE393211:KSG393270 LCA393211:LCC393270 LLW393211:LLY393270 LVS393211:LVU393270 MFO393211:MFQ393270 MPK393211:MPM393270 MZG393211:MZI393270 NJC393211:NJE393270 NSY393211:NTA393270 OCU393211:OCW393270 OMQ393211:OMS393270 OWM393211:OWO393270 PGI393211:PGK393270 PQE393211:PQG393270 QAA393211:QAC393270 QJW393211:QJY393270 QTS393211:QTU393270 RDO393211:RDQ393270 RNK393211:RNM393270 RXG393211:RXI393270 SHC393211:SHE393270 SQY393211:SRA393270 TAU393211:TAW393270 TKQ393211:TKS393270 TUM393211:TUO393270 UEI393211:UEK393270 UOE393211:UOG393270 UYA393211:UYC393270 VHW393211:VHY393270 VRS393211:VRU393270 WBO393211:WBQ393270 WLK393211:WLM393270 WVG393211:WVI393270 IU458747:IW458806 SQ458747:SS458806 ACM458747:ACO458806 AMI458747:AMK458806 AWE458747:AWG458806 BGA458747:BGC458806 BPW458747:BPY458806 BZS458747:BZU458806 CJO458747:CJQ458806 CTK458747:CTM458806 DDG458747:DDI458806 DNC458747:DNE458806 DWY458747:DXA458806 EGU458747:EGW458806 EQQ458747:EQS458806 FAM458747:FAO458806 FKI458747:FKK458806 FUE458747:FUG458806 GEA458747:GEC458806 GNW458747:GNY458806 GXS458747:GXU458806 HHO458747:HHQ458806 HRK458747:HRM458806 IBG458747:IBI458806 ILC458747:ILE458806 IUY458747:IVA458806 JEU458747:JEW458806 JOQ458747:JOS458806 JYM458747:JYO458806 KII458747:KIK458806 KSE458747:KSG458806 LCA458747:LCC458806 LLW458747:LLY458806 LVS458747:LVU458806 MFO458747:MFQ458806 MPK458747:MPM458806 MZG458747:MZI458806 NJC458747:NJE458806 NSY458747:NTA458806 OCU458747:OCW458806 OMQ458747:OMS458806 OWM458747:OWO458806 PGI458747:PGK458806 PQE458747:PQG458806 QAA458747:QAC458806 QJW458747:QJY458806 QTS458747:QTU458806 RDO458747:RDQ458806 RNK458747:RNM458806 RXG458747:RXI458806 SHC458747:SHE458806 SQY458747:SRA458806 TAU458747:TAW458806 TKQ458747:TKS458806 TUM458747:TUO458806 UEI458747:UEK458806 UOE458747:UOG458806 UYA458747:UYC458806 VHW458747:VHY458806 VRS458747:VRU458806 WBO458747:WBQ458806 WLK458747:WLM458806 WVG458747:WVI458806 IU524283:IW524342 SQ524283:SS524342 ACM524283:ACO524342 AMI524283:AMK524342 AWE524283:AWG524342 BGA524283:BGC524342 BPW524283:BPY524342 BZS524283:BZU524342 CJO524283:CJQ524342 CTK524283:CTM524342 DDG524283:DDI524342 DNC524283:DNE524342 DWY524283:DXA524342 EGU524283:EGW524342 EQQ524283:EQS524342 FAM524283:FAO524342 FKI524283:FKK524342 FUE524283:FUG524342 GEA524283:GEC524342 GNW524283:GNY524342 GXS524283:GXU524342 HHO524283:HHQ524342 HRK524283:HRM524342 IBG524283:IBI524342 ILC524283:ILE524342 IUY524283:IVA524342 JEU524283:JEW524342 JOQ524283:JOS524342 JYM524283:JYO524342 KII524283:KIK524342 KSE524283:KSG524342 LCA524283:LCC524342 LLW524283:LLY524342 LVS524283:LVU524342 MFO524283:MFQ524342 MPK524283:MPM524342 MZG524283:MZI524342 NJC524283:NJE524342 NSY524283:NTA524342 OCU524283:OCW524342 OMQ524283:OMS524342 OWM524283:OWO524342 PGI524283:PGK524342 PQE524283:PQG524342 QAA524283:QAC524342 QJW524283:QJY524342 QTS524283:QTU524342 RDO524283:RDQ524342 RNK524283:RNM524342 RXG524283:RXI524342 SHC524283:SHE524342 SQY524283:SRA524342 TAU524283:TAW524342 TKQ524283:TKS524342 TUM524283:TUO524342 UEI524283:UEK524342 UOE524283:UOG524342 UYA524283:UYC524342 VHW524283:VHY524342 VRS524283:VRU524342 WBO524283:WBQ524342 WLK524283:WLM524342 WVG524283:WVI524342 IU589819:IW589878 SQ589819:SS589878 ACM589819:ACO589878 AMI589819:AMK589878 AWE589819:AWG589878 BGA589819:BGC589878 BPW589819:BPY589878 BZS589819:BZU589878 CJO589819:CJQ589878 CTK589819:CTM589878 DDG589819:DDI589878 DNC589819:DNE589878 DWY589819:DXA589878 EGU589819:EGW589878 EQQ589819:EQS589878 FAM589819:FAO589878 FKI589819:FKK589878 FUE589819:FUG589878 GEA589819:GEC589878 GNW589819:GNY589878 GXS589819:GXU589878 HHO589819:HHQ589878 HRK589819:HRM589878 IBG589819:IBI589878 ILC589819:ILE589878 IUY589819:IVA589878 JEU589819:JEW589878 JOQ589819:JOS589878 JYM589819:JYO589878 KII589819:KIK589878 KSE589819:KSG589878 LCA589819:LCC589878 LLW589819:LLY589878 LVS589819:LVU589878 MFO589819:MFQ589878 MPK589819:MPM589878 MZG589819:MZI589878 NJC589819:NJE589878 NSY589819:NTA589878 OCU589819:OCW589878 OMQ589819:OMS589878 OWM589819:OWO589878 PGI589819:PGK589878 PQE589819:PQG589878 QAA589819:QAC589878 QJW589819:QJY589878 QTS589819:QTU589878 RDO589819:RDQ589878 RNK589819:RNM589878 RXG589819:RXI589878 SHC589819:SHE589878 SQY589819:SRA589878 TAU589819:TAW589878 TKQ589819:TKS589878 TUM589819:TUO589878 UEI589819:UEK589878 UOE589819:UOG589878 UYA589819:UYC589878 VHW589819:VHY589878 VRS589819:VRU589878 WBO589819:WBQ589878 WLK589819:WLM589878 WVG589819:WVI589878 IU655355:IW655414 SQ655355:SS655414 ACM655355:ACO655414 AMI655355:AMK655414 AWE655355:AWG655414 BGA655355:BGC655414 BPW655355:BPY655414 BZS655355:BZU655414 CJO655355:CJQ655414 CTK655355:CTM655414 DDG655355:DDI655414 DNC655355:DNE655414 DWY655355:DXA655414 EGU655355:EGW655414 EQQ655355:EQS655414 FAM655355:FAO655414 FKI655355:FKK655414 FUE655355:FUG655414 GEA655355:GEC655414 GNW655355:GNY655414 GXS655355:GXU655414 HHO655355:HHQ655414 HRK655355:HRM655414 IBG655355:IBI655414 ILC655355:ILE655414 IUY655355:IVA655414 JEU655355:JEW655414 JOQ655355:JOS655414 JYM655355:JYO655414 KII655355:KIK655414 KSE655355:KSG655414 LCA655355:LCC655414 LLW655355:LLY655414 LVS655355:LVU655414 MFO655355:MFQ655414 MPK655355:MPM655414 MZG655355:MZI655414 NJC655355:NJE655414 NSY655355:NTA655414 OCU655355:OCW655414 OMQ655355:OMS655414 OWM655355:OWO655414 PGI655355:PGK655414 PQE655355:PQG655414 QAA655355:QAC655414 QJW655355:QJY655414 QTS655355:QTU655414 RDO655355:RDQ655414 RNK655355:RNM655414 RXG655355:RXI655414 SHC655355:SHE655414 SQY655355:SRA655414 TAU655355:TAW655414 TKQ655355:TKS655414 TUM655355:TUO655414 UEI655355:UEK655414 UOE655355:UOG655414 UYA655355:UYC655414 VHW655355:VHY655414 VRS655355:VRU655414 WBO655355:WBQ655414 WLK655355:WLM655414 WVG655355:WVI655414 IU720891:IW720950 SQ720891:SS720950 ACM720891:ACO720950 AMI720891:AMK720950 AWE720891:AWG720950 BGA720891:BGC720950 BPW720891:BPY720950 BZS720891:BZU720950 CJO720891:CJQ720950 CTK720891:CTM720950 DDG720891:DDI720950 DNC720891:DNE720950 DWY720891:DXA720950 EGU720891:EGW720950 EQQ720891:EQS720950 FAM720891:FAO720950 FKI720891:FKK720950 FUE720891:FUG720950 GEA720891:GEC720950 GNW720891:GNY720950 GXS720891:GXU720950 HHO720891:HHQ720950 HRK720891:HRM720950 IBG720891:IBI720950 ILC720891:ILE720950 IUY720891:IVA720950 JEU720891:JEW720950 JOQ720891:JOS720950 JYM720891:JYO720950 KII720891:KIK720950 KSE720891:KSG720950 LCA720891:LCC720950 LLW720891:LLY720950 LVS720891:LVU720950 MFO720891:MFQ720950 MPK720891:MPM720950 MZG720891:MZI720950 NJC720891:NJE720950 NSY720891:NTA720950 OCU720891:OCW720950 OMQ720891:OMS720950 OWM720891:OWO720950 PGI720891:PGK720950 PQE720891:PQG720950 QAA720891:QAC720950 QJW720891:QJY720950 QTS720891:QTU720950 RDO720891:RDQ720950 RNK720891:RNM720950 RXG720891:RXI720950 SHC720891:SHE720950 SQY720891:SRA720950 TAU720891:TAW720950 TKQ720891:TKS720950 TUM720891:TUO720950 UEI720891:UEK720950 UOE720891:UOG720950 UYA720891:UYC720950 VHW720891:VHY720950 VRS720891:VRU720950 WBO720891:WBQ720950 WLK720891:WLM720950 WVG720891:WVI720950 IU786427:IW786486 SQ786427:SS786486 ACM786427:ACO786486 AMI786427:AMK786486 AWE786427:AWG786486 BGA786427:BGC786486 BPW786427:BPY786486 BZS786427:BZU786486 CJO786427:CJQ786486 CTK786427:CTM786486 DDG786427:DDI786486 DNC786427:DNE786486 DWY786427:DXA786486 EGU786427:EGW786486 EQQ786427:EQS786486 FAM786427:FAO786486 FKI786427:FKK786486 FUE786427:FUG786486 GEA786427:GEC786486 GNW786427:GNY786486 GXS786427:GXU786486 HHO786427:HHQ786486 HRK786427:HRM786486 IBG786427:IBI786486 ILC786427:ILE786486 IUY786427:IVA786486 JEU786427:JEW786486 JOQ786427:JOS786486 JYM786427:JYO786486 KII786427:KIK786486 KSE786427:KSG786486 LCA786427:LCC786486 LLW786427:LLY786486 LVS786427:LVU786486 MFO786427:MFQ786486 MPK786427:MPM786486 MZG786427:MZI786486 NJC786427:NJE786486 NSY786427:NTA786486 OCU786427:OCW786486 OMQ786427:OMS786486 OWM786427:OWO786486 PGI786427:PGK786486 PQE786427:PQG786486 QAA786427:QAC786486 QJW786427:QJY786486 QTS786427:QTU786486 RDO786427:RDQ786486 RNK786427:RNM786486 RXG786427:RXI786486 SHC786427:SHE786486 SQY786427:SRA786486 TAU786427:TAW786486 TKQ786427:TKS786486 TUM786427:TUO786486 UEI786427:UEK786486 UOE786427:UOG786486 UYA786427:UYC786486 VHW786427:VHY786486 VRS786427:VRU786486 WBO786427:WBQ786486 WLK786427:WLM786486 WVG786427:WVI786486 IU851963:IW852022 SQ851963:SS852022 ACM851963:ACO852022 AMI851963:AMK852022 AWE851963:AWG852022 BGA851963:BGC852022 BPW851963:BPY852022 BZS851963:BZU852022 CJO851963:CJQ852022 CTK851963:CTM852022 DDG851963:DDI852022 DNC851963:DNE852022 DWY851963:DXA852022 EGU851963:EGW852022 EQQ851963:EQS852022 FAM851963:FAO852022 FKI851963:FKK852022 FUE851963:FUG852022 GEA851963:GEC852022 GNW851963:GNY852022 GXS851963:GXU852022 HHO851963:HHQ852022 HRK851963:HRM852022 IBG851963:IBI852022 ILC851963:ILE852022 IUY851963:IVA852022 JEU851963:JEW852022 JOQ851963:JOS852022 JYM851963:JYO852022 KII851963:KIK852022 KSE851963:KSG852022 LCA851963:LCC852022 LLW851963:LLY852022 LVS851963:LVU852022 MFO851963:MFQ852022 MPK851963:MPM852022 MZG851963:MZI852022 NJC851963:NJE852022 NSY851963:NTA852022 OCU851963:OCW852022 OMQ851963:OMS852022 OWM851963:OWO852022 PGI851963:PGK852022 PQE851963:PQG852022 QAA851963:QAC852022 QJW851963:QJY852022 QTS851963:QTU852022 RDO851963:RDQ852022 RNK851963:RNM852022 RXG851963:RXI852022 SHC851963:SHE852022 SQY851963:SRA852022 TAU851963:TAW852022 TKQ851963:TKS852022 TUM851963:TUO852022 UEI851963:UEK852022 UOE851963:UOG852022 UYA851963:UYC852022 VHW851963:VHY852022 VRS851963:VRU852022 WBO851963:WBQ852022 WLK851963:WLM852022 WVG851963:WVI852022 IU917499:IW917558 SQ917499:SS917558 ACM917499:ACO917558 AMI917499:AMK917558 AWE917499:AWG917558 BGA917499:BGC917558 BPW917499:BPY917558 BZS917499:BZU917558 CJO917499:CJQ917558 CTK917499:CTM917558 DDG917499:DDI917558 DNC917499:DNE917558 DWY917499:DXA917558 EGU917499:EGW917558 EQQ917499:EQS917558 FAM917499:FAO917558 FKI917499:FKK917558 FUE917499:FUG917558 GEA917499:GEC917558 GNW917499:GNY917558 GXS917499:GXU917558 HHO917499:HHQ917558 HRK917499:HRM917558 IBG917499:IBI917558 ILC917499:ILE917558 IUY917499:IVA917558 JEU917499:JEW917558 JOQ917499:JOS917558 JYM917499:JYO917558 KII917499:KIK917558 KSE917499:KSG917558 LCA917499:LCC917558 LLW917499:LLY917558 LVS917499:LVU917558 MFO917499:MFQ917558 MPK917499:MPM917558 MZG917499:MZI917558 NJC917499:NJE917558 NSY917499:NTA917558 OCU917499:OCW917558 OMQ917499:OMS917558 OWM917499:OWO917558 PGI917499:PGK917558 PQE917499:PQG917558 QAA917499:QAC917558 QJW917499:QJY917558 QTS917499:QTU917558 RDO917499:RDQ917558 RNK917499:RNM917558 RXG917499:RXI917558 SHC917499:SHE917558 SQY917499:SRA917558 TAU917499:TAW917558 TKQ917499:TKS917558 TUM917499:TUO917558 UEI917499:UEK917558 UOE917499:UOG917558 UYA917499:UYC917558 VHW917499:VHY917558 VRS917499:VRU917558 WBO917499:WBQ917558 WLK917499:WLM917558 WVG917499:WVI917558 IU983035:IW983094 SQ983035:SS983094 ACM983035:ACO983094 AMI983035:AMK983094 AWE983035:AWG983094 BGA983035:BGC983094 BPW983035:BPY983094 BZS983035:BZU983094 CJO983035:CJQ983094 CTK983035:CTM983094 DDG983035:DDI983094 DNC983035:DNE983094 DWY983035:DXA983094 EGU983035:EGW983094 EQQ983035:EQS983094 FAM983035:FAO983094 FKI983035:FKK983094 FUE983035:FUG983094 GEA983035:GEC983094 GNW983035:GNY983094 GXS983035:GXU983094 HHO983035:HHQ983094 HRK983035:HRM983094 IBG983035:IBI983094 ILC983035:ILE983094 IUY983035:IVA983094 JEU983035:JEW983094 JOQ983035:JOS983094 JYM983035:JYO983094 KII983035:KIK983094 KSE983035:KSG983094 LCA983035:LCC983094 LLW983035:LLY983094 LVS983035:LVU983094 MFO983035:MFQ983094 MPK983035:MPM983094 MZG983035:MZI983094 NJC983035:NJE983094 NSY983035:NTA983094 OCU983035:OCW983094 OMQ983035:OMS983094 OWM983035:OWO983094 PGI983035:PGK983094 PQE983035:PQG983094 QAA983035:QAC983094 QJW983035:QJY983094 QTS983035:QTU983094 RDO983035:RDQ983094 RNK983035:RNM983094 RXG983035:RXI983094 SHC983035:SHE983094 SQY983035:SRA983094 TAU983035:TAW983094 TKQ983035:TKS983094 TUM983035:TUO983094 UEI983035:UEK983094 UOE983035:UOG983094 UYA983035:UYC983094 VHW983035:VHY983094 VRS983035:VRU983094 WBO983035:WBQ983094 WLK983035:WLM983094 WVG983035:WVI983094 WVG57:WVI59 WLK57:WLM59 WBO57:WBQ59 VRS57:VRU59 VHW57:VHY59 UYA57:UYC59 UOE57:UOG59 UEI57:UEK59 TUM57:TUO59 TKQ57:TKS59 TAU57:TAW59 SQY57:SRA59 SHC57:SHE59 RXG57:RXI59 RNK57:RNM59 RDO57:RDQ59 QTS57:QTU59 QJW57:QJY59 QAA57:QAC59 PQE57:PQG59 PGI57:PGK59 OWM57:OWO59 OMQ57:OMS59 OCU57:OCW59 NSY57:NTA59 NJC57:NJE59 MZG57:MZI59 MPK57:MPM59 MFO57:MFQ59 LVS57:LVU59 LLW57:LLY59 LCA57:LCC59 KSE57:KSG59 KII57:KIK59 JYM57:JYO59 JOQ57:JOS59 JEU57:JEW59 IUY57:IVA59 ILC57:ILE59 IBG57:IBI59 HRK57:HRM59 HHO57:HHQ59 GXS57:GXU59 GNW57:GNY59 GEA57:GEC59 FUE57:FUG59 FKI57:FKK59 FAM57:FAO59 EQQ57:EQS59 EGU57:EGW59 DWY57:DXA59 DNC57:DNE59 DDG57:DDI59 CTK57:CTM59 CJO57:CJQ59 BZS57:BZU59 BPW57:BPY59 BGA57:BGC59 AWE57:AWG59 AMI57:AMK59 ACM57:ACO59 SQ57:SS59 IU57:IW59 IU2:IW55 SQ2:SS55 ACM2:ACO55 AMI2:AMK55 AWE2:AWG55 BGA2:BGC55 BPW2:BPY55 BZS2:BZU55 CJO2:CJQ55 CTK2:CTM55 DDG2:DDI55 DNC2:DNE55 DWY2:DXA55 EGU2:EGW55 EQQ2:EQS55 FAM2:FAO55 FKI2:FKK55 FUE2:FUG55 GEA2:GEC55 GNW2:GNY55 GXS2:GXU55 HHO2:HHQ55 HRK2:HRM55 IBG2:IBI55 ILC2:ILE55 IUY2:IVA55 JEU2:JEW55 JOQ2:JOS55 JYM2:JYO55 KII2:KIK55 KSE2:KSG55 LCA2:LCC55 LLW2:LLY55 LVS2:LVU55 MFO2:MFQ55 MPK2:MPM55 MZG2:MZI55 NJC2:NJE55 NSY2:NTA55 OCU2:OCW55 OMQ2:OMS55 OWM2:OWO55 PGI2:PGK55 PQE2:PQG55 QAA2:QAC55 QJW2:QJY55 QTS2:QTU55 RDO2:RDQ55 RNK2:RNM55 RXG2:RXI55 SHC2:SHE55 SQY2:SRA55 TAU2:TAW55 TKQ2:TKS55 TUM2:TUO55 UEI2:UEK55 UOE2:UOG55 UYA2:UYC55 VHW2:VHY55 VRS2:VRU55 WBO2:WBQ55 WLK2:WLM55 WVG2:WVI55" xr:uid="{00000000-0002-0000-0300-000002000000}">
      <formula1>$P$2:$P$7</formula1>
    </dataValidation>
    <dataValidation showDropDown="1" showInputMessage="1" showErrorMessage="1" sqref="A48 HY48 RU48 ABQ48 ALM48 AVI48 BFE48 BPA48 BYW48 CIS48 CSO48 DCK48 DMG48 DWC48 EFY48 EPU48 EZQ48 FJM48 FTI48 GDE48 GNA48 GWW48 HGS48 HQO48 IAK48 IKG48 IUC48 JDY48 JNU48 JXQ48 KHM48 KRI48 LBE48 LLA48 LUW48 MES48 MOO48 MYK48 NIG48 NSC48 OBY48 OLU48 OVQ48 PFM48 PPI48 PZE48 QJA48 QSW48 RCS48 RMO48 RWK48 SGG48 SQC48 SZY48 TJU48 TTQ48 UDM48 UNI48 UXE48 VHA48 VQW48 WAS48 WKO48 WUK48 A65582 HY65582 RU65582 ABQ65582 ALM65582 AVI65582 BFE65582 BPA65582 BYW65582 CIS65582 CSO65582 DCK65582 DMG65582 DWC65582 EFY65582 EPU65582 EZQ65582 FJM65582 FTI65582 GDE65582 GNA65582 GWW65582 HGS65582 HQO65582 IAK65582 IKG65582 IUC65582 JDY65582 JNU65582 JXQ65582 KHM65582 KRI65582 LBE65582 LLA65582 LUW65582 MES65582 MOO65582 MYK65582 NIG65582 NSC65582 OBY65582 OLU65582 OVQ65582 PFM65582 PPI65582 PZE65582 QJA65582 QSW65582 RCS65582 RMO65582 RWK65582 SGG65582 SQC65582 SZY65582 TJU65582 TTQ65582 UDM65582 UNI65582 UXE65582 VHA65582 VQW65582 WAS65582 WKO65582 WUK65582 A131118 HY131118 RU131118 ABQ131118 ALM131118 AVI131118 BFE131118 BPA131118 BYW131118 CIS131118 CSO131118 DCK131118 DMG131118 DWC131118 EFY131118 EPU131118 EZQ131118 FJM131118 FTI131118 GDE131118 GNA131118 GWW131118 HGS131118 HQO131118 IAK131118 IKG131118 IUC131118 JDY131118 JNU131118 JXQ131118 KHM131118 KRI131118 LBE131118 LLA131118 LUW131118 MES131118 MOO131118 MYK131118 NIG131118 NSC131118 OBY131118 OLU131118 OVQ131118 PFM131118 PPI131118 PZE131118 QJA131118 QSW131118 RCS131118 RMO131118 RWK131118 SGG131118 SQC131118 SZY131118 TJU131118 TTQ131118 UDM131118 UNI131118 UXE131118 VHA131118 VQW131118 WAS131118 WKO131118 WUK131118 A196654 HY196654 RU196654 ABQ196654 ALM196654 AVI196654 BFE196654 BPA196654 BYW196654 CIS196654 CSO196654 DCK196654 DMG196654 DWC196654 EFY196654 EPU196654 EZQ196654 FJM196654 FTI196654 GDE196654 GNA196654 GWW196654 HGS196654 HQO196654 IAK196654 IKG196654 IUC196654 JDY196654 JNU196654 JXQ196654 KHM196654 KRI196654 LBE196654 LLA196654 LUW196654 MES196654 MOO196654 MYK196654 NIG196654 NSC196654 OBY196654 OLU196654 OVQ196654 PFM196654 PPI196654 PZE196654 QJA196654 QSW196654 RCS196654 RMO196654 RWK196654 SGG196654 SQC196654 SZY196654 TJU196654 TTQ196654 UDM196654 UNI196654 UXE196654 VHA196654 VQW196654 WAS196654 WKO196654 WUK196654 A262190 HY262190 RU262190 ABQ262190 ALM262190 AVI262190 BFE262190 BPA262190 BYW262190 CIS262190 CSO262190 DCK262190 DMG262190 DWC262190 EFY262190 EPU262190 EZQ262190 FJM262190 FTI262190 GDE262190 GNA262190 GWW262190 HGS262190 HQO262190 IAK262190 IKG262190 IUC262190 JDY262190 JNU262190 JXQ262190 KHM262190 KRI262190 LBE262190 LLA262190 LUW262190 MES262190 MOO262190 MYK262190 NIG262190 NSC262190 OBY262190 OLU262190 OVQ262190 PFM262190 PPI262190 PZE262190 QJA262190 QSW262190 RCS262190 RMO262190 RWK262190 SGG262190 SQC262190 SZY262190 TJU262190 TTQ262190 UDM262190 UNI262190 UXE262190 VHA262190 VQW262190 WAS262190 WKO262190 WUK262190 A327726 HY327726 RU327726 ABQ327726 ALM327726 AVI327726 BFE327726 BPA327726 BYW327726 CIS327726 CSO327726 DCK327726 DMG327726 DWC327726 EFY327726 EPU327726 EZQ327726 FJM327726 FTI327726 GDE327726 GNA327726 GWW327726 HGS327726 HQO327726 IAK327726 IKG327726 IUC327726 JDY327726 JNU327726 JXQ327726 KHM327726 KRI327726 LBE327726 LLA327726 LUW327726 MES327726 MOO327726 MYK327726 NIG327726 NSC327726 OBY327726 OLU327726 OVQ327726 PFM327726 PPI327726 PZE327726 QJA327726 QSW327726 RCS327726 RMO327726 RWK327726 SGG327726 SQC327726 SZY327726 TJU327726 TTQ327726 UDM327726 UNI327726 UXE327726 VHA327726 VQW327726 WAS327726 WKO327726 WUK327726 A393262 HY393262 RU393262 ABQ393262 ALM393262 AVI393262 BFE393262 BPA393262 BYW393262 CIS393262 CSO393262 DCK393262 DMG393262 DWC393262 EFY393262 EPU393262 EZQ393262 FJM393262 FTI393262 GDE393262 GNA393262 GWW393262 HGS393262 HQO393262 IAK393262 IKG393262 IUC393262 JDY393262 JNU393262 JXQ393262 KHM393262 KRI393262 LBE393262 LLA393262 LUW393262 MES393262 MOO393262 MYK393262 NIG393262 NSC393262 OBY393262 OLU393262 OVQ393262 PFM393262 PPI393262 PZE393262 QJA393262 QSW393262 RCS393262 RMO393262 RWK393262 SGG393262 SQC393262 SZY393262 TJU393262 TTQ393262 UDM393262 UNI393262 UXE393262 VHA393262 VQW393262 WAS393262 WKO393262 WUK393262 A458798 HY458798 RU458798 ABQ458798 ALM458798 AVI458798 BFE458798 BPA458798 BYW458798 CIS458798 CSO458798 DCK458798 DMG458798 DWC458798 EFY458798 EPU458798 EZQ458798 FJM458798 FTI458798 GDE458798 GNA458798 GWW458798 HGS458798 HQO458798 IAK458798 IKG458798 IUC458798 JDY458798 JNU458798 JXQ458798 KHM458798 KRI458798 LBE458798 LLA458798 LUW458798 MES458798 MOO458798 MYK458798 NIG458798 NSC458798 OBY458798 OLU458798 OVQ458798 PFM458798 PPI458798 PZE458798 QJA458798 QSW458798 RCS458798 RMO458798 RWK458798 SGG458798 SQC458798 SZY458798 TJU458798 TTQ458798 UDM458798 UNI458798 UXE458798 VHA458798 VQW458798 WAS458798 WKO458798 WUK458798 A524334 HY524334 RU524334 ABQ524334 ALM524334 AVI524334 BFE524334 BPA524334 BYW524334 CIS524334 CSO524334 DCK524334 DMG524334 DWC524334 EFY524334 EPU524334 EZQ524334 FJM524334 FTI524334 GDE524334 GNA524334 GWW524334 HGS524334 HQO524334 IAK524334 IKG524334 IUC524334 JDY524334 JNU524334 JXQ524334 KHM524334 KRI524334 LBE524334 LLA524334 LUW524334 MES524334 MOO524334 MYK524334 NIG524334 NSC524334 OBY524334 OLU524334 OVQ524334 PFM524334 PPI524334 PZE524334 QJA524334 QSW524334 RCS524334 RMO524334 RWK524334 SGG524334 SQC524334 SZY524334 TJU524334 TTQ524334 UDM524334 UNI524334 UXE524334 VHA524334 VQW524334 WAS524334 WKO524334 WUK524334 A589870 HY589870 RU589870 ABQ589870 ALM589870 AVI589870 BFE589870 BPA589870 BYW589870 CIS589870 CSO589870 DCK589870 DMG589870 DWC589870 EFY589870 EPU589870 EZQ589870 FJM589870 FTI589870 GDE589870 GNA589870 GWW589870 HGS589870 HQO589870 IAK589870 IKG589870 IUC589870 JDY589870 JNU589870 JXQ589870 KHM589870 KRI589870 LBE589870 LLA589870 LUW589870 MES589870 MOO589870 MYK589870 NIG589870 NSC589870 OBY589870 OLU589870 OVQ589870 PFM589870 PPI589870 PZE589870 QJA589870 QSW589870 RCS589870 RMO589870 RWK589870 SGG589870 SQC589870 SZY589870 TJU589870 TTQ589870 UDM589870 UNI589870 UXE589870 VHA589870 VQW589870 WAS589870 WKO589870 WUK589870 A655406 HY655406 RU655406 ABQ655406 ALM655406 AVI655406 BFE655406 BPA655406 BYW655406 CIS655406 CSO655406 DCK655406 DMG655406 DWC655406 EFY655406 EPU655406 EZQ655406 FJM655406 FTI655406 GDE655406 GNA655406 GWW655406 HGS655406 HQO655406 IAK655406 IKG655406 IUC655406 JDY655406 JNU655406 JXQ655406 KHM655406 KRI655406 LBE655406 LLA655406 LUW655406 MES655406 MOO655406 MYK655406 NIG655406 NSC655406 OBY655406 OLU655406 OVQ655406 PFM655406 PPI655406 PZE655406 QJA655406 QSW655406 RCS655406 RMO655406 RWK655406 SGG655406 SQC655406 SZY655406 TJU655406 TTQ655406 UDM655406 UNI655406 UXE655406 VHA655406 VQW655406 WAS655406 WKO655406 WUK655406 A720942 HY720942 RU720942 ABQ720942 ALM720942 AVI720942 BFE720942 BPA720942 BYW720942 CIS720942 CSO720942 DCK720942 DMG720942 DWC720942 EFY720942 EPU720942 EZQ720942 FJM720942 FTI720942 GDE720942 GNA720942 GWW720942 HGS720942 HQO720942 IAK720942 IKG720942 IUC720942 JDY720942 JNU720942 JXQ720942 KHM720942 KRI720942 LBE720942 LLA720942 LUW720942 MES720942 MOO720942 MYK720942 NIG720942 NSC720942 OBY720942 OLU720942 OVQ720942 PFM720942 PPI720942 PZE720942 QJA720942 QSW720942 RCS720942 RMO720942 RWK720942 SGG720942 SQC720942 SZY720942 TJU720942 TTQ720942 UDM720942 UNI720942 UXE720942 VHA720942 VQW720942 WAS720942 WKO720942 WUK720942 A786478 HY786478 RU786478 ABQ786478 ALM786478 AVI786478 BFE786478 BPA786478 BYW786478 CIS786478 CSO786478 DCK786478 DMG786478 DWC786478 EFY786478 EPU786478 EZQ786478 FJM786478 FTI786478 GDE786478 GNA786478 GWW786478 HGS786478 HQO786478 IAK786478 IKG786478 IUC786478 JDY786478 JNU786478 JXQ786478 KHM786478 KRI786478 LBE786478 LLA786478 LUW786478 MES786478 MOO786478 MYK786478 NIG786478 NSC786478 OBY786478 OLU786478 OVQ786478 PFM786478 PPI786478 PZE786478 QJA786478 QSW786478 RCS786478 RMO786478 RWK786478 SGG786478 SQC786478 SZY786478 TJU786478 TTQ786478 UDM786478 UNI786478 UXE786478 VHA786478 VQW786478 WAS786478 WKO786478 WUK786478 A852014 HY852014 RU852014 ABQ852014 ALM852014 AVI852014 BFE852014 BPA852014 BYW852014 CIS852014 CSO852014 DCK852014 DMG852014 DWC852014 EFY852014 EPU852014 EZQ852014 FJM852014 FTI852014 GDE852014 GNA852014 GWW852014 HGS852014 HQO852014 IAK852014 IKG852014 IUC852014 JDY852014 JNU852014 JXQ852014 KHM852014 KRI852014 LBE852014 LLA852014 LUW852014 MES852014 MOO852014 MYK852014 NIG852014 NSC852014 OBY852014 OLU852014 OVQ852014 PFM852014 PPI852014 PZE852014 QJA852014 QSW852014 RCS852014 RMO852014 RWK852014 SGG852014 SQC852014 SZY852014 TJU852014 TTQ852014 UDM852014 UNI852014 UXE852014 VHA852014 VQW852014 WAS852014 WKO852014 WUK852014 A917550 HY917550 RU917550 ABQ917550 ALM917550 AVI917550 BFE917550 BPA917550 BYW917550 CIS917550 CSO917550 DCK917550 DMG917550 DWC917550 EFY917550 EPU917550 EZQ917550 FJM917550 FTI917550 GDE917550 GNA917550 GWW917550 HGS917550 HQO917550 IAK917550 IKG917550 IUC917550 JDY917550 JNU917550 JXQ917550 KHM917550 KRI917550 LBE917550 LLA917550 LUW917550 MES917550 MOO917550 MYK917550 NIG917550 NSC917550 OBY917550 OLU917550 OVQ917550 PFM917550 PPI917550 PZE917550 QJA917550 QSW917550 RCS917550 RMO917550 RWK917550 SGG917550 SQC917550 SZY917550 TJU917550 TTQ917550 UDM917550 UNI917550 UXE917550 VHA917550 VQW917550 WAS917550 WKO917550 WUK917550 A983086 HY983086 RU983086 ABQ983086 ALM983086 AVI983086 BFE983086 BPA983086 BYW983086 CIS983086 CSO983086 DCK983086 DMG983086 DWC983086 EFY983086 EPU983086 EZQ983086 FJM983086 FTI983086 GDE983086 GNA983086 GWW983086 HGS983086 HQO983086 IAK983086 IKG983086 IUC983086 JDY983086 JNU983086 JXQ983086 KHM983086 KRI983086 LBE983086 LLA983086 LUW983086 MES983086 MOO983086 MYK983086 NIG983086 NSC983086 OBY983086 OLU983086 OVQ983086 PFM983086 PPI983086 PZE983086 QJA983086 QSW983086 RCS983086 RMO983086 RWK983086 SGG983086 SQC983086 SZY983086 TJU983086 TTQ983086 UDM983086 UNI983086 UXE983086 VHA983086 VQW983086 WAS983086 WKO983086 WUK983086 A65547:A65550 HY65547:HY65550 RU65547:RU65550 ABQ65547:ABQ65550 ALM65547:ALM65550 AVI65547:AVI65550 BFE65547:BFE65550 BPA65547:BPA65550 BYW65547:BYW65550 CIS65547:CIS65550 CSO65547:CSO65550 DCK65547:DCK65550 DMG65547:DMG65550 DWC65547:DWC65550 EFY65547:EFY65550 EPU65547:EPU65550 EZQ65547:EZQ65550 FJM65547:FJM65550 FTI65547:FTI65550 GDE65547:GDE65550 GNA65547:GNA65550 GWW65547:GWW65550 HGS65547:HGS65550 HQO65547:HQO65550 IAK65547:IAK65550 IKG65547:IKG65550 IUC65547:IUC65550 JDY65547:JDY65550 JNU65547:JNU65550 JXQ65547:JXQ65550 KHM65547:KHM65550 KRI65547:KRI65550 LBE65547:LBE65550 LLA65547:LLA65550 LUW65547:LUW65550 MES65547:MES65550 MOO65547:MOO65550 MYK65547:MYK65550 NIG65547:NIG65550 NSC65547:NSC65550 OBY65547:OBY65550 OLU65547:OLU65550 OVQ65547:OVQ65550 PFM65547:PFM65550 PPI65547:PPI65550 PZE65547:PZE65550 QJA65547:QJA65550 QSW65547:QSW65550 RCS65547:RCS65550 RMO65547:RMO65550 RWK65547:RWK65550 SGG65547:SGG65550 SQC65547:SQC65550 SZY65547:SZY65550 TJU65547:TJU65550 TTQ65547:TTQ65550 UDM65547:UDM65550 UNI65547:UNI65550 UXE65547:UXE65550 VHA65547:VHA65550 VQW65547:VQW65550 WAS65547:WAS65550 WKO65547:WKO65550 WUK65547:WUK65550 A131083:A131086 HY131083:HY131086 RU131083:RU131086 ABQ131083:ABQ131086 ALM131083:ALM131086 AVI131083:AVI131086 BFE131083:BFE131086 BPA131083:BPA131086 BYW131083:BYW131086 CIS131083:CIS131086 CSO131083:CSO131086 DCK131083:DCK131086 DMG131083:DMG131086 DWC131083:DWC131086 EFY131083:EFY131086 EPU131083:EPU131086 EZQ131083:EZQ131086 FJM131083:FJM131086 FTI131083:FTI131086 GDE131083:GDE131086 GNA131083:GNA131086 GWW131083:GWW131086 HGS131083:HGS131086 HQO131083:HQO131086 IAK131083:IAK131086 IKG131083:IKG131086 IUC131083:IUC131086 JDY131083:JDY131086 JNU131083:JNU131086 JXQ131083:JXQ131086 KHM131083:KHM131086 KRI131083:KRI131086 LBE131083:LBE131086 LLA131083:LLA131086 LUW131083:LUW131086 MES131083:MES131086 MOO131083:MOO131086 MYK131083:MYK131086 NIG131083:NIG131086 NSC131083:NSC131086 OBY131083:OBY131086 OLU131083:OLU131086 OVQ131083:OVQ131086 PFM131083:PFM131086 PPI131083:PPI131086 PZE131083:PZE131086 QJA131083:QJA131086 QSW131083:QSW131086 RCS131083:RCS131086 RMO131083:RMO131086 RWK131083:RWK131086 SGG131083:SGG131086 SQC131083:SQC131086 SZY131083:SZY131086 TJU131083:TJU131086 TTQ131083:TTQ131086 UDM131083:UDM131086 UNI131083:UNI131086 UXE131083:UXE131086 VHA131083:VHA131086 VQW131083:VQW131086 WAS131083:WAS131086 WKO131083:WKO131086 WUK131083:WUK131086 A196619:A196622 HY196619:HY196622 RU196619:RU196622 ABQ196619:ABQ196622 ALM196619:ALM196622 AVI196619:AVI196622 BFE196619:BFE196622 BPA196619:BPA196622 BYW196619:BYW196622 CIS196619:CIS196622 CSO196619:CSO196622 DCK196619:DCK196622 DMG196619:DMG196622 DWC196619:DWC196622 EFY196619:EFY196622 EPU196619:EPU196622 EZQ196619:EZQ196622 FJM196619:FJM196622 FTI196619:FTI196622 GDE196619:GDE196622 GNA196619:GNA196622 GWW196619:GWW196622 HGS196619:HGS196622 HQO196619:HQO196622 IAK196619:IAK196622 IKG196619:IKG196622 IUC196619:IUC196622 JDY196619:JDY196622 JNU196619:JNU196622 JXQ196619:JXQ196622 KHM196619:KHM196622 KRI196619:KRI196622 LBE196619:LBE196622 LLA196619:LLA196622 LUW196619:LUW196622 MES196619:MES196622 MOO196619:MOO196622 MYK196619:MYK196622 NIG196619:NIG196622 NSC196619:NSC196622 OBY196619:OBY196622 OLU196619:OLU196622 OVQ196619:OVQ196622 PFM196619:PFM196622 PPI196619:PPI196622 PZE196619:PZE196622 QJA196619:QJA196622 QSW196619:QSW196622 RCS196619:RCS196622 RMO196619:RMO196622 RWK196619:RWK196622 SGG196619:SGG196622 SQC196619:SQC196622 SZY196619:SZY196622 TJU196619:TJU196622 TTQ196619:TTQ196622 UDM196619:UDM196622 UNI196619:UNI196622 UXE196619:UXE196622 VHA196619:VHA196622 VQW196619:VQW196622 WAS196619:WAS196622 WKO196619:WKO196622 WUK196619:WUK196622 A262155:A262158 HY262155:HY262158 RU262155:RU262158 ABQ262155:ABQ262158 ALM262155:ALM262158 AVI262155:AVI262158 BFE262155:BFE262158 BPA262155:BPA262158 BYW262155:BYW262158 CIS262155:CIS262158 CSO262155:CSO262158 DCK262155:DCK262158 DMG262155:DMG262158 DWC262155:DWC262158 EFY262155:EFY262158 EPU262155:EPU262158 EZQ262155:EZQ262158 FJM262155:FJM262158 FTI262155:FTI262158 GDE262155:GDE262158 GNA262155:GNA262158 GWW262155:GWW262158 HGS262155:HGS262158 HQO262155:HQO262158 IAK262155:IAK262158 IKG262155:IKG262158 IUC262155:IUC262158 JDY262155:JDY262158 JNU262155:JNU262158 JXQ262155:JXQ262158 KHM262155:KHM262158 KRI262155:KRI262158 LBE262155:LBE262158 LLA262155:LLA262158 LUW262155:LUW262158 MES262155:MES262158 MOO262155:MOO262158 MYK262155:MYK262158 NIG262155:NIG262158 NSC262155:NSC262158 OBY262155:OBY262158 OLU262155:OLU262158 OVQ262155:OVQ262158 PFM262155:PFM262158 PPI262155:PPI262158 PZE262155:PZE262158 QJA262155:QJA262158 QSW262155:QSW262158 RCS262155:RCS262158 RMO262155:RMO262158 RWK262155:RWK262158 SGG262155:SGG262158 SQC262155:SQC262158 SZY262155:SZY262158 TJU262155:TJU262158 TTQ262155:TTQ262158 UDM262155:UDM262158 UNI262155:UNI262158 UXE262155:UXE262158 VHA262155:VHA262158 VQW262155:VQW262158 WAS262155:WAS262158 WKO262155:WKO262158 WUK262155:WUK262158 A327691:A327694 HY327691:HY327694 RU327691:RU327694 ABQ327691:ABQ327694 ALM327691:ALM327694 AVI327691:AVI327694 BFE327691:BFE327694 BPA327691:BPA327694 BYW327691:BYW327694 CIS327691:CIS327694 CSO327691:CSO327694 DCK327691:DCK327694 DMG327691:DMG327694 DWC327691:DWC327694 EFY327691:EFY327694 EPU327691:EPU327694 EZQ327691:EZQ327694 FJM327691:FJM327694 FTI327691:FTI327694 GDE327691:GDE327694 GNA327691:GNA327694 GWW327691:GWW327694 HGS327691:HGS327694 HQO327691:HQO327694 IAK327691:IAK327694 IKG327691:IKG327694 IUC327691:IUC327694 JDY327691:JDY327694 JNU327691:JNU327694 JXQ327691:JXQ327694 KHM327691:KHM327694 KRI327691:KRI327694 LBE327691:LBE327694 LLA327691:LLA327694 LUW327691:LUW327694 MES327691:MES327694 MOO327691:MOO327694 MYK327691:MYK327694 NIG327691:NIG327694 NSC327691:NSC327694 OBY327691:OBY327694 OLU327691:OLU327694 OVQ327691:OVQ327694 PFM327691:PFM327694 PPI327691:PPI327694 PZE327691:PZE327694 QJA327691:QJA327694 QSW327691:QSW327694 RCS327691:RCS327694 RMO327691:RMO327694 RWK327691:RWK327694 SGG327691:SGG327694 SQC327691:SQC327694 SZY327691:SZY327694 TJU327691:TJU327694 TTQ327691:TTQ327694 UDM327691:UDM327694 UNI327691:UNI327694 UXE327691:UXE327694 VHA327691:VHA327694 VQW327691:VQW327694 WAS327691:WAS327694 WKO327691:WKO327694 WUK327691:WUK327694 A393227:A393230 HY393227:HY393230 RU393227:RU393230 ABQ393227:ABQ393230 ALM393227:ALM393230 AVI393227:AVI393230 BFE393227:BFE393230 BPA393227:BPA393230 BYW393227:BYW393230 CIS393227:CIS393230 CSO393227:CSO393230 DCK393227:DCK393230 DMG393227:DMG393230 DWC393227:DWC393230 EFY393227:EFY393230 EPU393227:EPU393230 EZQ393227:EZQ393230 FJM393227:FJM393230 FTI393227:FTI393230 GDE393227:GDE393230 GNA393227:GNA393230 GWW393227:GWW393230 HGS393227:HGS393230 HQO393227:HQO393230 IAK393227:IAK393230 IKG393227:IKG393230 IUC393227:IUC393230 JDY393227:JDY393230 JNU393227:JNU393230 JXQ393227:JXQ393230 KHM393227:KHM393230 KRI393227:KRI393230 LBE393227:LBE393230 LLA393227:LLA393230 LUW393227:LUW393230 MES393227:MES393230 MOO393227:MOO393230 MYK393227:MYK393230 NIG393227:NIG393230 NSC393227:NSC393230 OBY393227:OBY393230 OLU393227:OLU393230 OVQ393227:OVQ393230 PFM393227:PFM393230 PPI393227:PPI393230 PZE393227:PZE393230 QJA393227:QJA393230 QSW393227:QSW393230 RCS393227:RCS393230 RMO393227:RMO393230 RWK393227:RWK393230 SGG393227:SGG393230 SQC393227:SQC393230 SZY393227:SZY393230 TJU393227:TJU393230 TTQ393227:TTQ393230 UDM393227:UDM393230 UNI393227:UNI393230 UXE393227:UXE393230 VHA393227:VHA393230 VQW393227:VQW393230 WAS393227:WAS393230 WKO393227:WKO393230 WUK393227:WUK393230 A458763:A458766 HY458763:HY458766 RU458763:RU458766 ABQ458763:ABQ458766 ALM458763:ALM458766 AVI458763:AVI458766 BFE458763:BFE458766 BPA458763:BPA458766 BYW458763:BYW458766 CIS458763:CIS458766 CSO458763:CSO458766 DCK458763:DCK458766 DMG458763:DMG458766 DWC458763:DWC458766 EFY458763:EFY458766 EPU458763:EPU458766 EZQ458763:EZQ458766 FJM458763:FJM458766 FTI458763:FTI458766 GDE458763:GDE458766 GNA458763:GNA458766 GWW458763:GWW458766 HGS458763:HGS458766 HQO458763:HQO458766 IAK458763:IAK458766 IKG458763:IKG458766 IUC458763:IUC458766 JDY458763:JDY458766 JNU458763:JNU458766 JXQ458763:JXQ458766 KHM458763:KHM458766 KRI458763:KRI458766 LBE458763:LBE458766 LLA458763:LLA458766 LUW458763:LUW458766 MES458763:MES458766 MOO458763:MOO458766 MYK458763:MYK458766 NIG458763:NIG458766 NSC458763:NSC458766 OBY458763:OBY458766 OLU458763:OLU458766 OVQ458763:OVQ458766 PFM458763:PFM458766 PPI458763:PPI458766 PZE458763:PZE458766 QJA458763:QJA458766 QSW458763:QSW458766 RCS458763:RCS458766 RMO458763:RMO458766 RWK458763:RWK458766 SGG458763:SGG458766 SQC458763:SQC458766 SZY458763:SZY458766 TJU458763:TJU458766 TTQ458763:TTQ458766 UDM458763:UDM458766 UNI458763:UNI458766 UXE458763:UXE458766 VHA458763:VHA458766 VQW458763:VQW458766 WAS458763:WAS458766 WKO458763:WKO458766 WUK458763:WUK458766 A524299:A524302 HY524299:HY524302 RU524299:RU524302 ABQ524299:ABQ524302 ALM524299:ALM524302 AVI524299:AVI524302 BFE524299:BFE524302 BPA524299:BPA524302 BYW524299:BYW524302 CIS524299:CIS524302 CSO524299:CSO524302 DCK524299:DCK524302 DMG524299:DMG524302 DWC524299:DWC524302 EFY524299:EFY524302 EPU524299:EPU524302 EZQ524299:EZQ524302 FJM524299:FJM524302 FTI524299:FTI524302 GDE524299:GDE524302 GNA524299:GNA524302 GWW524299:GWW524302 HGS524299:HGS524302 HQO524299:HQO524302 IAK524299:IAK524302 IKG524299:IKG524302 IUC524299:IUC524302 JDY524299:JDY524302 JNU524299:JNU524302 JXQ524299:JXQ524302 KHM524299:KHM524302 KRI524299:KRI524302 LBE524299:LBE524302 LLA524299:LLA524302 LUW524299:LUW524302 MES524299:MES524302 MOO524299:MOO524302 MYK524299:MYK524302 NIG524299:NIG524302 NSC524299:NSC524302 OBY524299:OBY524302 OLU524299:OLU524302 OVQ524299:OVQ524302 PFM524299:PFM524302 PPI524299:PPI524302 PZE524299:PZE524302 QJA524299:QJA524302 QSW524299:QSW524302 RCS524299:RCS524302 RMO524299:RMO524302 RWK524299:RWK524302 SGG524299:SGG524302 SQC524299:SQC524302 SZY524299:SZY524302 TJU524299:TJU524302 TTQ524299:TTQ524302 UDM524299:UDM524302 UNI524299:UNI524302 UXE524299:UXE524302 VHA524299:VHA524302 VQW524299:VQW524302 WAS524299:WAS524302 WKO524299:WKO524302 WUK524299:WUK524302 A589835:A589838 HY589835:HY589838 RU589835:RU589838 ABQ589835:ABQ589838 ALM589835:ALM589838 AVI589835:AVI589838 BFE589835:BFE589838 BPA589835:BPA589838 BYW589835:BYW589838 CIS589835:CIS589838 CSO589835:CSO589838 DCK589835:DCK589838 DMG589835:DMG589838 DWC589835:DWC589838 EFY589835:EFY589838 EPU589835:EPU589838 EZQ589835:EZQ589838 FJM589835:FJM589838 FTI589835:FTI589838 GDE589835:GDE589838 GNA589835:GNA589838 GWW589835:GWW589838 HGS589835:HGS589838 HQO589835:HQO589838 IAK589835:IAK589838 IKG589835:IKG589838 IUC589835:IUC589838 JDY589835:JDY589838 JNU589835:JNU589838 JXQ589835:JXQ589838 KHM589835:KHM589838 KRI589835:KRI589838 LBE589835:LBE589838 LLA589835:LLA589838 LUW589835:LUW589838 MES589835:MES589838 MOO589835:MOO589838 MYK589835:MYK589838 NIG589835:NIG589838 NSC589835:NSC589838 OBY589835:OBY589838 OLU589835:OLU589838 OVQ589835:OVQ589838 PFM589835:PFM589838 PPI589835:PPI589838 PZE589835:PZE589838 QJA589835:QJA589838 QSW589835:QSW589838 RCS589835:RCS589838 RMO589835:RMO589838 RWK589835:RWK589838 SGG589835:SGG589838 SQC589835:SQC589838 SZY589835:SZY589838 TJU589835:TJU589838 TTQ589835:TTQ589838 UDM589835:UDM589838 UNI589835:UNI589838 UXE589835:UXE589838 VHA589835:VHA589838 VQW589835:VQW589838 WAS589835:WAS589838 WKO589835:WKO589838 WUK589835:WUK589838 A655371:A655374 HY655371:HY655374 RU655371:RU655374 ABQ655371:ABQ655374 ALM655371:ALM655374 AVI655371:AVI655374 BFE655371:BFE655374 BPA655371:BPA655374 BYW655371:BYW655374 CIS655371:CIS655374 CSO655371:CSO655374 DCK655371:DCK655374 DMG655371:DMG655374 DWC655371:DWC655374 EFY655371:EFY655374 EPU655371:EPU655374 EZQ655371:EZQ655374 FJM655371:FJM655374 FTI655371:FTI655374 GDE655371:GDE655374 GNA655371:GNA655374 GWW655371:GWW655374 HGS655371:HGS655374 HQO655371:HQO655374 IAK655371:IAK655374 IKG655371:IKG655374 IUC655371:IUC655374 JDY655371:JDY655374 JNU655371:JNU655374 JXQ655371:JXQ655374 KHM655371:KHM655374 KRI655371:KRI655374 LBE655371:LBE655374 LLA655371:LLA655374 LUW655371:LUW655374 MES655371:MES655374 MOO655371:MOO655374 MYK655371:MYK655374 NIG655371:NIG655374 NSC655371:NSC655374 OBY655371:OBY655374 OLU655371:OLU655374 OVQ655371:OVQ655374 PFM655371:PFM655374 PPI655371:PPI655374 PZE655371:PZE655374 QJA655371:QJA655374 QSW655371:QSW655374 RCS655371:RCS655374 RMO655371:RMO655374 RWK655371:RWK655374 SGG655371:SGG655374 SQC655371:SQC655374 SZY655371:SZY655374 TJU655371:TJU655374 TTQ655371:TTQ655374 UDM655371:UDM655374 UNI655371:UNI655374 UXE655371:UXE655374 VHA655371:VHA655374 VQW655371:VQW655374 WAS655371:WAS655374 WKO655371:WKO655374 WUK655371:WUK655374 A720907:A720910 HY720907:HY720910 RU720907:RU720910 ABQ720907:ABQ720910 ALM720907:ALM720910 AVI720907:AVI720910 BFE720907:BFE720910 BPA720907:BPA720910 BYW720907:BYW720910 CIS720907:CIS720910 CSO720907:CSO720910 DCK720907:DCK720910 DMG720907:DMG720910 DWC720907:DWC720910 EFY720907:EFY720910 EPU720907:EPU720910 EZQ720907:EZQ720910 FJM720907:FJM720910 FTI720907:FTI720910 GDE720907:GDE720910 GNA720907:GNA720910 GWW720907:GWW720910 HGS720907:HGS720910 HQO720907:HQO720910 IAK720907:IAK720910 IKG720907:IKG720910 IUC720907:IUC720910 JDY720907:JDY720910 JNU720907:JNU720910 JXQ720907:JXQ720910 KHM720907:KHM720910 KRI720907:KRI720910 LBE720907:LBE720910 LLA720907:LLA720910 LUW720907:LUW720910 MES720907:MES720910 MOO720907:MOO720910 MYK720907:MYK720910 NIG720907:NIG720910 NSC720907:NSC720910 OBY720907:OBY720910 OLU720907:OLU720910 OVQ720907:OVQ720910 PFM720907:PFM720910 PPI720907:PPI720910 PZE720907:PZE720910 QJA720907:QJA720910 QSW720907:QSW720910 RCS720907:RCS720910 RMO720907:RMO720910 RWK720907:RWK720910 SGG720907:SGG720910 SQC720907:SQC720910 SZY720907:SZY720910 TJU720907:TJU720910 TTQ720907:TTQ720910 UDM720907:UDM720910 UNI720907:UNI720910 UXE720907:UXE720910 VHA720907:VHA720910 VQW720907:VQW720910 WAS720907:WAS720910 WKO720907:WKO720910 WUK720907:WUK720910 A786443:A786446 HY786443:HY786446 RU786443:RU786446 ABQ786443:ABQ786446 ALM786443:ALM786446 AVI786443:AVI786446 BFE786443:BFE786446 BPA786443:BPA786446 BYW786443:BYW786446 CIS786443:CIS786446 CSO786443:CSO786446 DCK786443:DCK786446 DMG786443:DMG786446 DWC786443:DWC786446 EFY786443:EFY786446 EPU786443:EPU786446 EZQ786443:EZQ786446 FJM786443:FJM786446 FTI786443:FTI786446 GDE786443:GDE786446 GNA786443:GNA786446 GWW786443:GWW786446 HGS786443:HGS786446 HQO786443:HQO786446 IAK786443:IAK786446 IKG786443:IKG786446 IUC786443:IUC786446 JDY786443:JDY786446 JNU786443:JNU786446 JXQ786443:JXQ786446 KHM786443:KHM786446 KRI786443:KRI786446 LBE786443:LBE786446 LLA786443:LLA786446 LUW786443:LUW786446 MES786443:MES786446 MOO786443:MOO786446 MYK786443:MYK786446 NIG786443:NIG786446 NSC786443:NSC786446 OBY786443:OBY786446 OLU786443:OLU786446 OVQ786443:OVQ786446 PFM786443:PFM786446 PPI786443:PPI786446 PZE786443:PZE786446 QJA786443:QJA786446 QSW786443:QSW786446 RCS786443:RCS786446 RMO786443:RMO786446 RWK786443:RWK786446 SGG786443:SGG786446 SQC786443:SQC786446 SZY786443:SZY786446 TJU786443:TJU786446 TTQ786443:TTQ786446 UDM786443:UDM786446 UNI786443:UNI786446 UXE786443:UXE786446 VHA786443:VHA786446 VQW786443:VQW786446 WAS786443:WAS786446 WKO786443:WKO786446 WUK786443:WUK786446 A851979:A851982 HY851979:HY851982 RU851979:RU851982 ABQ851979:ABQ851982 ALM851979:ALM851982 AVI851979:AVI851982 BFE851979:BFE851982 BPA851979:BPA851982 BYW851979:BYW851982 CIS851979:CIS851982 CSO851979:CSO851982 DCK851979:DCK851982 DMG851979:DMG851982 DWC851979:DWC851982 EFY851979:EFY851982 EPU851979:EPU851982 EZQ851979:EZQ851982 FJM851979:FJM851982 FTI851979:FTI851982 GDE851979:GDE851982 GNA851979:GNA851982 GWW851979:GWW851982 HGS851979:HGS851982 HQO851979:HQO851982 IAK851979:IAK851982 IKG851979:IKG851982 IUC851979:IUC851982 JDY851979:JDY851982 JNU851979:JNU851982 JXQ851979:JXQ851982 KHM851979:KHM851982 KRI851979:KRI851982 LBE851979:LBE851982 LLA851979:LLA851982 LUW851979:LUW851982 MES851979:MES851982 MOO851979:MOO851982 MYK851979:MYK851982 NIG851979:NIG851982 NSC851979:NSC851982 OBY851979:OBY851982 OLU851979:OLU851982 OVQ851979:OVQ851982 PFM851979:PFM851982 PPI851979:PPI851982 PZE851979:PZE851982 QJA851979:QJA851982 QSW851979:QSW851982 RCS851979:RCS851982 RMO851979:RMO851982 RWK851979:RWK851982 SGG851979:SGG851982 SQC851979:SQC851982 SZY851979:SZY851982 TJU851979:TJU851982 TTQ851979:TTQ851982 UDM851979:UDM851982 UNI851979:UNI851982 UXE851979:UXE851982 VHA851979:VHA851982 VQW851979:VQW851982 WAS851979:WAS851982 WKO851979:WKO851982 WUK851979:WUK851982 A917515:A917518 HY917515:HY917518 RU917515:RU917518 ABQ917515:ABQ917518 ALM917515:ALM917518 AVI917515:AVI917518 BFE917515:BFE917518 BPA917515:BPA917518 BYW917515:BYW917518 CIS917515:CIS917518 CSO917515:CSO917518 DCK917515:DCK917518 DMG917515:DMG917518 DWC917515:DWC917518 EFY917515:EFY917518 EPU917515:EPU917518 EZQ917515:EZQ917518 FJM917515:FJM917518 FTI917515:FTI917518 GDE917515:GDE917518 GNA917515:GNA917518 GWW917515:GWW917518 HGS917515:HGS917518 HQO917515:HQO917518 IAK917515:IAK917518 IKG917515:IKG917518 IUC917515:IUC917518 JDY917515:JDY917518 JNU917515:JNU917518 JXQ917515:JXQ917518 KHM917515:KHM917518 KRI917515:KRI917518 LBE917515:LBE917518 LLA917515:LLA917518 LUW917515:LUW917518 MES917515:MES917518 MOO917515:MOO917518 MYK917515:MYK917518 NIG917515:NIG917518 NSC917515:NSC917518 OBY917515:OBY917518 OLU917515:OLU917518 OVQ917515:OVQ917518 PFM917515:PFM917518 PPI917515:PPI917518 PZE917515:PZE917518 QJA917515:QJA917518 QSW917515:QSW917518 RCS917515:RCS917518 RMO917515:RMO917518 RWK917515:RWK917518 SGG917515:SGG917518 SQC917515:SQC917518 SZY917515:SZY917518 TJU917515:TJU917518 TTQ917515:TTQ917518 UDM917515:UDM917518 UNI917515:UNI917518 UXE917515:UXE917518 VHA917515:VHA917518 VQW917515:VQW917518 WAS917515:WAS917518 WKO917515:WKO917518 WUK917515:WUK917518 A983051:A983054 HY983051:HY983054 RU983051:RU983054 ABQ983051:ABQ983054 ALM983051:ALM983054 AVI983051:AVI983054 BFE983051:BFE983054 BPA983051:BPA983054 BYW983051:BYW983054 CIS983051:CIS983054 CSO983051:CSO983054 DCK983051:DCK983054 DMG983051:DMG983054 DWC983051:DWC983054 EFY983051:EFY983054 EPU983051:EPU983054 EZQ983051:EZQ983054 FJM983051:FJM983054 FTI983051:FTI983054 GDE983051:GDE983054 GNA983051:GNA983054 GWW983051:GWW983054 HGS983051:HGS983054 HQO983051:HQO983054 IAK983051:IAK983054 IKG983051:IKG983054 IUC983051:IUC983054 JDY983051:JDY983054 JNU983051:JNU983054 JXQ983051:JXQ983054 KHM983051:KHM983054 KRI983051:KRI983054 LBE983051:LBE983054 LLA983051:LLA983054 LUW983051:LUW983054 MES983051:MES983054 MOO983051:MOO983054 MYK983051:MYK983054 NIG983051:NIG983054 NSC983051:NSC983054 OBY983051:OBY983054 OLU983051:OLU983054 OVQ983051:OVQ983054 PFM983051:PFM983054 PPI983051:PPI983054 PZE983051:PZE983054 QJA983051:QJA983054 QSW983051:QSW983054 RCS983051:RCS983054 RMO983051:RMO983054 RWK983051:RWK983054 SGG983051:SGG983054 SQC983051:SQC983054 SZY983051:SZY983054 TJU983051:TJU983054 TTQ983051:TTQ983054 UDM983051:UDM983054 UNI983051:UNI983054 UXE983051:UXE983054 VHA983051:VHA983054 VQW983051:VQW983054 WAS983051:WAS983054 WKO983051:WKO983054 WUK983051:WUK983054 A5 HY5 RU5 ABQ5 ALM5 AVI5 BFE5 BPA5 BYW5 CIS5 CSO5 DCK5 DMG5 DWC5 EFY5 EPU5 EZQ5 FJM5 FTI5 GDE5 GNA5 GWW5 HGS5 HQO5 IAK5 IKG5 IUC5 JDY5 JNU5 JXQ5 KHM5 KRI5 LBE5 LLA5 LUW5 MES5 MOO5 MYK5 NIG5 NSC5 OBY5 OLU5 OVQ5 PFM5 PPI5 PZE5 QJA5 QSW5 RCS5 RMO5 RWK5 SGG5 SQC5 SZY5 TJU5 TTQ5 UDM5 UNI5 UXE5 VHA5 VQW5 WAS5 WKO5 WUK5 A65536 HY65536 RU65536 ABQ65536 ALM65536 AVI65536 BFE65536 BPA65536 BYW65536 CIS65536 CSO65536 DCK65536 DMG65536 DWC65536 EFY65536 EPU65536 EZQ65536 FJM65536 FTI65536 GDE65536 GNA65536 GWW65536 HGS65536 HQO65536 IAK65536 IKG65536 IUC65536 JDY65536 JNU65536 JXQ65536 KHM65536 KRI65536 LBE65536 LLA65536 LUW65536 MES65536 MOO65536 MYK65536 NIG65536 NSC65536 OBY65536 OLU65536 OVQ65536 PFM65536 PPI65536 PZE65536 QJA65536 QSW65536 RCS65536 RMO65536 RWK65536 SGG65536 SQC65536 SZY65536 TJU65536 TTQ65536 UDM65536 UNI65536 UXE65536 VHA65536 VQW65536 WAS65536 WKO65536 WUK65536 A131072 HY131072 RU131072 ABQ131072 ALM131072 AVI131072 BFE131072 BPA131072 BYW131072 CIS131072 CSO131072 DCK131072 DMG131072 DWC131072 EFY131072 EPU131072 EZQ131072 FJM131072 FTI131072 GDE131072 GNA131072 GWW131072 HGS131072 HQO131072 IAK131072 IKG131072 IUC131072 JDY131072 JNU131072 JXQ131072 KHM131072 KRI131072 LBE131072 LLA131072 LUW131072 MES131072 MOO131072 MYK131072 NIG131072 NSC131072 OBY131072 OLU131072 OVQ131072 PFM131072 PPI131072 PZE131072 QJA131072 QSW131072 RCS131072 RMO131072 RWK131072 SGG131072 SQC131072 SZY131072 TJU131072 TTQ131072 UDM131072 UNI131072 UXE131072 VHA131072 VQW131072 WAS131072 WKO131072 WUK131072 A196608 HY196608 RU196608 ABQ196608 ALM196608 AVI196608 BFE196608 BPA196608 BYW196608 CIS196608 CSO196608 DCK196608 DMG196608 DWC196608 EFY196608 EPU196608 EZQ196608 FJM196608 FTI196608 GDE196608 GNA196608 GWW196608 HGS196608 HQO196608 IAK196608 IKG196608 IUC196608 JDY196608 JNU196608 JXQ196608 KHM196608 KRI196608 LBE196608 LLA196608 LUW196608 MES196608 MOO196608 MYK196608 NIG196608 NSC196608 OBY196608 OLU196608 OVQ196608 PFM196608 PPI196608 PZE196608 QJA196608 QSW196608 RCS196608 RMO196608 RWK196608 SGG196608 SQC196608 SZY196608 TJU196608 TTQ196608 UDM196608 UNI196608 UXE196608 VHA196608 VQW196608 WAS196608 WKO196608 WUK196608 A262144 HY262144 RU262144 ABQ262144 ALM262144 AVI262144 BFE262144 BPA262144 BYW262144 CIS262144 CSO262144 DCK262144 DMG262144 DWC262144 EFY262144 EPU262144 EZQ262144 FJM262144 FTI262144 GDE262144 GNA262144 GWW262144 HGS262144 HQO262144 IAK262144 IKG262144 IUC262144 JDY262144 JNU262144 JXQ262144 KHM262144 KRI262144 LBE262144 LLA262144 LUW262144 MES262144 MOO262144 MYK262144 NIG262144 NSC262144 OBY262144 OLU262144 OVQ262144 PFM262144 PPI262144 PZE262144 QJA262144 QSW262144 RCS262144 RMO262144 RWK262144 SGG262144 SQC262144 SZY262144 TJU262144 TTQ262144 UDM262144 UNI262144 UXE262144 VHA262144 VQW262144 WAS262144 WKO262144 WUK262144 A327680 HY327680 RU327680 ABQ327680 ALM327680 AVI327680 BFE327680 BPA327680 BYW327680 CIS327680 CSO327680 DCK327680 DMG327680 DWC327680 EFY327680 EPU327680 EZQ327680 FJM327680 FTI327680 GDE327680 GNA327680 GWW327680 HGS327680 HQO327680 IAK327680 IKG327680 IUC327680 JDY327680 JNU327680 JXQ327680 KHM327680 KRI327680 LBE327680 LLA327680 LUW327680 MES327680 MOO327680 MYK327680 NIG327680 NSC327680 OBY327680 OLU327680 OVQ327680 PFM327680 PPI327680 PZE327680 QJA327680 QSW327680 RCS327680 RMO327680 RWK327680 SGG327680 SQC327680 SZY327680 TJU327680 TTQ327680 UDM327680 UNI327680 UXE327680 VHA327680 VQW327680 WAS327680 WKO327680 WUK327680 A393216 HY393216 RU393216 ABQ393216 ALM393216 AVI393216 BFE393216 BPA393216 BYW393216 CIS393216 CSO393216 DCK393216 DMG393216 DWC393216 EFY393216 EPU393216 EZQ393216 FJM393216 FTI393216 GDE393216 GNA393216 GWW393216 HGS393216 HQO393216 IAK393216 IKG393216 IUC393216 JDY393216 JNU393216 JXQ393216 KHM393216 KRI393216 LBE393216 LLA393216 LUW393216 MES393216 MOO393216 MYK393216 NIG393216 NSC393216 OBY393216 OLU393216 OVQ393216 PFM393216 PPI393216 PZE393216 QJA393216 QSW393216 RCS393216 RMO393216 RWK393216 SGG393216 SQC393216 SZY393216 TJU393216 TTQ393216 UDM393216 UNI393216 UXE393216 VHA393216 VQW393216 WAS393216 WKO393216 WUK393216 A458752 HY458752 RU458752 ABQ458752 ALM458752 AVI458752 BFE458752 BPA458752 BYW458752 CIS458752 CSO458752 DCK458752 DMG458752 DWC458752 EFY458752 EPU458752 EZQ458752 FJM458752 FTI458752 GDE458752 GNA458752 GWW458752 HGS458752 HQO458752 IAK458752 IKG458752 IUC458752 JDY458752 JNU458752 JXQ458752 KHM458752 KRI458752 LBE458752 LLA458752 LUW458752 MES458752 MOO458752 MYK458752 NIG458752 NSC458752 OBY458752 OLU458752 OVQ458752 PFM458752 PPI458752 PZE458752 QJA458752 QSW458752 RCS458752 RMO458752 RWK458752 SGG458752 SQC458752 SZY458752 TJU458752 TTQ458752 UDM458752 UNI458752 UXE458752 VHA458752 VQW458752 WAS458752 WKO458752 WUK458752 A524288 HY524288 RU524288 ABQ524288 ALM524288 AVI524288 BFE524288 BPA524288 BYW524288 CIS524288 CSO524288 DCK524288 DMG524288 DWC524288 EFY524288 EPU524288 EZQ524288 FJM524288 FTI524288 GDE524288 GNA524288 GWW524288 HGS524288 HQO524288 IAK524288 IKG524288 IUC524288 JDY524288 JNU524288 JXQ524288 KHM524288 KRI524288 LBE524288 LLA524288 LUW524288 MES524288 MOO524288 MYK524288 NIG524288 NSC524288 OBY524288 OLU524288 OVQ524288 PFM524288 PPI524288 PZE524288 QJA524288 QSW524288 RCS524288 RMO524288 RWK524288 SGG524288 SQC524288 SZY524288 TJU524288 TTQ524288 UDM524288 UNI524288 UXE524288 VHA524288 VQW524288 WAS524288 WKO524288 WUK524288 A589824 HY589824 RU589824 ABQ589824 ALM589824 AVI589824 BFE589824 BPA589824 BYW589824 CIS589824 CSO589824 DCK589824 DMG589824 DWC589824 EFY589824 EPU589824 EZQ589824 FJM589824 FTI589824 GDE589824 GNA589824 GWW589824 HGS589824 HQO589824 IAK589824 IKG589824 IUC589824 JDY589824 JNU589824 JXQ589824 KHM589824 KRI589824 LBE589824 LLA589824 LUW589824 MES589824 MOO589824 MYK589824 NIG589824 NSC589824 OBY589824 OLU589824 OVQ589824 PFM589824 PPI589824 PZE589824 QJA589824 QSW589824 RCS589824 RMO589824 RWK589824 SGG589824 SQC589824 SZY589824 TJU589824 TTQ589824 UDM589824 UNI589824 UXE589824 VHA589824 VQW589824 WAS589824 WKO589824 WUK589824 A655360 HY655360 RU655360 ABQ655360 ALM655360 AVI655360 BFE655360 BPA655360 BYW655360 CIS655360 CSO655360 DCK655360 DMG655360 DWC655360 EFY655360 EPU655360 EZQ655360 FJM655360 FTI655360 GDE655360 GNA655360 GWW655360 HGS655360 HQO655360 IAK655360 IKG655360 IUC655360 JDY655360 JNU655360 JXQ655360 KHM655360 KRI655360 LBE655360 LLA655360 LUW655360 MES655360 MOO655360 MYK655360 NIG655360 NSC655360 OBY655360 OLU655360 OVQ655360 PFM655360 PPI655360 PZE655360 QJA655360 QSW655360 RCS655360 RMO655360 RWK655360 SGG655360 SQC655360 SZY655360 TJU655360 TTQ655360 UDM655360 UNI655360 UXE655360 VHA655360 VQW655360 WAS655360 WKO655360 WUK655360 A720896 HY720896 RU720896 ABQ720896 ALM720896 AVI720896 BFE720896 BPA720896 BYW720896 CIS720896 CSO720896 DCK720896 DMG720896 DWC720896 EFY720896 EPU720896 EZQ720896 FJM720896 FTI720896 GDE720896 GNA720896 GWW720896 HGS720896 HQO720896 IAK720896 IKG720896 IUC720896 JDY720896 JNU720896 JXQ720896 KHM720896 KRI720896 LBE720896 LLA720896 LUW720896 MES720896 MOO720896 MYK720896 NIG720896 NSC720896 OBY720896 OLU720896 OVQ720896 PFM720896 PPI720896 PZE720896 QJA720896 QSW720896 RCS720896 RMO720896 RWK720896 SGG720896 SQC720896 SZY720896 TJU720896 TTQ720896 UDM720896 UNI720896 UXE720896 VHA720896 VQW720896 WAS720896 WKO720896 WUK720896 A786432 HY786432 RU786432 ABQ786432 ALM786432 AVI786432 BFE786432 BPA786432 BYW786432 CIS786432 CSO786432 DCK786432 DMG786432 DWC786432 EFY786432 EPU786432 EZQ786432 FJM786432 FTI786432 GDE786432 GNA786432 GWW786432 HGS786432 HQO786432 IAK786432 IKG786432 IUC786432 JDY786432 JNU786432 JXQ786432 KHM786432 KRI786432 LBE786432 LLA786432 LUW786432 MES786432 MOO786432 MYK786432 NIG786432 NSC786432 OBY786432 OLU786432 OVQ786432 PFM786432 PPI786432 PZE786432 QJA786432 QSW786432 RCS786432 RMO786432 RWK786432 SGG786432 SQC786432 SZY786432 TJU786432 TTQ786432 UDM786432 UNI786432 UXE786432 VHA786432 VQW786432 WAS786432 WKO786432 WUK786432 A851968 HY851968 RU851968 ABQ851968 ALM851968 AVI851968 BFE851968 BPA851968 BYW851968 CIS851968 CSO851968 DCK851968 DMG851968 DWC851968 EFY851968 EPU851968 EZQ851968 FJM851968 FTI851968 GDE851968 GNA851968 GWW851968 HGS851968 HQO851968 IAK851968 IKG851968 IUC851968 JDY851968 JNU851968 JXQ851968 KHM851968 KRI851968 LBE851968 LLA851968 LUW851968 MES851968 MOO851968 MYK851968 NIG851968 NSC851968 OBY851968 OLU851968 OVQ851968 PFM851968 PPI851968 PZE851968 QJA851968 QSW851968 RCS851968 RMO851968 RWK851968 SGG851968 SQC851968 SZY851968 TJU851968 TTQ851968 UDM851968 UNI851968 UXE851968 VHA851968 VQW851968 WAS851968 WKO851968 WUK851968 A917504 HY917504 RU917504 ABQ917504 ALM917504 AVI917504 BFE917504 BPA917504 BYW917504 CIS917504 CSO917504 DCK917504 DMG917504 DWC917504 EFY917504 EPU917504 EZQ917504 FJM917504 FTI917504 GDE917504 GNA917504 GWW917504 HGS917504 HQO917504 IAK917504 IKG917504 IUC917504 JDY917504 JNU917504 JXQ917504 KHM917504 KRI917504 LBE917504 LLA917504 LUW917504 MES917504 MOO917504 MYK917504 NIG917504 NSC917504 OBY917504 OLU917504 OVQ917504 PFM917504 PPI917504 PZE917504 QJA917504 QSW917504 RCS917504 RMO917504 RWK917504 SGG917504 SQC917504 SZY917504 TJU917504 TTQ917504 UDM917504 UNI917504 UXE917504 VHA917504 VQW917504 WAS917504 WKO917504 WUK917504 A983040 HY983040 RU983040 ABQ983040 ALM983040 AVI983040 BFE983040 BPA983040 BYW983040 CIS983040 CSO983040 DCK983040 DMG983040 DWC983040 EFY983040 EPU983040 EZQ983040 FJM983040 FTI983040 GDE983040 GNA983040 GWW983040 HGS983040 HQO983040 IAK983040 IKG983040 IUC983040 JDY983040 JNU983040 JXQ983040 KHM983040 KRI983040 LBE983040 LLA983040 LUW983040 MES983040 MOO983040 MYK983040 NIG983040 NSC983040 OBY983040 OLU983040 OVQ983040 PFM983040 PPI983040 PZE983040 QJA983040 QSW983040 RCS983040 RMO983040 RWK983040 SGG983040 SQC983040 SZY983040 TJU983040 TTQ983040 UDM983040 UNI983040 UXE983040 VHA983040 VQW983040 WAS983040 WKO983040 WUK983040 A65531:A65532 HY65531:HY65532 RU65531:RU65532 ABQ65531:ABQ65532 ALM65531:ALM65532 AVI65531:AVI65532 BFE65531:BFE65532 BPA65531:BPA65532 BYW65531:BYW65532 CIS65531:CIS65532 CSO65531:CSO65532 DCK65531:DCK65532 DMG65531:DMG65532 DWC65531:DWC65532 EFY65531:EFY65532 EPU65531:EPU65532 EZQ65531:EZQ65532 FJM65531:FJM65532 FTI65531:FTI65532 GDE65531:GDE65532 GNA65531:GNA65532 GWW65531:GWW65532 HGS65531:HGS65532 HQO65531:HQO65532 IAK65531:IAK65532 IKG65531:IKG65532 IUC65531:IUC65532 JDY65531:JDY65532 JNU65531:JNU65532 JXQ65531:JXQ65532 KHM65531:KHM65532 KRI65531:KRI65532 LBE65531:LBE65532 LLA65531:LLA65532 LUW65531:LUW65532 MES65531:MES65532 MOO65531:MOO65532 MYK65531:MYK65532 NIG65531:NIG65532 NSC65531:NSC65532 OBY65531:OBY65532 OLU65531:OLU65532 OVQ65531:OVQ65532 PFM65531:PFM65532 PPI65531:PPI65532 PZE65531:PZE65532 QJA65531:QJA65532 QSW65531:QSW65532 RCS65531:RCS65532 RMO65531:RMO65532 RWK65531:RWK65532 SGG65531:SGG65532 SQC65531:SQC65532 SZY65531:SZY65532 TJU65531:TJU65532 TTQ65531:TTQ65532 UDM65531:UDM65532 UNI65531:UNI65532 UXE65531:UXE65532 VHA65531:VHA65532 VQW65531:VQW65532 WAS65531:WAS65532 WKO65531:WKO65532 WUK65531:WUK65532 A131067:A131068 HY131067:HY131068 RU131067:RU131068 ABQ131067:ABQ131068 ALM131067:ALM131068 AVI131067:AVI131068 BFE131067:BFE131068 BPA131067:BPA131068 BYW131067:BYW131068 CIS131067:CIS131068 CSO131067:CSO131068 DCK131067:DCK131068 DMG131067:DMG131068 DWC131067:DWC131068 EFY131067:EFY131068 EPU131067:EPU131068 EZQ131067:EZQ131068 FJM131067:FJM131068 FTI131067:FTI131068 GDE131067:GDE131068 GNA131067:GNA131068 GWW131067:GWW131068 HGS131067:HGS131068 HQO131067:HQO131068 IAK131067:IAK131068 IKG131067:IKG131068 IUC131067:IUC131068 JDY131067:JDY131068 JNU131067:JNU131068 JXQ131067:JXQ131068 KHM131067:KHM131068 KRI131067:KRI131068 LBE131067:LBE131068 LLA131067:LLA131068 LUW131067:LUW131068 MES131067:MES131068 MOO131067:MOO131068 MYK131067:MYK131068 NIG131067:NIG131068 NSC131067:NSC131068 OBY131067:OBY131068 OLU131067:OLU131068 OVQ131067:OVQ131068 PFM131067:PFM131068 PPI131067:PPI131068 PZE131067:PZE131068 QJA131067:QJA131068 QSW131067:QSW131068 RCS131067:RCS131068 RMO131067:RMO131068 RWK131067:RWK131068 SGG131067:SGG131068 SQC131067:SQC131068 SZY131067:SZY131068 TJU131067:TJU131068 TTQ131067:TTQ131068 UDM131067:UDM131068 UNI131067:UNI131068 UXE131067:UXE131068 VHA131067:VHA131068 VQW131067:VQW131068 WAS131067:WAS131068 WKO131067:WKO131068 WUK131067:WUK131068 A196603:A196604 HY196603:HY196604 RU196603:RU196604 ABQ196603:ABQ196604 ALM196603:ALM196604 AVI196603:AVI196604 BFE196603:BFE196604 BPA196603:BPA196604 BYW196603:BYW196604 CIS196603:CIS196604 CSO196603:CSO196604 DCK196603:DCK196604 DMG196603:DMG196604 DWC196603:DWC196604 EFY196603:EFY196604 EPU196603:EPU196604 EZQ196603:EZQ196604 FJM196603:FJM196604 FTI196603:FTI196604 GDE196603:GDE196604 GNA196603:GNA196604 GWW196603:GWW196604 HGS196603:HGS196604 HQO196603:HQO196604 IAK196603:IAK196604 IKG196603:IKG196604 IUC196603:IUC196604 JDY196603:JDY196604 JNU196603:JNU196604 JXQ196603:JXQ196604 KHM196603:KHM196604 KRI196603:KRI196604 LBE196603:LBE196604 LLA196603:LLA196604 LUW196603:LUW196604 MES196603:MES196604 MOO196603:MOO196604 MYK196603:MYK196604 NIG196603:NIG196604 NSC196603:NSC196604 OBY196603:OBY196604 OLU196603:OLU196604 OVQ196603:OVQ196604 PFM196603:PFM196604 PPI196603:PPI196604 PZE196603:PZE196604 QJA196603:QJA196604 QSW196603:QSW196604 RCS196603:RCS196604 RMO196603:RMO196604 RWK196603:RWK196604 SGG196603:SGG196604 SQC196603:SQC196604 SZY196603:SZY196604 TJU196603:TJU196604 TTQ196603:TTQ196604 UDM196603:UDM196604 UNI196603:UNI196604 UXE196603:UXE196604 VHA196603:VHA196604 VQW196603:VQW196604 WAS196603:WAS196604 WKO196603:WKO196604 WUK196603:WUK196604 A262139:A262140 HY262139:HY262140 RU262139:RU262140 ABQ262139:ABQ262140 ALM262139:ALM262140 AVI262139:AVI262140 BFE262139:BFE262140 BPA262139:BPA262140 BYW262139:BYW262140 CIS262139:CIS262140 CSO262139:CSO262140 DCK262139:DCK262140 DMG262139:DMG262140 DWC262139:DWC262140 EFY262139:EFY262140 EPU262139:EPU262140 EZQ262139:EZQ262140 FJM262139:FJM262140 FTI262139:FTI262140 GDE262139:GDE262140 GNA262139:GNA262140 GWW262139:GWW262140 HGS262139:HGS262140 HQO262139:HQO262140 IAK262139:IAK262140 IKG262139:IKG262140 IUC262139:IUC262140 JDY262139:JDY262140 JNU262139:JNU262140 JXQ262139:JXQ262140 KHM262139:KHM262140 KRI262139:KRI262140 LBE262139:LBE262140 LLA262139:LLA262140 LUW262139:LUW262140 MES262139:MES262140 MOO262139:MOO262140 MYK262139:MYK262140 NIG262139:NIG262140 NSC262139:NSC262140 OBY262139:OBY262140 OLU262139:OLU262140 OVQ262139:OVQ262140 PFM262139:PFM262140 PPI262139:PPI262140 PZE262139:PZE262140 QJA262139:QJA262140 QSW262139:QSW262140 RCS262139:RCS262140 RMO262139:RMO262140 RWK262139:RWK262140 SGG262139:SGG262140 SQC262139:SQC262140 SZY262139:SZY262140 TJU262139:TJU262140 TTQ262139:TTQ262140 UDM262139:UDM262140 UNI262139:UNI262140 UXE262139:UXE262140 VHA262139:VHA262140 VQW262139:VQW262140 WAS262139:WAS262140 WKO262139:WKO262140 WUK262139:WUK262140 A327675:A327676 HY327675:HY327676 RU327675:RU327676 ABQ327675:ABQ327676 ALM327675:ALM327676 AVI327675:AVI327676 BFE327675:BFE327676 BPA327675:BPA327676 BYW327675:BYW327676 CIS327675:CIS327676 CSO327675:CSO327676 DCK327675:DCK327676 DMG327675:DMG327676 DWC327675:DWC327676 EFY327675:EFY327676 EPU327675:EPU327676 EZQ327675:EZQ327676 FJM327675:FJM327676 FTI327675:FTI327676 GDE327675:GDE327676 GNA327675:GNA327676 GWW327675:GWW327676 HGS327675:HGS327676 HQO327675:HQO327676 IAK327675:IAK327676 IKG327675:IKG327676 IUC327675:IUC327676 JDY327675:JDY327676 JNU327675:JNU327676 JXQ327675:JXQ327676 KHM327675:KHM327676 KRI327675:KRI327676 LBE327675:LBE327676 LLA327675:LLA327676 LUW327675:LUW327676 MES327675:MES327676 MOO327675:MOO327676 MYK327675:MYK327676 NIG327675:NIG327676 NSC327675:NSC327676 OBY327675:OBY327676 OLU327675:OLU327676 OVQ327675:OVQ327676 PFM327675:PFM327676 PPI327675:PPI327676 PZE327675:PZE327676 QJA327675:QJA327676 QSW327675:QSW327676 RCS327675:RCS327676 RMO327675:RMO327676 RWK327675:RWK327676 SGG327675:SGG327676 SQC327675:SQC327676 SZY327675:SZY327676 TJU327675:TJU327676 TTQ327675:TTQ327676 UDM327675:UDM327676 UNI327675:UNI327676 UXE327675:UXE327676 VHA327675:VHA327676 VQW327675:VQW327676 WAS327675:WAS327676 WKO327675:WKO327676 WUK327675:WUK327676 A393211:A393212 HY393211:HY393212 RU393211:RU393212 ABQ393211:ABQ393212 ALM393211:ALM393212 AVI393211:AVI393212 BFE393211:BFE393212 BPA393211:BPA393212 BYW393211:BYW393212 CIS393211:CIS393212 CSO393211:CSO393212 DCK393211:DCK393212 DMG393211:DMG393212 DWC393211:DWC393212 EFY393211:EFY393212 EPU393211:EPU393212 EZQ393211:EZQ393212 FJM393211:FJM393212 FTI393211:FTI393212 GDE393211:GDE393212 GNA393211:GNA393212 GWW393211:GWW393212 HGS393211:HGS393212 HQO393211:HQO393212 IAK393211:IAK393212 IKG393211:IKG393212 IUC393211:IUC393212 JDY393211:JDY393212 JNU393211:JNU393212 JXQ393211:JXQ393212 KHM393211:KHM393212 KRI393211:KRI393212 LBE393211:LBE393212 LLA393211:LLA393212 LUW393211:LUW393212 MES393211:MES393212 MOO393211:MOO393212 MYK393211:MYK393212 NIG393211:NIG393212 NSC393211:NSC393212 OBY393211:OBY393212 OLU393211:OLU393212 OVQ393211:OVQ393212 PFM393211:PFM393212 PPI393211:PPI393212 PZE393211:PZE393212 QJA393211:QJA393212 QSW393211:QSW393212 RCS393211:RCS393212 RMO393211:RMO393212 RWK393211:RWK393212 SGG393211:SGG393212 SQC393211:SQC393212 SZY393211:SZY393212 TJU393211:TJU393212 TTQ393211:TTQ393212 UDM393211:UDM393212 UNI393211:UNI393212 UXE393211:UXE393212 VHA393211:VHA393212 VQW393211:VQW393212 WAS393211:WAS393212 WKO393211:WKO393212 WUK393211:WUK393212 A458747:A458748 HY458747:HY458748 RU458747:RU458748 ABQ458747:ABQ458748 ALM458747:ALM458748 AVI458747:AVI458748 BFE458747:BFE458748 BPA458747:BPA458748 BYW458747:BYW458748 CIS458747:CIS458748 CSO458747:CSO458748 DCK458747:DCK458748 DMG458747:DMG458748 DWC458747:DWC458748 EFY458747:EFY458748 EPU458747:EPU458748 EZQ458747:EZQ458748 FJM458747:FJM458748 FTI458747:FTI458748 GDE458747:GDE458748 GNA458747:GNA458748 GWW458747:GWW458748 HGS458747:HGS458748 HQO458747:HQO458748 IAK458747:IAK458748 IKG458747:IKG458748 IUC458747:IUC458748 JDY458747:JDY458748 JNU458747:JNU458748 JXQ458747:JXQ458748 KHM458747:KHM458748 KRI458747:KRI458748 LBE458747:LBE458748 LLA458747:LLA458748 LUW458747:LUW458748 MES458747:MES458748 MOO458747:MOO458748 MYK458747:MYK458748 NIG458747:NIG458748 NSC458747:NSC458748 OBY458747:OBY458748 OLU458747:OLU458748 OVQ458747:OVQ458748 PFM458747:PFM458748 PPI458747:PPI458748 PZE458747:PZE458748 QJA458747:QJA458748 QSW458747:QSW458748 RCS458747:RCS458748 RMO458747:RMO458748 RWK458747:RWK458748 SGG458747:SGG458748 SQC458747:SQC458748 SZY458747:SZY458748 TJU458747:TJU458748 TTQ458747:TTQ458748 UDM458747:UDM458748 UNI458747:UNI458748 UXE458747:UXE458748 VHA458747:VHA458748 VQW458747:VQW458748 WAS458747:WAS458748 WKO458747:WKO458748 WUK458747:WUK458748 A524283:A524284 HY524283:HY524284 RU524283:RU524284 ABQ524283:ABQ524284 ALM524283:ALM524284 AVI524283:AVI524284 BFE524283:BFE524284 BPA524283:BPA524284 BYW524283:BYW524284 CIS524283:CIS524284 CSO524283:CSO524284 DCK524283:DCK524284 DMG524283:DMG524284 DWC524283:DWC524284 EFY524283:EFY524284 EPU524283:EPU524284 EZQ524283:EZQ524284 FJM524283:FJM524284 FTI524283:FTI524284 GDE524283:GDE524284 GNA524283:GNA524284 GWW524283:GWW524284 HGS524283:HGS524284 HQO524283:HQO524284 IAK524283:IAK524284 IKG524283:IKG524284 IUC524283:IUC524284 JDY524283:JDY524284 JNU524283:JNU524284 JXQ524283:JXQ524284 KHM524283:KHM524284 KRI524283:KRI524284 LBE524283:LBE524284 LLA524283:LLA524284 LUW524283:LUW524284 MES524283:MES524284 MOO524283:MOO524284 MYK524283:MYK524284 NIG524283:NIG524284 NSC524283:NSC524284 OBY524283:OBY524284 OLU524283:OLU524284 OVQ524283:OVQ524284 PFM524283:PFM524284 PPI524283:PPI524284 PZE524283:PZE524284 QJA524283:QJA524284 QSW524283:QSW524284 RCS524283:RCS524284 RMO524283:RMO524284 RWK524283:RWK524284 SGG524283:SGG524284 SQC524283:SQC524284 SZY524283:SZY524284 TJU524283:TJU524284 TTQ524283:TTQ524284 UDM524283:UDM524284 UNI524283:UNI524284 UXE524283:UXE524284 VHA524283:VHA524284 VQW524283:VQW524284 WAS524283:WAS524284 WKO524283:WKO524284 WUK524283:WUK524284 A589819:A589820 HY589819:HY589820 RU589819:RU589820 ABQ589819:ABQ589820 ALM589819:ALM589820 AVI589819:AVI589820 BFE589819:BFE589820 BPA589819:BPA589820 BYW589819:BYW589820 CIS589819:CIS589820 CSO589819:CSO589820 DCK589819:DCK589820 DMG589819:DMG589820 DWC589819:DWC589820 EFY589819:EFY589820 EPU589819:EPU589820 EZQ589819:EZQ589820 FJM589819:FJM589820 FTI589819:FTI589820 GDE589819:GDE589820 GNA589819:GNA589820 GWW589819:GWW589820 HGS589819:HGS589820 HQO589819:HQO589820 IAK589819:IAK589820 IKG589819:IKG589820 IUC589819:IUC589820 JDY589819:JDY589820 JNU589819:JNU589820 JXQ589819:JXQ589820 KHM589819:KHM589820 KRI589819:KRI589820 LBE589819:LBE589820 LLA589819:LLA589820 LUW589819:LUW589820 MES589819:MES589820 MOO589819:MOO589820 MYK589819:MYK589820 NIG589819:NIG589820 NSC589819:NSC589820 OBY589819:OBY589820 OLU589819:OLU589820 OVQ589819:OVQ589820 PFM589819:PFM589820 PPI589819:PPI589820 PZE589819:PZE589820 QJA589819:QJA589820 QSW589819:QSW589820 RCS589819:RCS589820 RMO589819:RMO589820 RWK589819:RWK589820 SGG589819:SGG589820 SQC589819:SQC589820 SZY589819:SZY589820 TJU589819:TJU589820 TTQ589819:TTQ589820 UDM589819:UDM589820 UNI589819:UNI589820 UXE589819:UXE589820 VHA589819:VHA589820 VQW589819:VQW589820 WAS589819:WAS589820 WKO589819:WKO589820 WUK589819:WUK589820 A655355:A655356 HY655355:HY655356 RU655355:RU655356 ABQ655355:ABQ655356 ALM655355:ALM655356 AVI655355:AVI655356 BFE655355:BFE655356 BPA655355:BPA655356 BYW655355:BYW655356 CIS655355:CIS655356 CSO655355:CSO655356 DCK655355:DCK655356 DMG655355:DMG655356 DWC655355:DWC655356 EFY655355:EFY655356 EPU655355:EPU655356 EZQ655355:EZQ655356 FJM655355:FJM655356 FTI655355:FTI655356 GDE655355:GDE655356 GNA655355:GNA655356 GWW655355:GWW655356 HGS655355:HGS655356 HQO655355:HQO655356 IAK655355:IAK655356 IKG655355:IKG655356 IUC655355:IUC655356 JDY655355:JDY655356 JNU655355:JNU655356 JXQ655355:JXQ655356 KHM655355:KHM655356 KRI655355:KRI655356 LBE655355:LBE655356 LLA655355:LLA655356 LUW655355:LUW655356 MES655355:MES655356 MOO655355:MOO655356 MYK655355:MYK655356 NIG655355:NIG655356 NSC655355:NSC655356 OBY655355:OBY655356 OLU655355:OLU655356 OVQ655355:OVQ655356 PFM655355:PFM655356 PPI655355:PPI655356 PZE655355:PZE655356 QJA655355:QJA655356 QSW655355:QSW655356 RCS655355:RCS655356 RMO655355:RMO655356 RWK655355:RWK655356 SGG655355:SGG655356 SQC655355:SQC655356 SZY655355:SZY655356 TJU655355:TJU655356 TTQ655355:TTQ655356 UDM655355:UDM655356 UNI655355:UNI655356 UXE655355:UXE655356 VHA655355:VHA655356 VQW655355:VQW655356 WAS655355:WAS655356 WKO655355:WKO655356 WUK655355:WUK655356 A720891:A720892 HY720891:HY720892 RU720891:RU720892 ABQ720891:ABQ720892 ALM720891:ALM720892 AVI720891:AVI720892 BFE720891:BFE720892 BPA720891:BPA720892 BYW720891:BYW720892 CIS720891:CIS720892 CSO720891:CSO720892 DCK720891:DCK720892 DMG720891:DMG720892 DWC720891:DWC720892 EFY720891:EFY720892 EPU720891:EPU720892 EZQ720891:EZQ720892 FJM720891:FJM720892 FTI720891:FTI720892 GDE720891:GDE720892 GNA720891:GNA720892 GWW720891:GWW720892 HGS720891:HGS720892 HQO720891:HQO720892 IAK720891:IAK720892 IKG720891:IKG720892 IUC720891:IUC720892 JDY720891:JDY720892 JNU720891:JNU720892 JXQ720891:JXQ720892 KHM720891:KHM720892 KRI720891:KRI720892 LBE720891:LBE720892 LLA720891:LLA720892 LUW720891:LUW720892 MES720891:MES720892 MOO720891:MOO720892 MYK720891:MYK720892 NIG720891:NIG720892 NSC720891:NSC720892 OBY720891:OBY720892 OLU720891:OLU720892 OVQ720891:OVQ720892 PFM720891:PFM720892 PPI720891:PPI720892 PZE720891:PZE720892 QJA720891:QJA720892 QSW720891:QSW720892 RCS720891:RCS720892 RMO720891:RMO720892 RWK720891:RWK720892 SGG720891:SGG720892 SQC720891:SQC720892 SZY720891:SZY720892 TJU720891:TJU720892 TTQ720891:TTQ720892 UDM720891:UDM720892 UNI720891:UNI720892 UXE720891:UXE720892 VHA720891:VHA720892 VQW720891:VQW720892 WAS720891:WAS720892 WKO720891:WKO720892 WUK720891:WUK720892 A786427:A786428 HY786427:HY786428 RU786427:RU786428 ABQ786427:ABQ786428 ALM786427:ALM786428 AVI786427:AVI786428 BFE786427:BFE786428 BPA786427:BPA786428 BYW786427:BYW786428 CIS786427:CIS786428 CSO786427:CSO786428 DCK786427:DCK786428 DMG786427:DMG786428 DWC786427:DWC786428 EFY786427:EFY786428 EPU786427:EPU786428 EZQ786427:EZQ786428 FJM786427:FJM786428 FTI786427:FTI786428 GDE786427:GDE786428 GNA786427:GNA786428 GWW786427:GWW786428 HGS786427:HGS786428 HQO786427:HQO786428 IAK786427:IAK786428 IKG786427:IKG786428 IUC786427:IUC786428 JDY786427:JDY786428 JNU786427:JNU786428 JXQ786427:JXQ786428 KHM786427:KHM786428 KRI786427:KRI786428 LBE786427:LBE786428 LLA786427:LLA786428 LUW786427:LUW786428 MES786427:MES786428 MOO786427:MOO786428 MYK786427:MYK786428 NIG786427:NIG786428 NSC786427:NSC786428 OBY786427:OBY786428 OLU786427:OLU786428 OVQ786427:OVQ786428 PFM786427:PFM786428 PPI786427:PPI786428 PZE786427:PZE786428 QJA786427:QJA786428 QSW786427:QSW786428 RCS786427:RCS786428 RMO786427:RMO786428 RWK786427:RWK786428 SGG786427:SGG786428 SQC786427:SQC786428 SZY786427:SZY786428 TJU786427:TJU786428 TTQ786427:TTQ786428 UDM786427:UDM786428 UNI786427:UNI786428 UXE786427:UXE786428 VHA786427:VHA786428 VQW786427:VQW786428 WAS786427:WAS786428 WKO786427:WKO786428 WUK786427:WUK786428 A851963:A851964 HY851963:HY851964 RU851963:RU851964 ABQ851963:ABQ851964 ALM851963:ALM851964 AVI851963:AVI851964 BFE851963:BFE851964 BPA851963:BPA851964 BYW851963:BYW851964 CIS851963:CIS851964 CSO851963:CSO851964 DCK851963:DCK851964 DMG851963:DMG851964 DWC851963:DWC851964 EFY851963:EFY851964 EPU851963:EPU851964 EZQ851963:EZQ851964 FJM851963:FJM851964 FTI851963:FTI851964 GDE851963:GDE851964 GNA851963:GNA851964 GWW851963:GWW851964 HGS851963:HGS851964 HQO851963:HQO851964 IAK851963:IAK851964 IKG851963:IKG851964 IUC851963:IUC851964 JDY851963:JDY851964 JNU851963:JNU851964 JXQ851963:JXQ851964 KHM851963:KHM851964 KRI851963:KRI851964 LBE851963:LBE851964 LLA851963:LLA851964 LUW851963:LUW851964 MES851963:MES851964 MOO851963:MOO851964 MYK851963:MYK851964 NIG851963:NIG851964 NSC851963:NSC851964 OBY851963:OBY851964 OLU851963:OLU851964 OVQ851963:OVQ851964 PFM851963:PFM851964 PPI851963:PPI851964 PZE851963:PZE851964 QJA851963:QJA851964 QSW851963:QSW851964 RCS851963:RCS851964 RMO851963:RMO851964 RWK851963:RWK851964 SGG851963:SGG851964 SQC851963:SQC851964 SZY851963:SZY851964 TJU851963:TJU851964 TTQ851963:TTQ851964 UDM851963:UDM851964 UNI851963:UNI851964 UXE851963:UXE851964 VHA851963:VHA851964 VQW851963:VQW851964 WAS851963:WAS851964 WKO851963:WKO851964 WUK851963:WUK851964 A917499:A917500 HY917499:HY917500 RU917499:RU917500 ABQ917499:ABQ917500 ALM917499:ALM917500 AVI917499:AVI917500 BFE917499:BFE917500 BPA917499:BPA917500 BYW917499:BYW917500 CIS917499:CIS917500 CSO917499:CSO917500 DCK917499:DCK917500 DMG917499:DMG917500 DWC917499:DWC917500 EFY917499:EFY917500 EPU917499:EPU917500 EZQ917499:EZQ917500 FJM917499:FJM917500 FTI917499:FTI917500 GDE917499:GDE917500 GNA917499:GNA917500 GWW917499:GWW917500 HGS917499:HGS917500 HQO917499:HQO917500 IAK917499:IAK917500 IKG917499:IKG917500 IUC917499:IUC917500 JDY917499:JDY917500 JNU917499:JNU917500 JXQ917499:JXQ917500 KHM917499:KHM917500 KRI917499:KRI917500 LBE917499:LBE917500 LLA917499:LLA917500 LUW917499:LUW917500 MES917499:MES917500 MOO917499:MOO917500 MYK917499:MYK917500 NIG917499:NIG917500 NSC917499:NSC917500 OBY917499:OBY917500 OLU917499:OLU917500 OVQ917499:OVQ917500 PFM917499:PFM917500 PPI917499:PPI917500 PZE917499:PZE917500 QJA917499:QJA917500 QSW917499:QSW917500 RCS917499:RCS917500 RMO917499:RMO917500 RWK917499:RWK917500 SGG917499:SGG917500 SQC917499:SQC917500 SZY917499:SZY917500 TJU917499:TJU917500 TTQ917499:TTQ917500 UDM917499:UDM917500 UNI917499:UNI917500 UXE917499:UXE917500 VHA917499:VHA917500 VQW917499:VQW917500 WAS917499:WAS917500 WKO917499:WKO917500 WUK917499:WUK917500 A983035:A983036 HY983035:HY983036 RU983035:RU983036 ABQ983035:ABQ983036 ALM983035:ALM983036 AVI983035:AVI983036 BFE983035:BFE983036 BPA983035:BPA983036 BYW983035:BYW983036 CIS983035:CIS983036 CSO983035:CSO983036 DCK983035:DCK983036 DMG983035:DMG983036 DWC983035:DWC983036 EFY983035:EFY983036 EPU983035:EPU983036 EZQ983035:EZQ983036 FJM983035:FJM983036 FTI983035:FTI983036 GDE983035:GDE983036 GNA983035:GNA983036 GWW983035:GWW983036 HGS983035:HGS983036 HQO983035:HQO983036 IAK983035:IAK983036 IKG983035:IKG983036 IUC983035:IUC983036 JDY983035:JDY983036 JNU983035:JNU983036 JXQ983035:JXQ983036 KHM983035:KHM983036 KRI983035:KRI983036 LBE983035:LBE983036 LLA983035:LLA983036 LUW983035:LUW983036 MES983035:MES983036 MOO983035:MOO983036 MYK983035:MYK983036 NIG983035:NIG983036 NSC983035:NSC983036 OBY983035:OBY983036 OLU983035:OLU983036 OVQ983035:OVQ983036 PFM983035:PFM983036 PPI983035:PPI983036 PZE983035:PZE983036 QJA983035:QJA983036 QSW983035:QSW983036 RCS983035:RCS983036 RMO983035:RMO983036 RWK983035:RWK983036 SGG983035:SGG983036 SQC983035:SQC983036 SZY983035:SZY983036 TJU983035:TJU983036 TTQ983035:TTQ983036 UDM983035:UDM983036 UNI983035:UNI983036 UXE983035:UXE983036 VHA983035:VHA983036 VQW983035:VQW983036 WAS983035:WAS983036 WKO983035:WKO983036 WUK983035:WUK983036 A65554:A65557 HY65554:HY65557 RU65554:RU65557 ABQ65554:ABQ65557 ALM65554:ALM65557 AVI65554:AVI65557 BFE65554:BFE65557 BPA65554:BPA65557 BYW65554:BYW65557 CIS65554:CIS65557 CSO65554:CSO65557 DCK65554:DCK65557 DMG65554:DMG65557 DWC65554:DWC65557 EFY65554:EFY65557 EPU65554:EPU65557 EZQ65554:EZQ65557 FJM65554:FJM65557 FTI65554:FTI65557 GDE65554:GDE65557 GNA65554:GNA65557 GWW65554:GWW65557 HGS65554:HGS65557 HQO65554:HQO65557 IAK65554:IAK65557 IKG65554:IKG65557 IUC65554:IUC65557 JDY65554:JDY65557 JNU65554:JNU65557 JXQ65554:JXQ65557 KHM65554:KHM65557 KRI65554:KRI65557 LBE65554:LBE65557 LLA65554:LLA65557 LUW65554:LUW65557 MES65554:MES65557 MOO65554:MOO65557 MYK65554:MYK65557 NIG65554:NIG65557 NSC65554:NSC65557 OBY65554:OBY65557 OLU65554:OLU65557 OVQ65554:OVQ65557 PFM65554:PFM65557 PPI65554:PPI65557 PZE65554:PZE65557 QJA65554:QJA65557 QSW65554:QSW65557 RCS65554:RCS65557 RMO65554:RMO65557 RWK65554:RWK65557 SGG65554:SGG65557 SQC65554:SQC65557 SZY65554:SZY65557 TJU65554:TJU65557 TTQ65554:TTQ65557 UDM65554:UDM65557 UNI65554:UNI65557 UXE65554:UXE65557 VHA65554:VHA65557 VQW65554:VQW65557 WAS65554:WAS65557 WKO65554:WKO65557 WUK65554:WUK65557 A131090:A131093 HY131090:HY131093 RU131090:RU131093 ABQ131090:ABQ131093 ALM131090:ALM131093 AVI131090:AVI131093 BFE131090:BFE131093 BPA131090:BPA131093 BYW131090:BYW131093 CIS131090:CIS131093 CSO131090:CSO131093 DCK131090:DCK131093 DMG131090:DMG131093 DWC131090:DWC131093 EFY131090:EFY131093 EPU131090:EPU131093 EZQ131090:EZQ131093 FJM131090:FJM131093 FTI131090:FTI131093 GDE131090:GDE131093 GNA131090:GNA131093 GWW131090:GWW131093 HGS131090:HGS131093 HQO131090:HQO131093 IAK131090:IAK131093 IKG131090:IKG131093 IUC131090:IUC131093 JDY131090:JDY131093 JNU131090:JNU131093 JXQ131090:JXQ131093 KHM131090:KHM131093 KRI131090:KRI131093 LBE131090:LBE131093 LLA131090:LLA131093 LUW131090:LUW131093 MES131090:MES131093 MOO131090:MOO131093 MYK131090:MYK131093 NIG131090:NIG131093 NSC131090:NSC131093 OBY131090:OBY131093 OLU131090:OLU131093 OVQ131090:OVQ131093 PFM131090:PFM131093 PPI131090:PPI131093 PZE131090:PZE131093 QJA131090:QJA131093 QSW131090:QSW131093 RCS131090:RCS131093 RMO131090:RMO131093 RWK131090:RWK131093 SGG131090:SGG131093 SQC131090:SQC131093 SZY131090:SZY131093 TJU131090:TJU131093 TTQ131090:TTQ131093 UDM131090:UDM131093 UNI131090:UNI131093 UXE131090:UXE131093 VHA131090:VHA131093 VQW131090:VQW131093 WAS131090:WAS131093 WKO131090:WKO131093 WUK131090:WUK131093 A196626:A196629 HY196626:HY196629 RU196626:RU196629 ABQ196626:ABQ196629 ALM196626:ALM196629 AVI196626:AVI196629 BFE196626:BFE196629 BPA196626:BPA196629 BYW196626:BYW196629 CIS196626:CIS196629 CSO196626:CSO196629 DCK196626:DCK196629 DMG196626:DMG196629 DWC196626:DWC196629 EFY196626:EFY196629 EPU196626:EPU196629 EZQ196626:EZQ196629 FJM196626:FJM196629 FTI196626:FTI196629 GDE196626:GDE196629 GNA196626:GNA196629 GWW196626:GWW196629 HGS196626:HGS196629 HQO196626:HQO196629 IAK196626:IAK196629 IKG196626:IKG196629 IUC196626:IUC196629 JDY196626:JDY196629 JNU196626:JNU196629 JXQ196626:JXQ196629 KHM196626:KHM196629 KRI196626:KRI196629 LBE196626:LBE196629 LLA196626:LLA196629 LUW196626:LUW196629 MES196626:MES196629 MOO196626:MOO196629 MYK196626:MYK196629 NIG196626:NIG196629 NSC196626:NSC196629 OBY196626:OBY196629 OLU196626:OLU196629 OVQ196626:OVQ196629 PFM196626:PFM196629 PPI196626:PPI196629 PZE196626:PZE196629 QJA196626:QJA196629 QSW196626:QSW196629 RCS196626:RCS196629 RMO196626:RMO196629 RWK196626:RWK196629 SGG196626:SGG196629 SQC196626:SQC196629 SZY196626:SZY196629 TJU196626:TJU196629 TTQ196626:TTQ196629 UDM196626:UDM196629 UNI196626:UNI196629 UXE196626:UXE196629 VHA196626:VHA196629 VQW196626:VQW196629 WAS196626:WAS196629 WKO196626:WKO196629 WUK196626:WUK196629 A262162:A262165 HY262162:HY262165 RU262162:RU262165 ABQ262162:ABQ262165 ALM262162:ALM262165 AVI262162:AVI262165 BFE262162:BFE262165 BPA262162:BPA262165 BYW262162:BYW262165 CIS262162:CIS262165 CSO262162:CSO262165 DCK262162:DCK262165 DMG262162:DMG262165 DWC262162:DWC262165 EFY262162:EFY262165 EPU262162:EPU262165 EZQ262162:EZQ262165 FJM262162:FJM262165 FTI262162:FTI262165 GDE262162:GDE262165 GNA262162:GNA262165 GWW262162:GWW262165 HGS262162:HGS262165 HQO262162:HQO262165 IAK262162:IAK262165 IKG262162:IKG262165 IUC262162:IUC262165 JDY262162:JDY262165 JNU262162:JNU262165 JXQ262162:JXQ262165 KHM262162:KHM262165 KRI262162:KRI262165 LBE262162:LBE262165 LLA262162:LLA262165 LUW262162:LUW262165 MES262162:MES262165 MOO262162:MOO262165 MYK262162:MYK262165 NIG262162:NIG262165 NSC262162:NSC262165 OBY262162:OBY262165 OLU262162:OLU262165 OVQ262162:OVQ262165 PFM262162:PFM262165 PPI262162:PPI262165 PZE262162:PZE262165 QJA262162:QJA262165 QSW262162:QSW262165 RCS262162:RCS262165 RMO262162:RMO262165 RWK262162:RWK262165 SGG262162:SGG262165 SQC262162:SQC262165 SZY262162:SZY262165 TJU262162:TJU262165 TTQ262162:TTQ262165 UDM262162:UDM262165 UNI262162:UNI262165 UXE262162:UXE262165 VHA262162:VHA262165 VQW262162:VQW262165 WAS262162:WAS262165 WKO262162:WKO262165 WUK262162:WUK262165 A327698:A327701 HY327698:HY327701 RU327698:RU327701 ABQ327698:ABQ327701 ALM327698:ALM327701 AVI327698:AVI327701 BFE327698:BFE327701 BPA327698:BPA327701 BYW327698:BYW327701 CIS327698:CIS327701 CSO327698:CSO327701 DCK327698:DCK327701 DMG327698:DMG327701 DWC327698:DWC327701 EFY327698:EFY327701 EPU327698:EPU327701 EZQ327698:EZQ327701 FJM327698:FJM327701 FTI327698:FTI327701 GDE327698:GDE327701 GNA327698:GNA327701 GWW327698:GWW327701 HGS327698:HGS327701 HQO327698:HQO327701 IAK327698:IAK327701 IKG327698:IKG327701 IUC327698:IUC327701 JDY327698:JDY327701 JNU327698:JNU327701 JXQ327698:JXQ327701 KHM327698:KHM327701 KRI327698:KRI327701 LBE327698:LBE327701 LLA327698:LLA327701 LUW327698:LUW327701 MES327698:MES327701 MOO327698:MOO327701 MYK327698:MYK327701 NIG327698:NIG327701 NSC327698:NSC327701 OBY327698:OBY327701 OLU327698:OLU327701 OVQ327698:OVQ327701 PFM327698:PFM327701 PPI327698:PPI327701 PZE327698:PZE327701 QJA327698:QJA327701 QSW327698:QSW327701 RCS327698:RCS327701 RMO327698:RMO327701 RWK327698:RWK327701 SGG327698:SGG327701 SQC327698:SQC327701 SZY327698:SZY327701 TJU327698:TJU327701 TTQ327698:TTQ327701 UDM327698:UDM327701 UNI327698:UNI327701 UXE327698:UXE327701 VHA327698:VHA327701 VQW327698:VQW327701 WAS327698:WAS327701 WKO327698:WKO327701 WUK327698:WUK327701 A393234:A393237 HY393234:HY393237 RU393234:RU393237 ABQ393234:ABQ393237 ALM393234:ALM393237 AVI393234:AVI393237 BFE393234:BFE393237 BPA393234:BPA393237 BYW393234:BYW393237 CIS393234:CIS393237 CSO393234:CSO393237 DCK393234:DCK393237 DMG393234:DMG393237 DWC393234:DWC393237 EFY393234:EFY393237 EPU393234:EPU393237 EZQ393234:EZQ393237 FJM393234:FJM393237 FTI393234:FTI393237 GDE393234:GDE393237 GNA393234:GNA393237 GWW393234:GWW393237 HGS393234:HGS393237 HQO393234:HQO393237 IAK393234:IAK393237 IKG393234:IKG393237 IUC393234:IUC393237 JDY393234:JDY393237 JNU393234:JNU393237 JXQ393234:JXQ393237 KHM393234:KHM393237 KRI393234:KRI393237 LBE393234:LBE393237 LLA393234:LLA393237 LUW393234:LUW393237 MES393234:MES393237 MOO393234:MOO393237 MYK393234:MYK393237 NIG393234:NIG393237 NSC393234:NSC393237 OBY393234:OBY393237 OLU393234:OLU393237 OVQ393234:OVQ393237 PFM393234:PFM393237 PPI393234:PPI393237 PZE393234:PZE393237 QJA393234:QJA393237 QSW393234:QSW393237 RCS393234:RCS393237 RMO393234:RMO393237 RWK393234:RWK393237 SGG393234:SGG393237 SQC393234:SQC393237 SZY393234:SZY393237 TJU393234:TJU393237 TTQ393234:TTQ393237 UDM393234:UDM393237 UNI393234:UNI393237 UXE393234:UXE393237 VHA393234:VHA393237 VQW393234:VQW393237 WAS393234:WAS393237 WKO393234:WKO393237 WUK393234:WUK393237 A458770:A458773 HY458770:HY458773 RU458770:RU458773 ABQ458770:ABQ458773 ALM458770:ALM458773 AVI458770:AVI458773 BFE458770:BFE458773 BPA458770:BPA458773 BYW458770:BYW458773 CIS458770:CIS458773 CSO458770:CSO458773 DCK458770:DCK458773 DMG458770:DMG458773 DWC458770:DWC458773 EFY458770:EFY458773 EPU458770:EPU458773 EZQ458770:EZQ458773 FJM458770:FJM458773 FTI458770:FTI458773 GDE458770:GDE458773 GNA458770:GNA458773 GWW458770:GWW458773 HGS458770:HGS458773 HQO458770:HQO458773 IAK458770:IAK458773 IKG458770:IKG458773 IUC458770:IUC458773 JDY458770:JDY458773 JNU458770:JNU458773 JXQ458770:JXQ458773 KHM458770:KHM458773 KRI458770:KRI458773 LBE458770:LBE458773 LLA458770:LLA458773 LUW458770:LUW458773 MES458770:MES458773 MOO458770:MOO458773 MYK458770:MYK458773 NIG458770:NIG458773 NSC458770:NSC458773 OBY458770:OBY458773 OLU458770:OLU458773 OVQ458770:OVQ458773 PFM458770:PFM458773 PPI458770:PPI458773 PZE458770:PZE458773 QJA458770:QJA458773 QSW458770:QSW458773 RCS458770:RCS458773 RMO458770:RMO458773 RWK458770:RWK458773 SGG458770:SGG458773 SQC458770:SQC458773 SZY458770:SZY458773 TJU458770:TJU458773 TTQ458770:TTQ458773 UDM458770:UDM458773 UNI458770:UNI458773 UXE458770:UXE458773 VHA458770:VHA458773 VQW458770:VQW458773 WAS458770:WAS458773 WKO458770:WKO458773 WUK458770:WUK458773 A524306:A524309 HY524306:HY524309 RU524306:RU524309 ABQ524306:ABQ524309 ALM524306:ALM524309 AVI524306:AVI524309 BFE524306:BFE524309 BPA524306:BPA524309 BYW524306:BYW524309 CIS524306:CIS524309 CSO524306:CSO524309 DCK524306:DCK524309 DMG524306:DMG524309 DWC524306:DWC524309 EFY524306:EFY524309 EPU524306:EPU524309 EZQ524306:EZQ524309 FJM524306:FJM524309 FTI524306:FTI524309 GDE524306:GDE524309 GNA524306:GNA524309 GWW524306:GWW524309 HGS524306:HGS524309 HQO524306:HQO524309 IAK524306:IAK524309 IKG524306:IKG524309 IUC524306:IUC524309 JDY524306:JDY524309 JNU524306:JNU524309 JXQ524306:JXQ524309 KHM524306:KHM524309 KRI524306:KRI524309 LBE524306:LBE524309 LLA524306:LLA524309 LUW524306:LUW524309 MES524306:MES524309 MOO524306:MOO524309 MYK524306:MYK524309 NIG524306:NIG524309 NSC524306:NSC524309 OBY524306:OBY524309 OLU524306:OLU524309 OVQ524306:OVQ524309 PFM524306:PFM524309 PPI524306:PPI524309 PZE524306:PZE524309 QJA524306:QJA524309 QSW524306:QSW524309 RCS524306:RCS524309 RMO524306:RMO524309 RWK524306:RWK524309 SGG524306:SGG524309 SQC524306:SQC524309 SZY524306:SZY524309 TJU524306:TJU524309 TTQ524306:TTQ524309 UDM524306:UDM524309 UNI524306:UNI524309 UXE524306:UXE524309 VHA524306:VHA524309 VQW524306:VQW524309 WAS524306:WAS524309 WKO524306:WKO524309 WUK524306:WUK524309 A589842:A589845 HY589842:HY589845 RU589842:RU589845 ABQ589842:ABQ589845 ALM589842:ALM589845 AVI589842:AVI589845 BFE589842:BFE589845 BPA589842:BPA589845 BYW589842:BYW589845 CIS589842:CIS589845 CSO589842:CSO589845 DCK589842:DCK589845 DMG589842:DMG589845 DWC589842:DWC589845 EFY589842:EFY589845 EPU589842:EPU589845 EZQ589842:EZQ589845 FJM589842:FJM589845 FTI589842:FTI589845 GDE589842:GDE589845 GNA589842:GNA589845 GWW589842:GWW589845 HGS589842:HGS589845 HQO589842:HQO589845 IAK589842:IAK589845 IKG589842:IKG589845 IUC589842:IUC589845 JDY589842:JDY589845 JNU589842:JNU589845 JXQ589842:JXQ589845 KHM589842:KHM589845 KRI589842:KRI589845 LBE589842:LBE589845 LLA589842:LLA589845 LUW589842:LUW589845 MES589842:MES589845 MOO589842:MOO589845 MYK589842:MYK589845 NIG589842:NIG589845 NSC589842:NSC589845 OBY589842:OBY589845 OLU589842:OLU589845 OVQ589842:OVQ589845 PFM589842:PFM589845 PPI589842:PPI589845 PZE589842:PZE589845 QJA589842:QJA589845 QSW589842:QSW589845 RCS589842:RCS589845 RMO589842:RMO589845 RWK589842:RWK589845 SGG589842:SGG589845 SQC589842:SQC589845 SZY589842:SZY589845 TJU589842:TJU589845 TTQ589842:TTQ589845 UDM589842:UDM589845 UNI589842:UNI589845 UXE589842:UXE589845 VHA589842:VHA589845 VQW589842:VQW589845 WAS589842:WAS589845 WKO589842:WKO589845 WUK589842:WUK589845 A655378:A655381 HY655378:HY655381 RU655378:RU655381 ABQ655378:ABQ655381 ALM655378:ALM655381 AVI655378:AVI655381 BFE655378:BFE655381 BPA655378:BPA655381 BYW655378:BYW655381 CIS655378:CIS655381 CSO655378:CSO655381 DCK655378:DCK655381 DMG655378:DMG655381 DWC655378:DWC655381 EFY655378:EFY655381 EPU655378:EPU655381 EZQ655378:EZQ655381 FJM655378:FJM655381 FTI655378:FTI655381 GDE655378:GDE655381 GNA655378:GNA655381 GWW655378:GWW655381 HGS655378:HGS655381 HQO655378:HQO655381 IAK655378:IAK655381 IKG655378:IKG655381 IUC655378:IUC655381 JDY655378:JDY655381 JNU655378:JNU655381 JXQ655378:JXQ655381 KHM655378:KHM655381 KRI655378:KRI655381 LBE655378:LBE655381 LLA655378:LLA655381 LUW655378:LUW655381 MES655378:MES655381 MOO655378:MOO655381 MYK655378:MYK655381 NIG655378:NIG655381 NSC655378:NSC655381 OBY655378:OBY655381 OLU655378:OLU655381 OVQ655378:OVQ655381 PFM655378:PFM655381 PPI655378:PPI655381 PZE655378:PZE655381 QJA655378:QJA655381 QSW655378:QSW655381 RCS655378:RCS655381 RMO655378:RMO655381 RWK655378:RWK655381 SGG655378:SGG655381 SQC655378:SQC655381 SZY655378:SZY655381 TJU655378:TJU655381 TTQ655378:TTQ655381 UDM655378:UDM655381 UNI655378:UNI655381 UXE655378:UXE655381 VHA655378:VHA655381 VQW655378:VQW655381 WAS655378:WAS655381 WKO655378:WKO655381 WUK655378:WUK655381 A720914:A720917 HY720914:HY720917 RU720914:RU720917 ABQ720914:ABQ720917 ALM720914:ALM720917 AVI720914:AVI720917 BFE720914:BFE720917 BPA720914:BPA720917 BYW720914:BYW720917 CIS720914:CIS720917 CSO720914:CSO720917 DCK720914:DCK720917 DMG720914:DMG720917 DWC720914:DWC720917 EFY720914:EFY720917 EPU720914:EPU720917 EZQ720914:EZQ720917 FJM720914:FJM720917 FTI720914:FTI720917 GDE720914:GDE720917 GNA720914:GNA720917 GWW720914:GWW720917 HGS720914:HGS720917 HQO720914:HQO720917 IAK720914:IAK720917 IKG720914:IKG720917 IUC720914:IUC720917 JDY720914:JDY720917 JNU720914:JNU720917 JXQ720914:JXQ720917 KHM720914:KHM720917 KRI720914:KRI720917 LBE720914:LBE720917 LLA720914:LLA720917 LUW720914:LUW720917 MES720914:MES720917 MOO720914:MOO720917 MYK720914:MYK720917 NIG720914:NIG720917 NSC720914:NSC720917 OBY720914:OBY720917 OLU720914:OLU720917 OVQ720914:OVQ720917 PFM720914:PFM720917 PPI720914:PPI720917 PZE720914:PZE720917 QJA720914:QJA720917 QSW720914:QSW720917 RCS720914:RCS720917 RMO720914:RMO720917 RWK720914:RWK720917 SGG720914:SGG720917 SQC720914:SQC720917 SZY720914:SZY720917 TJU720914:TJU720917 TTQ720914:TTQ720917 UDM720914:UDM720917 UNI720914:UNI720917 UXE720914:UXE720917 VHA720914:VHA720917 VQW720914:VQW720917 WAS720914:WAS720917 WKO720914:WKO720917 WUK720914:WUK720917 A786450:A786453 HY786450:HY786453 RU786450:RU786453 ABQ786450:ABQ786453 ALM786450:ALM786453 AVI786450:AVI786453 BFE786450:BFE786453 BPA786450:BPA786453 BYW786450:BYW786453 CIS786450:CIS786453 CSO786450:CSO786453 DCK786450:DCK786453 DMG786450:DMG786453 DWC786450:DWC786453 EFY786450:EFY786453 EPU786450:EPU786453 EZQ786450:EZQ786453 FJM786450:FJM786453 FTI786450:FTI786453 GDE786450:GDE786453 GNA786450:GNA786453 GWW786450:GWW786453 HGS786450:HGS786453 HQO786450:HQO786453 IAK786450:IAK786453 IKG786450:IKG786453 IUC786450:IUC786453 JDY786450:JDY786453 JNU786450:JNU786453 JXQ786450:JXQ786453 KHM786450:KHM786453 KRI786450:KRI786453 LBE786450:LBE786453 LLA786450:LLA786453 LUW786450:LUW786453 MES786450:MES786453 MOO786450:MOO786453 MYK786450:MYK786453 NIG786450:NIG786453 NSC786450:NSC786453 OBY786450:OBY786453 OLU786450:OLU786453 OVQ786450:OVQ786453 PFM786450:PFM786453 PPI786450:PPI786453 PZE786450:PZE786453 QJA786450:QJA786453 QSW786450:QSW786453 RCS786450:RCS786453 RMO786450:RMO786453 RWK786450:RWK786453 SGG786450:SGG786453 SQC786450:SQC786453 SZY786450:SZY786453 TJU786450:TJU786453 TTQ786450:TTQ786453 UDM786450:UDM786453 UNI786450:UNI786453 UXE786450:UXE786453 VHA786450:VHA786453 VQW786450:VQW786453 WAS786450:WAS786453 WKO786450:WKO786453 WUK786450:WUK786453 A851986:A851989 HY851986:HY851989 RU851986:RU851989 ABQ851986:ABQ851989 ALM851986:ALM851989 AVI851986:AVI851989 BFE851986:BFE851989 BPA851986:BPA851989 BYW851986:BYW851989 CIS851986:CIS851989 CSO851986:CSO851989 DCK851986:DCK851989 DMG851986:DMG851989 DWC851986:DWC851989 EFY851986:EFY851989 EPU851986:EPU851989 EZQ851986:EZQ851989 FJM851986:FJM851989 FTI851986:FTI851989 GDE851986:GDE851989 GNA851986:GNA851989 GWW851986:GWW851989 HGS851986:HGS851989 HQO851986:HQO851989 IAK851986:IAK851989 IKG851986:IKG851989 IUC851986:IUC851989 JDY851986:JDY851989 JNU851986:JNU851989 JXQ851986:JXQ851989 KHM851986:KHM851989 KRI851986:KRI851989 LBE851986:LBE851989 LLA851986:LLA851989 LUW851986:LUW851989 MES851986:MES851989 MOO851986:MOO851989 MYK851986:MYK851989 NIG851986:NIG851989 NSC851986:NSC851989 OBY851986:OBY851989 OLU851986:OLU851989 OVQ851986:OVQ851989 PFM851986:PFM851989 PPI851986:PPI851989 PZE851986:PZE851989 QJA851986:QJA851989 QSW851986:QSW851989 RCS851986:RCS851989 RMO851986:RMO851989 RWK851986:RWK851989 SGG851986:SGG851989 SQC851986:SQC851989 SZY851986:SZY851989 TJU851986:TJU851989 TTQ851986:TTQ851989 UDM851986:UDM851989 UNI851986:UNI851989 UXE851986:UXE851989 VHA851986:VHA851989 VQW851986:VQW851989 WAS851986:WAS851989 WKO851986:WKO851989 WUK851986:WUK851989 A917522:A917525 HY917522:HY917525 RU917522:RU917525 ABQ917522:ABQ917525 ALM917522:ALM917525 AVI917522:AVI917525 BFE917522:BFE917525 BPA917522:BPA917525 BYW917522:BYW917525 CIS917522:CIS917525 CSO917522:CSO917525 DCK917522:DCK917525 DMG917522:DMG917525 DWC917522:DWC917525 EFY917522:EFY917525 EPU917522:EPU917525 EZQ917522:EZQ917525 FJM917522:FJM917525 FTI917522:FTI917525 GDE917522:GDE917525 GNA917522:GNA917525 GWW917522:GWW917525 HGS917522:HGS917525 HQO917522:HQO917525 IAK917522:IAK917525 IKG917522:IKG917525 IUC917522:IUC917525 JDY917522:JDY917525 JNU917522:JNU917525 JXQ917522:JXQ917525 KHM917522:KHM917525 KRI917522:KRI917525 LBE917522:LBE917525 LLA917522:LLA917525 LUW917522:LUW917525 MES917522:MES917525 MOO917522:MOO917525 MYK917522:MYK917525 NIG917522:NIG917525 NSC917522:NSC917525 OBY917522:OBY917525 OLU917522:OLU917525 OVQ917522:OVQ917525 PFM917522:PFM917525 PPI917522:PPI917525 PZE917522:PZE917525 QJA917522:QJA917525 QSW917522:QSW917525 RCS917522:RCS917525 RMO917522:RMO917525 RWK917522:RWK917525 SGG917522:SGG917525 SQC917522:SQC917525 SZY917522:SZY917525 TJU917522:TJU917525 TTQ917522:TTQ917525 UDM917522:UDM917525 UNI917522:UNI917525 UXE917522:UXE917525 VHA917522:VHA917525 VQW917522:VQW917525 WAS917522:WAS917525 WKO917522:WKO917525 WUK917522:WUK917525 A983058:A983061 HY983058:HY983061 RU983058:RU983061 ABQ983058:ABQ983061 ALM983058:ALM983061 AVI983058:AVI983061 BFE983058:BFE983061 BPA983058:BPA983061 BYW983058:BYW983061 CIS983058:CIS983061 CSO983058:CSO983061 DCK983058:DCK983061 DMG983058:DMG983061 DWC983058:DWC983061 EFY983058:EFY983061 EPU983058:EPU983061 EZQ983058:EZQ983061 FJM983058:FJM983061 FTI983058:FTI983061 GDE983058:GDE983061 GNA983058:GNA983061 GWW983058:GWW983061 HGS983058:HGS983061 HQO983058:HQO983061 IAK983058:IAK983061 IKG983058:IKG983061 IUC983058:IUC983061 JDY983058:JDY983061 JNU983058:JNU983061 JXQ983058:JXQ983061 KHM983058:KHM983061 KRI983058:KRI983061 LBE983058:LBE983061 LLA983058:LLA983061 LUW983058:LUW983061 MES983058:MES983061 MOO983058:MOO983061 MYK983058:MYK983061 NIG983058:NIG983061 NSC983058:NSC983061 OBY983058:OBY983061 OLU983058:OLU983061 OVQ983058:OVQ983061 PFM983058:PFM983061 PPI983058:PPI983061 PZE983058:PZE983061 QJA983058:QJA983061 QSW983058:QSW983061 RCS983058:RCS983061 RMO983058:RMO983061 RWK983058:RWK983061 SGG983058:SGG983061 SQC983058:SQC983061 SZY983058:SZY983061 TJU983058:TJU983061 TTQ983058:TTQ983061 UDM983058:UDM983061 UNI983058:UNI983061 UXE983058:UXE983061 VHA983058:VHA983061 VQW983058:VQW983061 WAS983058:WAS983061 WKO983058:WKO983061 WUK983058:WUK983061 A40 HY40 RU40 ABQ40 ALM40 AVI40 BFE40 BPA40 BYW40 CIS40 CSO40 DCK40 DMG40 DWC40 EFY40 EPU40 EZQ40 FJM40 FTI40 GDE40 GNA40 GWW40 HGS40 HQO40 IAK40 IKG40 IUC40 JDY40 JNU40 JXQ40 KHM40 KRI40 LBE40 LLA40 LUW40 MES40 MOO40 MYK40 NIG40 NSC40 OBY40 OLU40 OVQ40 PFM40 PPI40 PZE40 QJA40 QSW40 RCS40 RMO40 RWK40 SGG40 SQC40 SZY40 TJU40 TTQ40 UDM40 UNI40 UXE40 VHA40 VQW40 WAS40 WKO40 WUK40 A65574 HY65574 RU65574 ABQ65574 ALM65574 AVI65574 BFE65574 BPA65574 BYW65574 CIS65574 CSO65574 DCK65574 DMG65574 DWC65574 EFY65574 EPU65574 EZQ65574 FJM65574 FTI65574 GDE65574 GNA65574 GWW65574 HGS65574 HQO65574 IAK65574 IKG65574 IUC65574 JDY65574 JNU65574 JXQ65574 KHM65574 KRI65574 LBE65574 LLA65574 LUW65574 MES65574 MOO65574 MYK65574 NIG65574 NSC65574 OBY65574 OLU65574 OVQ65574 PFM65574 PPI65574 PZE65574 QJA65574 QSW65574 RCS65574 RMO65574 RWK65574 SGG65574 SQC65574 SZY65574 TJU65574 TTQ65574 UDM65574 UNI65574 UXE65574 VHA65574 VQW65574 WAS65574 WKO65574 WUK65574 A131110 HY131110 RU131110 ABQ131110 ALM131110 AVI131110 BFE131110 BPA131110 BYW131110 CIS131110 CSO131110 DCK131110 DMG131110 DWC131110 EFY131110 EPU131110 EZQ131110 FJM131110 FTI131110 GDE131110 GNA131110 GWW131110 HGS131110 HQO131110 IAK131110 IKG131110 IUC131110 JDY131110 JNU131110 JXQ131110 KHM131110 KRI131110 LBE131110 LLA131110 LUW131110 MES131110 MOO131110 MYK131110 NIG131110 NSC131110 OBY131110 OLU131110 OVQ131110 PFM131110 PPI131110 PZE131110 QJA131110 QSW131110 RCS131110 RMO131110 RWK131110 SGG131110 SQC131110 SZY131110 TJU131110 TTQ131110 UDM131110 UNI131110 UXE131110 VHA131110 VQW131110 WAS131110 WKO131110 WUK131110 A196646 HY196646 RU196646 ABQ196646 ALM196646 AVI196646 BFE196646 BPA196646 BYW196646 CIS196646 CSO196646 DCK196646 DMG196646 DWC196646 EFY196646 EPU196646 EZQ196646 FJM196646 FTI196646 GDE196646 GNA196646 GWW196646 HGS196646 HQO196646 IAK196646 IKG196646 IUC196646 JDY196646 JNU196646 JXQ196646 KHM196646 KRI196646 LBE196646 LLA196646 LUW196646 MES196646 MOO196646 MYK196646 NIG196646 NSC196646 OBY196646 OLU196646 OVQ196646 PFM196646 PPI196646 PZE196646 QJA196646 QSW196646 RCS196646 RMO196646 RWK196646 SGG196646 SQC196646 SZY196646 TJU196646 TTQ196646 UDM196646 UNI196646 UXE196646 VHA196646 VQW196646 WAS196646 WKO196646 WUK196646 A262182 HY262182 RU262182 ABQ262182 ALM262182 AVI262182 BFE262182 BPA262182 BYW262182 CIS262182 CSO262182 DCK262182 DMG262182 DWC262182 EFY262182 EPU262182 EZQ262182 FJM262182 FTI262182 GDE262182 GNA262182 GWW262182 HGS262182 HQO262182 IAK262182 IKG262182 IUC262182 JDY262182 JNU262182 JXQ262182 KHM262182 KRI262182 LBE262182 LLA262182 LUW262182 MES262182 MOO262182 MYK262182 NIG262182 NSC262182 OBY262182 OLU262182 OVQ262182 PFM262182 PPI262182 PZE262182 QJA262182 QSW262182 RCS262182 RMO262182 RWK262182 SGG262182 SQC262182 SZY262182 TJU262182 TTQ262182 UDM262182 UNI262182 UXE262182 VHA262182 VQW262182 WAS262182 WKO262182 WUK262182 A327718 HY327718 RU327718 ABQ327718 ALM327718 AVI327718 BFE327718 BPA327718 BYW327718 CIS327718 CSO327718 DCK327718 DMG327718 DWC327718 EFY327718 EPU327718 EZQ327718 FJM327718 FTI327718 GDE327718 GNA327718 GWW327718 HGS327718 HQO327718 IAK327718 IKG327718 IUC327718 JDY327718 JNU327718 JXQ327718 KHM327718 KRI327718 LBE327718 LLA327718 LUW327718 MES327718 MOO327718 MYK327718 NIG327718 NSC327718 OBY327718 OLU327718 OVQ327718 PFM327718 PPI327718 PZE327718 QJA327718 QSW327718 RCS327718 RMO327718 RWK327718 SGG327718 SQC327718 SZY327718 TJU327718 TTQ327718 UDM327718 UNI327718 UXE327718 VHA327718 VQW327718 WAS327718 WKO327718 WUK327718 A393254 HY393254 RU393254 ABQ393254 ALM393254 AVI393254 BFE393254 BPA393254 BYW393254 CIS393254 CSO393254 DCK393254 DMG393254 DWC393254 EFY393254 EPU393254 EZQ393254 FJM393254 FTI393254 GDE393254 GNA393254 GWW393254 HGS393254 HQO393254 IAK393254 IKG393254 IUC393254 JDY393254 JNU393254 JXQ393254 KHM393254 KRI393254 LBE393254 LLA393254 LUW393254 MES393254 MOO393254 MYK393254 NIG393254 NSC393254 OBY393254 OLU393254 OVQ393254 PFM393254 PPI393254 PZE393254 QJA393254 QSW393254 RCS393254 RMO393254 RWK393254 SGG393254 SQC393254 SZY393254 TJU393254 TTQ393254 UDM393254 UNI393254 UXE393254 VHA393254 VQW393254 WAS393254 WKO393254 WUK393254 A458790 HY458790 RU458790 ABQ458790 ALM458790 AVI458790 BFE458790 BPA458790 BYW458790 CIS458790 CSO458790 DCK458790 DMG458790 DWC458790 EFY458790 EPU458790 EZQ458790 FJM458790 FTI458790 GDE458790 GNA458790 GWW458790 HGS458790 HQO458790 IAK458790 IKG458790 IUC458790 JDY458790 JNU458790 JXQ458790 KHM458790 KRI458790 LBE458790 LLA458790 LUW458790 MES458790 MOO458790 MYK458790 NIG458790 NSC458790 OBY458790 OLU458790 OVQ458790 PFM458790 PPI458790 PZE458790 QJA458790 QSW458790 RCS458790 RMO458790 RWK458790 SGG458790 SQC458790 SZY458790 TJU458790 TTQ458790 UDM458790 UNI458790 UXE458790 VHA458790 VQW458790 WAS458790 WKO458790 WUK458790 A524326 HY524326 RU524326 ABQ524326 ALM524326 AVI524326 BFE524326 BPA524326 BYW524326 CIS524326 CSO524326 DCK524326 DMG524326 DWC524326 EFY524326 EPU524326 EZQ524326 FJM524326 FTI524326 GDE524326 GNA524326 GWW524326 HGS524326 HQO524326 IAK524326 IKG524326 IUC524326 JDY524326 JNU524326 JXQ524326 KHM524326 KRI524326 LBE524326 LLA524326 LUW524326 MES524326 MOO524326 MYK524326 NIG524326 NSC524326 OBY524326 OLU524326 OVQ524326 PFM524326 PPI524326 PZE524326 QJA524326 QSW524326 RCS524326 RMO524326 RWK524326 SGG524326 SQC524326 SZY524326 TJU524326 TTQ524326 UDM524326 UNI524326 UXE524326 VHA524326 VQW524326 WAS524326 WKO524326 WUK524326 A589862 HY589862 RU589862 ABQ589862 ALM589862 AVI589862 BFE589862 BPA589862 BYW589862 CIS589862 CSO589862 DCK589862 DMG589862 DWC589862 EFY589862 EPU589862 EZQ589862 FJM589862 FTI589862 GDE589862 GNA589862 GWW589862 HGS589862 HQO589862 IAK589862 IKG589862 IUC589862 JDY589862 JNU589862 JXQ589862 KHM589862 KRI589862 LBE589862 LLA589862 LUW589862 MES589862 MOO589862 MYK589862 NIG589862 NSC589862 OBY589862 OLU589862 OVQ589862 PFM589862 PPI589862 PZE589862 QJA589862 QSW589862 RCS589862 RMO589862 RWK589862 SGG589862 SQC589862 SZY589862 TJU589862 TTQ589862 UDM589862 UNI589862 UXE589862 VHA589862 VQW589862 WAS589862 WKO589862 WUK589862 A655398 HY655398 RU655398 ABQ655398 ALM655398 AVI655398 BFE655398 BPA655398 BYW655398 CIS655398 CSO655398 DCK655398 DMG655398 DWC655398 EFY655398 EPU655398 EZQ655398 FJM655398 FTI655398 GDE655398 GNA655398 GWW655398 HGS655398 HQO655398 IAK655398 IKG655398 IUC655398 JDY655398 JNU655398 JXQ655398 KHM655398 KRI655398 LBE655398 LLA655398 LUW655398 MES655398 MOO655398 MYK655398 NIG655398 NSC655398 OBY655398 OLU655398 OVQ655398 PFM655398 PPI655398 PZE655398 QJA655398 QSW655398 RCS655398 RMO655398 RWK655398 SGG655398 SQC655398 SZY655398 TJU655398 TTQ655398 UDM655398 UNI655398 UXE655398 VHA655398 VQW655398 WAS655398 WKO655398 WUK655398 A720934 HY720934 RU720934 ABQ720934 ALM720934 AVI720934 BFE720934 BPA720934 BYW720934 CIS720934 CSO720934 DCK720934 DMG720934 DWC720934 EFY720934 EPU720934 EZQ720934 FJM720934 FTI720934 GDE720934 GNA720934 GWW720934 HGS720934 HQO720934 IAK720934 IKG720934 IUC720934 JDY720934 JNU720934 JXQ720934 KHM720934 KRI720934 LBE720934 LLA720934 LUW720934 MES720934 MOO720934 MYK720934 NIG720934 NSC720934 OBY720934 OLU720934 OVQ720934 PFM720934 PPI720934 PZE720934 QJA720934 QSW720934 RCS720934 RMO720934 RWK720934 SGG720934 SQC720934 SZY720934 TJU720934 TTQ720934 UDM720934 UNI720934 UXE720934 VHA720934 VQW720934 WAS720934 WKO720934 WUK720934 A786470 HY786470 RU786470 ABQ786470 ALM786470 AVI786470 BFE786470 BPA786470 BYW786470 CIS786470 CSO786470 DCK786470 DMG786470 DWC786470 EFY786470 EPU786470 EZQ786470 FJM786470 FTI786470 GDE786470 GNA786470 GWW786470 HGS786470 HQO786470 IAK786470 IKG786470 IUC786470 JDY786470 JNU786470 JXQ786470 KHM786470 KRI786470 LBE786470 LLA786470 LUW786470 MES786470 MOO786470 MYK786470 NIG786470 NSC786470 OBY786470 OLU786470 OVQ786470 PFM786470 PPI786470 PZE786470 QJA786470 QSW786470 RCS786470 RMO786470 RWK786470 SGG786470 SQC786470 SZY786470 TJU786470 TTQ786470 UDM786470 UNI786470 UXE786470 VHA786470 VQW786470 WAS786470 WKO786470 WUK786470 A852006 HY852006 RU852006 ABQ852006 ALM852006 AVI852006 BFE852006 BPA852006 BYW852006 CIS852006 CSO852006 DCK852006 DMG852006 DWC852006 EFY852006 EPU852006 EZQ852006 FJM852006 FTI852006 GDE852006 GNA852006 GWW852006 HGS852006 HQO852006 IAK852006 IKG852006 IUC852006 JDY852006 JNU852006 JXQ852006 KHM852006 KRI852006 LBE852006 LLA852006 LUW852006 MES852006 MOO852006 MYK852006 NIG852006 NSC852006 OBY852006 OLU852006 OVQ852006 PFM852006 PPI852006 PZE852006 QJA852006 QSW852006 RCS852006 RMO852006 RWK852006 SGG852006 SQC852006 SZY852006 TJU852006 TTQ852006 UDM852006 UNI852006 UXE852006 VHA852006 VQW852006 WAS852006 WKO852006 WUK852006 A917542 HY917542 RU917542 ABQ917542 ALM917542 AVI917542 BFE917542 BPA917542 BYW917542 CIS917542 CSO917542 DCK917542 DMG917542 DWC917542 EFY917542 EPU917542 EZQ917542 FJM917542 FTI917542 GDE917542 GNA917542 GWW917542 HGS917542 HQO917542 IAK917542 IKG917542 IUC917542 JDY917542 JNU917542 JXQ917542 KHM917542 KRI917542 LBE917542 LLA917542 LUW917542 MES917542 MOO917542 MYK917542 NIG917542 NSC917542 OBY917542 OLU917542 OVQ917542 PFM917542 PPI917542 PZE917542 QJA917542 QSW917542 RCS917542 RMO917542 RWK917542 SGG917542 SQC917542 SZY917542 TJU917542 TTQ917542 UDM917542 UNI917542 UXE917542 VHA917542 VQW917542 WAS917542 WKO917542 WUK917542 A983078 HY983078 RU983078 ABQ983078 ALM983078 AVI983078 BFE983078 BPA983078 BYW983078 CIS983078 CSO983078 DCK983078 DMG983078 DWC983078 EFY983078 EPU983078 EZQ983078 FJM983078 FTI983078 GDE983078 GNA983078 GWW983078 HGS983078 HQO983078 IAK983078 IKG983078 IUC983078 JDY983078 JNU983078 JXQ983078 KHM983078 KRI983078 LBE983078 LLA983078 LUW983078 MES983078 MOO983078 MYK983078 NIG983078 NSC983078 OBY983078 OLU983078 OVQ983078 PFM983078 PPI983078 PZE983078 QJA983078 QSW983078 RCS983078 RMO983078 RWK983078 SGG983078 SQC983078 SZY983078 TJU983078 TTQ983078 UDM983078 UNI983078 UXE983078 VHA983078 VQW983078 WAS983078 WKO983078 WUK983078 A27:A32 HY27:HY32 RU27:RU32 ABQ27:ABQ32 ALM27:ALM32 AVI27:AVI32 BFE27:BFE32 BPA27:BPA32 BYW27:BYW32 CIS27:CIS32 CSO27:CSO32 DCK27:DCK32 DMG27:DMG32 DWC27:DWC32 EFY27:EFY32 EPU27:EPU32 EZQ27:EZQ32 FJM27:FJM32 FTI27:FTI32 GDE27:GDE32 GNA27:GNA32 GWW27:GWW32 HGS27:HGS32 HQO27:HQO32 IAK27:IAK32 IKG27:IKG32 IUC27:IUC32 JDY27:JDY32 JNU27:JNU32 JXQ27:JXQ32 KHM27:KHM32 KRI27:KRI32 LBE27:LBE32 LLA27:LLA32 LUW27:LUW32 MES27:MES32 MOO27:MOO32 MYK27:MYK32 NIG27:NIG32 NSC27:NSC32 OBY27:OBY32 OLU27:OLU32 OVQ27:OVQ32 PFM27:PFM32 PPI27:PPI32 PZE27:PZE32 QJA27:QJA32 QSW27:QSW32 RCS27:RCS32 RMO27:RMO32 RWK27:RWK32 SGG27:SGG32 SQC27:SQC32 SZY27:SZY32 TJU27:TJU32 TTQ27:TTQ32 UDM27:UDM32 UNI27:UNI32 UXE27:UXE32 VHA27:VHA32 VQW27:VQW32 WAS27:WAS32 WKO27:WKO32 WUK27:WUK32 A65561:A65566 HY65561:HY65566 RU65561:RU65566 ABQ65561:ABQ65566 ALM65561:ALM65566 AVI65561:AVI65566 BFE65561:BFE65566 BPA65561:BPA65566 BYW65561:BYW65566 CIS65561:CIS65566 CSO65561:CSO65566 DCK65561:DCK65566 DMG65561:DMG65566 DWC65561:DWC65566 EFY65561:EFY65566 EPU65561:EPU65566 EZQ65561:EZQ65566 FJM65561:FJM65566 FTI65561:FTI65566 GDE65561:GDE65566 GNA65561:GNA65566 GWW65561:GWW65566 HGS65561:HGS65566 HQO65561:HQO65566 IAK65561:IAK65566 IKG65561:IKG65566 IUC65561:IUC65566 JDY65561:JDY65566 JNU65561:JNU65566 JXQ65561:JXQ65566 KHM65561:KHM65566 KRI65561:KRI65566 LBE65561:LBE65566 LLA65561:LLA65566 LUW65561:LUW65566 MES65561:MES65566 MOO65561:MOO65566 MYK65561:MYK65566 NIG65561:NIG65566 NSC65561:NSC65566 OBY65561:OBY65566 OLU65561:OLU65566 OVQ65561:OVQ65566 PFM65561:PFM65566 PPI65561:PPI65566 PZE65561:PZE65566 QJA65561:QJA65566 QSW65561:QSW65566 RCS65561:RCS65566 RMO65561:RMO65566 RWK65561:RWK65566 SGG65561:SGG65566 SQC65561:SQC65566 SZY65561:SZY65566 TJU65561:TJU65566 TTQ65561:TTQ65566 UDM65561:UDM65566 UNI65561:UNI65566 UXE65561:UXE65566 VHA65561:VHA65566 VQW65561:VQW65566 WAS65561:WAS65566 WKO65561:WKO65566 WUK65561:WUK65566 A131097:A131102 HY131097:HY131102 RU131097:RU131102 ABQ131097:ABQ131102 ALM131097:ALM131102 AVI131097:AVI131102 BFE131097:BFE131102 BPA131097:BPA131102 BYW131097:BYW131102 CIS131097:CIS131102 CSO131097:CSO131102 DCK131097:DCK131102 DMG131097:DMG131102 DWC131097:DWC131102 EFY131097:EFY131102 EPU131097:EPU131102 EZQ131097:EZQ131102 FJM131097:FJM131102 FTI131097:FTI131102 GDE131097:GDE131102 GNA131097:GNA131102 GWW131097:GWW131102 HGS131097:HGS131102 HQO131097:HQO131102 IAK131097:IAK131102 IKG131097:IKG131102 IUC131097:IUC131102 JDY131097:JDY131102 JNU131097:JNU131102 JXQ131097:JXQ131102 KHM131097:KHM131102 KRI131097:KRI131102 LBE131097:LBE131102 LLA131097:LLA131102 LUW131097:LUW131102 MES131097:MES131102 MOO131097:MOO131102 MYK131097:MYK131102 NIG131097:NIG131102 NSC131097:NSC131102 OBY131097:OBY131102 OLU131097:OLU131102 OVQ131097:OVQ131102 PFM131097:PFM131102 PPI131097:PPI131102 PZE131097:PZE131102 QJA131097:QJA131102 QSW131097:QSW131102 RCS131097:RCS131102 RMO131097:RMO131102 RWK131097:RWK131102 SGG131097:SGG131102 SQC131097:SQC131102 SZY131097:SZY131102 TJU131097:TJU131102 TTQ131097:TTQ131102 UDM131097:UDM131102 UNI131097:UNI131102 UXE131097:UXE131102 VHA131097:VHA131102 VQW131097:VQW131102 WAS131097:WAS131102 WKO131097:WKO131102 WUK131097:WUK131102 A196633:A196638 HY196633:HY196638 RU196633:RU196638 ABQ196633:ABQ196638 ALM196633:ALM196638 AVI196633:AVI196638 BFE196633:BFE196638 BPA196633:BPA196638 BYW196633:BYW196638 CIS196633:CIS196638 CSO196633:CSO196638 DCK196633:DCK196638 DMG196633:DMG196638 DWC196633:DWC196638 EFY196633:EFY196638 EPU196633:EPU196638 EZQ196633:EZQ196638 FJM196633:FJM196638 FTI196633:FTI196638 GDE196633:GDE196638 GNA196633:GNA196638 GWW196633:GWW196638 HGS196633:HGS196638 HQO196633:HQO196638 IAK196633:IAK196638 IKG196633:IKG196638 IUC196633:IUC196638 JDY196633:JDY196638 JNU196633:JNU196638 JXQ196633:JXQ196638 KHM196633:KHM196638 KRI196633:KRI196638 LBE196633:LBE196638 LLA196633:LLA196638 LUW196633:LUW196638 MES196633:MES196638 MOO196633:MOO196638 MYK196633:MYK196638 NIG196633:NIG196638 NSC196633:NSC196638 OBY196633:OBY196638 OLU196633:OLU196638 OVQ196633:OVQ196638 PFM196633:PFM196638 PPI196633:PPI196638 PZE196633:PZE196638 QJA196633:QJA196638 QSW196633:QSW196638 RCS196633:RCS196638 RMO196633:RMO196638 RWK196633:RWK196638 SGG196633:SGG196638 SQC196633:SQC196638 SZY196633:SZY196638 TJU196633:TJU196638 TTQ196633:TTQ196638 UDM196633:UDM196638 UNI196633:UNI196638 UXE196633:UXE196638 VHA196633:VHA196638 VQW196633:VQW196638 WAS196633:WAS196638 WKO196633:WKO196638 WUK196633:WUK196638 A262169:A262174 HY262169:HY262174 RU262169:RU262174 ABQ262169:ABQ262174 ALM262169:ALM262174 AVI262169:AVI262174 BFE262169:BFE262174 BPA262169:BPA262174 BYW262169:BYW262174 CIS262169:CIS262174 CSO262169:CSO262174 DCK262169:DCK262174 DMG262169:DMG262174 DWC262169:DWC262174 EFY262169:EFY262174 EPU262169:EPU262174 EZQ262169:EZQ262174 FJM262169:FJM262174 FTI262169:FTI262174 GDE262169:GDE262174 GNA262169:GNA262174 GWW262169:GWW262174 HGS262169:HGS262174 HQO262169:HQO262174 IAK262169:IAK262174 IKG262169:IKG262174 IUC262169:IUC262174 JDY262169:JDY262174 JNU262169:JNU262174 JXQ262169:JXQ262174 KHM262169:KHM262174 KRI262169:KRI262174 LBE262169:LBE262174 LLA262169:LLA262174 LUW262169:LUW262174 MES262169:MES262174 MOO262169:MOO262174 MYK262169:MYK262174 NIG262169:NIG262174 NSC262169:NSC262174 OBY262169:OBY262174 OLU262169:OLU262174 OVQ262169:OVQ262174 PFM262169:PFM262174 PPI262169:PPI262174 PZE262169:PZE262174 QJA262169:QJA262174 QSW262169:QSW262174 RCS262169:RCS262174 RMO262169:RMO262174 RWK262169:RWK262174 SGG262169:SGG262174 SQC262169:SQC262174 SZY262169:SZY262174 TJU262169:TJU262174 TTQ262169:TTQ262174 UDM262169:UDM262174 UNI262169:UNI262174 UXE262169:UXE262174 VHA262169:VHA262174 VQW262169:VQW262174 WAS262169:WAS262174 WKO262169:WKO262174 WUK262169:WUK262174 A327705:A327710 HY327705:HY327710 RU327705:RU327710 ABQ327705:ABQ327710 ALM327705:ALM327710 AVI327705:AVI327710 BFE327705:BFE327710 BPA327705:BPA327710 BYW327705:BYW327710 CIS327705:CIS327710 CSO327705:CSO327710 DCK327705:DCK327710 DMG327705:DMG327710 DWC327705:DWC327710 EFY327705:EFY327710 EPU327705:EPU327710 EZQ327705:EZQ327710 FJM327705:FJM327710 FTI327705:FTI327710 GDE327705:GDE327710 GNA327705:GNA327710 GWW327705:GWW327710 HGS327705:HGS327710 HQO327705:HQO327710 IAK327705:IAK327710 IKG327705:IKG327710 IUC327705:IUC327710 JDY327705:JDY327710 JNU327705:JNU327710 JXQ327705:JXQ327710 KHM327705:KHM327710 KRI327705:KRI327710 LBE327705:LBE327710 LLA327705:LLA327710 LUW327705:LUW327710 MES327705:MES327710 MOO327705:MOO327710 MYK327705:MYK327710 NIG327705:NIG327710 NSC327705:NSC327710 OBY327705:OBY327710 OLU327705:OLU327710 OVQ327705:OVQ327710 PFM327705:PFM327710 PPI327705:PPI327710 PZE327705:PZE327710 QJA327705:QJA327710 QSW327705:QSW327710 RCS327705:RCS327710 RMO327705:RMO327710 RWK327705:RWK327710 SGG327705:SGG327710 SQC327705:SQC327710 SZY327705:SZY327710 TJU327705:TJU327710 TTQ327705:TTQ327710 UDM327705:UDM327710 UNI327705:UNI327710 UXE327705:UXE327710 VHA327705:VHA327710 VQW327705:VQW327710 WAS327705:WAS327710 WKO327705:WKO327710 WUK327705:WUK327710 A393241:A393246 HY393241:HY393246 RU393241:RU393246 ABQ393241:ABQ393246 ALM393241:ALM393246 AVI393241:AVI393246 BFE393241:BFE393246 BPA393241:BPA393246 BYW393241:BYW393246 CIS393241:CIS393246 CSO393241:CSO393246 DCK393241:DCK393246 DMG393241:DMG393246 DWC393241:DWC393246 EFY393241:EFY393246 EPU393241:EPU393246 EZQ393241:EZQ393246 FJM393241:FJM393246 FTI393241:FTI393246 GDE393241:GDE393246 GNA393241:GNA393246 GWW393241:GWW393246 HGS393241:HGS393246 HQO393241:HQO393246 IAK393241:IAK393246 IKG393241:IKG393246 IUC393241:IUC393246 JDY393241:JDY393246 JNU393241:JNU393246 JXQ393241:JXQ393246 KHM393241:KHM393246 KRI393241:KRI393246 LBE393241:LBE393246 LLA393241:LLA393246 LUW393241:LUW393246 MES393241:MES393246 MOO393241:MOO393246 MYK393241:MYK393246 NIG393241:NIG393246 NSC393241:NSC393246 OBY393241:OBY393246 OLU393241:OLU393246 OVQ393241:OVQ393246 PFM393241:PFM393246 PPI393241:PPI393246 PZE393241:PZE393246 QJA393241:QJA393246 QSW393241:QSW393246 RCS393241:RCS393246 RMO393241:RMO393246 RWK393241:RWK393246 SGG393241:SGG393246 SQC393241:SQC393246 SZY393241:SZY393246 TJU393241:TJU393246 TTQ393241:TTQ393246 UDM393241:UDM393246 UNI393241:UNI393246 UXE393241:UXE393246 VHA393241:VHA393246 VQW393241:VQW393246 WAS393241:WAS393246 WKO393241:WKO393246 WUK393241:WUK393246 A458777:A458782 HY458777:HY458782 RU458777:RU458782 ABQ458777:ABQ458782 ALM458777:ALM458782 AVI458777:AVI458782 BFE458777:BFE458782 BPA458777:BPA458782 BYW458777:BYW458782 CIS458777:CIS458782 CSO458777:CSO458782 DCK458777:DCK458782 DMG458777:DMG458782 DWC458777:DWC458782 EFY458777:EFY458782 EPU458777:EPU458782 EZQ458777:EZQ458782 FJM458777:FJM458782 FTI458777:FTI458782 GDE458777:GDE458782 GNA458777:GNA458782 GWW458777:GWW458782 HGS458777:HGS458782 HQO458777:HQO458782 IAK458777:IAK458782 IKG458777:IKG458782 IUC458777:IUC458782 JDY458777:JDY458782 JNU458777:JNU458782 JXQ458777:JXQ458782 KHM458777:KHM458782 KRI458777:KRI458782 LBE458777:LBE458782 LLA458777:LLA458782 LUW458777:LUW458782 MES458777:MES458782 MOO458777:MOO458782 MYK458777:MYK458782 NIG458777:NIG458782 NSC458777:NSC458782 OBY458777:OBY458782 OLU458777:OLU458782 OVQ458777:OVQ458782 PFM458777:PFM458782 PPI458777:PPI458782 PZE458777:PZE458782 QJA458777:QJA458782 QSW458777:QSW458782 RCS458777:RCS458782 RMO458777:RMO458782 RWK458777:RWK458782 SGG458777:SGG458782 SQC458777:SQC458782 SZY458777:SZY458782 TJU458777:TJU458782 TTQ458777:TTQ458782 UDM458777:UDM458782 UNI458777:UNI458782 UXE458777:UXE458782 VHA458777:VHA458782 VQW458777:VQW458782 WAS458777:WAS458782 WKO458777:WKO458782 WUK458777:WUK458782 A524313:A524318 HY524313:HY524318 RU524313:RU524318 ABQ524313:ABQ524318 ALM524313:ALM524318 AVI524313:AVI524318 BFE524313:BFE524318 BPA524313:BPA524318 BYW524313:BYW524318 CIS524313:CIS524318 CSO524313:CSO524318 DCK524313:DCK524318 DMG524313:DMG524318 DWC524313:DWC524318 EFY524313:EFY524318 EPU524313:EPU524318 EZQ524313:EZQ524318 FJM524313:FJM524318 FTI524313:FTI524318 GDE524313:GDE524318 GNA524313:GNA524318 GWW524313:GWW524318 HGS524313:HGS524318 HQO524313:HQO524318 IAK524313:IAK524318 IKG524313:IKG524318 IUC524313:IUC524318 JDY524313:JDY524318 JNU524313:JNU524318 JXQ524313:JXQ524318 KHM524313:KHM524318 KRI524313:KRI524318 LBE524313:LBE524318 LLA524313:LLA524318 LUW524313:LUW524318 MES524313:MES524318 MOO524313:MOO524318 MYK524313:MYK524318 NIG524313:NIG524318 NSC524313:NSC524318 OBY524313:OBY524318 OLU524313:OLU524318 OVQ524313:OVQ524318 PFM524313:PFM524318 PPI524313:PPI524318 PZE524313:PZE524318 QJA524313:QJA524318 QSW524313:QSW524318 RCS524313:RCS524318 RMO524313:RMO524318 RWK524313:RWK524318 SGG524313:SGG524318 SQC524313:SQC524318 SZY524313:SZY524318 TJU524313:TJU524318 TTQ524313:TTQ524318 UDM524313:UDM524318 UNI524313:UNI524318 UXE524313:UXE524318 VHA524313:VHA524318 VQW524313:VQW524318 WAS524313:WAS524318 WKO524313:WKO524318 WUK524313:WUK524318 A589849:A589854 HY589849:HY589854 RU589849:RU589854 ABQ589849:ABQ589854 ALM589849:ALM589854 AVI589849:AVI589854 BFE589849:BFE589854 BPA589849:BPA589854 BYW589849:BYW589854 CIS589849:CIS589854 CSO589849:CSO589854 DCK589849:DCK589854 DMG589849:DMG589854 DWC589849:DWC589854 EFY589849:EFY589854 EPU589849:EPU589854 EZQ589849:EZQ589854 FJM589849:FJM589854 FTI589849:FTI589854 GDE589849:GDE589854 GNA589849:GNA589854 GWW589849:GWW589854 HGS589849:HGS589854 HQO589849:HQO589854 IAK589849:IAK589854 IKG589849:IKG589854 IUC589849:IUC589854 JDY589849:JDY589854 JNU589849:JNU589854 JXQ589849:JXQ589854 KHM589849:KHM589854 KRI589849:KRI589854 LBE589849:LBE589854 LLA589849:LLA589854 LUW589849:LUW589854 MES589849:MES589854 MOO589849:MOO589854 MYK589849:MYK589854 NIG589849:NIG589854 NSC589849:NSC589854 OBY589849:OBY589854 OLU589849:OLU589854 OVQ589849:OVQ589854 PFM589849:PFM589854 PPI589849:PPI589854 PZE589849:PZE589854 QJA589849:QJA589854 QSW589849:QSW589854 RCS589849:RCS589854 RMO589849:RMO589854 RWK589849:RWK589854 SGG589849:SGG589854 SQC589849:SQC589854 SZY589849:SZY589854 TJU589849:TJU589854 TTQ589849:TTQ589854 UDM589849:UDM589854 UNI589849:UNI589854 UXE589849:UXE589854 VHA589849:VHA589854 VQW589849:VQW589854 WAS589849:WAS589854 WKO589849:WKO589854 WUK589849:WUK589854 A655385:A655390 HY655385:HY655390 RU655385:RU655390 ABQ655385:ABQ655390 ALM655385:ALM655390 AVI655385:AVI655390 BFE655385:BFE655390 BPA655385:BPA655390 BYW655385:BYW655390 CIS655385:CIS655390 CSO655385:CSO655390 DCK655385:DCK655390 DMG655385:DMG655390 DWC655385:DWC655390 EFY655385:EFY655390 EPU655385:EPU655390 EZQ655385:EZQ655390 FJM655385:FJM655390 FTI655385:FTI655390 GDE655385:GDE655390 GNA655385:GNA655390 GWW655385:GWW655390 HGS655385:HGS655390 HQO655385:HQO655390 IAK655385:IAK655390 IKG655385:IKG655390 IUC655385:IUC655390 JDY655385:JDY655390 JNU655385:JNU655390 JXQ655385:JXQ655390 KHM655385:KHM655390 KRI655385:KRI655390 LBE655385:LBE655390 LLA655385:LLA655390 LUW655385:LUW655390 MES655385:MES655390 MOO655385:MOO655390 MYK655385:MYK655390 NIG655385:NIG655390 NSC655385:NSC655390 OBY655385:OBY655390 OLU655385:OLU655390 OVQ655385:OVQ655390 PFM655385:PFM655390 PPI655385:PPI655390 PZE655385:PZE655390 QJA655385:QJA655390 QSW655385:QSW655390 RCS655385:RCS655390 RMO655385:RMO655390 RWK655385:RWK655390 SGG655385:SGG655390 SQC655385:SQC655390 SZY655385:SZY655390 TJU655385:TJU655390 TTQ655385:TTQ655390 UDM655385:UDM655390 UNI655385:UNI655390 UXE655385:UXE655390 VHA655385:VHA655390 VQW655385:VQW655390 WAS655385:WAS655390 WKO655385:WKO655390 WUK655385:WUK655390 A720921:A720926 HY720921:HY720926 RU720921:RU720926 ABQ720921:ABQ720926 ALM720921:ALM720926 AVI720921:AVI720926 BFE720921:BFE720926 BPA720921:BPA720926 BYW720921:BYW720926 CIS720921:CIS720926 CSO720921:CSO720926 DCK720921:DCK720926 DMG720921:DMG720926 DWC720921:DWC720926 EFY720921:EFY720926 EPU720921:EPU720926 EZQ720921:EZQ720926 FJM720921:FJM720926 FTI720921:FTI720926 GDE720921:GDE720926 GNA720921:GNA720926 GWW720921:GWW720926 HGS720921:HGS720926 HQO720921:HQO720926 IAK720921:IAK720926 IKG720921:IKG720926 IUC720921:IUC720926 JDY720921:JDY720926 JNU720921:JNU720926 JXQ720921:JXQ720926 KHM720921:KHM720926 KRI720921:KRI720926 LBE720921:LBE720926 LLA720921:LLA720926 LUW720921:LUW720926 MES720921:MES720926 MOO720921:MOO720926 MYK720921:MYK720926 NIG720921:NIG720926 NSC720921:NSC720926 OBY720921:OBY720926 OLU720921:OLU720926 OVQ720921:OVQ720926 PFM720921:PFM720926 PPI720921:PPI720926 PZE720921:PZE720926 QJA720921:QJA720926 QSW720921:QSW720926 RCS720921:RCS720926 RMO720921:RMO720926 RWK720921:RWK720926 SGG720921:SGG720926 SQC720921:SQC720926 SZY720921:SZY720926 TJU720921:TJU720926 TTQ720921:TTQ720926 UDM720921:UDM720926 UNI720921:UNI720926 UXE720921:UXE720926 VHA720921:VHA720926 VQW720921:VQW720926 WAS720921:WAS720926 WKO720921:WKO720926 WUK720921:WUK720926 A786457:A786462 HY786457:HY786462 RU786457:RU786462 ABQ786457:ABQ786462 ALM786457:ALM786462 AVI786457:AVI786462 BFE786457:BFE786462 BPA786457:BPA786462 BYW786457:BYW786462 CIS786457:CIS786462 CSO786457:CSO786462 DCK786457:DCK786462 DMG786457:DMG786462 DWC786457:DWC786462 EFY786457:EFY786462 EPU786457:EPU786462 EZQ786457:EZQ786462 FJM786457:FJM786462 FTI786457:FTI786462 GDE786457:GDE786462 GNA786457:GNA786462 GWW786457:GWW786462 HGS786457:HGS786462 HQO786457:HQO786462 IAK786457:IAK786462 IKG786457:IKG786462 IUC786457:IUC786462 JDY786457:JDY786462 JNU786457:JNU786462 JXQ786457:JXQ786462 KHM786457:KHM786462 KRI786457:KRI786462 LBE786457:LBE786462 LLA786457:LLA786462 LUW786457:LUW786462 MES786457:MES786462 MOO786457:MOO786462 MYK786457:MYK786462 NIG786457:NIG786462 NSC786457:NSC786462 OBY786457:OBY786462 OLU786457:OLU786462 OVQ786457:OVQ786462 PFM786457:PFM786462 PPI786457:PPI786462 PZE786457:PZE786462 QJA786457:QJA786462 QSW786457:QSW786462 RCS786457:RCS786462 RMO786457:RMO786462 RWK786457:RWK786462 SGG786457:SGG786462 SQC786457:SQC786462 SZY786457:SZY786462 TJU786457:TJU786462 TTQ786457:TTQ786462 UDM786457:UDM786462 UNI786457:UNI786462 UXE786457:UXE786462 VHA786457:VHA786462 VQW786457:VQW786462 WAS786457:WAS786462 WKO786457:WKO786462 WUK786457:WUK786462 A851993:A851998 HY851993:HY851998 RU851993:RU851998 ABQ851993:ABQ851998 ALM851993:ALM851998 AVI851993:AVI851998 BFE851993:BFE851998 BPA851993:BPA851998 BYW851993:BYW851998 CIS851993:CIS851998 CSO851993:CSO851998 DCK851993:DCK851998 DMG851993:DMG851998 DWC851993:DWC851998 EFY851993:EFY851998 EPU851993:EPU851998 EZQ851993:EZQ851998 FJM851993:FJM851998 FTI851993:FTI851998 GDE851993:GDE851998 GNA851993:GNA851998 GWW851993:GWW851998 HGS851993:HGS851998 HQO851993:HQO851998 IAK851993:IAK851998 IKG851993:IKG851998 IUC851993:IUC851998 JDY851993:JDY851998 JNU851993:JNU851998 JXQ851993:JXQ851998 KHM851993:KHM851998 KRI851993:KRI851998 LBE851993:LBE851998 LLA851993:LLA851998 LUW851993:LUW851998 MES851993:MES851998 MOO851993:MOO851998 MYK851993:MYK851998 NIG851993:NIG851998 NSC851993:NSC851998 OBY851993:OBY851998 OLU851993:OLU851998 OVQ851993:OVQ851998 PFM851993:PFM851998 PPI851993:PPI851998 PZE851993:PZE851998 QJA851993:QJA851998 QSW851993:QSW851998 RCS851993:RCS851998 RMO851993:RMO851998 RWK851993:RWK851998 SGG851993:SGG851998 SQC851993:SQC851998 SZY851993:SZY851998 TJU851993:TJU851998 TTQ851993:TTQ851998 UDM851993:UDM851998 UNI851993:UNI851998 UXE851993:UXE851998 VHA851993:VHA851998 VQW851993:VQW851998 WAS851993:WAS851998 WKO851993:WKO851998 WUK851993:WUK851998 A917529:A917534 HY917529:HY917534 RU917529:RU917534 ABQ917529:ABQ917534 ALM917529:ALM917534 AVI917529:AVI917534 BFE917529:BFE917534 BPA917529:BPA917534 BYW917529:BYW917534 CIS917529:CIS917534 CSO917529:CSO917534 DCK917529:DCK917534 DMG917529:DMG917534 DWC917529:DWC917534 EFY917529:EFY917534 EPU917529:EPU917534 EZQ917529:EZQ917534 FJM917529:FJM917534 FTI917529:FTI917534 GDE917529:GDE917534 GNA917529:GNA917534 GWW917529:GWW917534 HGS917529:HGS917534 HQO917529:HQO917534 IAK917529:IAK917534 IKG917529:IKG917534 IUC917529:IUC917534 JDY917529:JDY917534 JNU917529:JNU917534 JXQ917529:JXQ917534 KHM917529:KHM917534 KRI917529:KRI917534 LBE917529:LBE917534 LLA917529:LLA917534 LUW917529:LUW917534 MES917529:MES917534 MOO917529:MOO917534 MYK917529:MYK917534 NIG917529:NIG917534 NSC917529:NSC917534 OBY917529:OBY917534 OLU917529:OLU917534 OVQ917529:OVQ917534 PFM917529:PFM917534 PPI917529:PPI917534 PZE917529:PZE917534 QJA917529:QJA917534 QSW917529:QSW917534 RCS917529:RCS917534 RMO917529:RMO917534 RWK917529:RWK917534 SGG917529:SGG917534 SQC917529:SQC917534 SZY917529:SZY917534 TJU917529:TJU917534 TTQ917529:TTQ917534 UDM917529:UDM917534 UNI917529:UNI917534 UXE917529:UXE917534 VHA917529:VHA917534 VQW917529:VQW917534 WAS917529:WAS917534 WKO917529:WKO917534 WUK917529:WUK917534 A983065:A983070 HY983065:HY983070 RU983065:RU983070 ABQ983065:ABQ983070 ALM983065:ALM983070 AVI983065:AVI983070 BFE983065:BFE983070 BPA983065:BPA983070 BYW983065:BYW983070 CIS983065:CIS983070 CSO983065:CSO983070 DCK983065:DCK983070 DMG983065:DMG983070 DWC983065:DWC983070 EFY983065:EFY983070 EPU983065:EPU983070 EZQ983065:EZQ983070 FJM983065:FJM983070 FTI983065:FTI983070 GDE983065:GDE983070 GNA983065:GNA983070 GWW983065:GWW983070 HGS983065:HGS983070 HQO983065:HQO983070 IAK983065:IAK983070 IKG983065:IKG983070 IUC983065:IUC983070 JDY983065:JDY983070 JNU983065:JNU983070 JXQ983065:JXQ983070 KHM983065:KHM983070 KRI983065:KRI983070 LBE983065:LBE983070 LLA983065:LLA983070 LUW983065:LUW983070 MES983065:MES983070 MOO983065:MOO983070 MYK983065:MYK983070 NIG983065:NIG983070 NSC983065:NSC983070 OBY983065:OBY983070 OLU983065:OLU983070 OVQ983065:OVQ983070 PFM983065:PFM983070 PPI983065:PPI983070 PZE983065:PZE983070 QJA983065:QJA983070 QSW983065:QSW983070 RCS983065:RCS983070 RMO983065:RMO983070 RWK983065:RWK983070 SGG983065:SGG983070 SQC983065:SQC983070 SZY983065:SZY983070 TJU983065:TJU983070 TTQ983065:TTQ983070 UDM983065:UDM983070 UNI983065:UNI983070 UXE983065:UXE983070 VHA983065:VHA983070 VQW983065:VQW983070 WAS983065:WAS983070 WKO983065:WKO983070 WUK983065:WUK983070 WUK16:WUK18 WKO16:WKO18 WAS16:WAS18 VQW16:VQW18 VHA16:VHA18 UXE16:UXE18 UNI16:UNI18 UDM16:UDM18 TTQ16:TTQ18 TJU16:TJU18 SZY16:SZY18 SQC16:SQC18 SGG16:SGG18 RWK16:RWK18 RMO16:RMO18 RCS16:RCS18 QSW16:QSW18 QJA16:QJA18 PZE16:PZE18 PPI16:PPI18 PFM16:PFM18 OVQ16:OVQ18 OLU16:OLU18 OBY16:OBY18 NSC16:NSC18 NIG16:NIG18 MYK16:MYK18 MOO16:MOO18 MES16:MES18 LUW16:LUW18 LLA16:LLA18 LBE16:LBE18 KRI16:KRI18 KHM16:KHM18 JXQ16:JXQ18 JNU16:JNU18 JDY16:JDY18 IUC16:IUC18 IKG16:IKG18 IAK16:IAK18 HQO16:HQO18 HGS16:HGS18 GWW16:GWW18 GNA16:GNA18 GDE16:GDE18 FTI16:FTI18 FJM16:FJM18 EZQ16:EZQ18 EPU16:EPU18 EFY16:EFY18 DWC16:DWC18 DMG16:DMG18 DCK16:DCK18 CSO16:CSO18 CIS16:CIS18 BYW16:BYW18 BPA16:BPA18 BFE16:BFE18 AVI16:AVI18 ALM16:ALM18 ABQ16:ABQ18 RU16:RU18 HY16:HY18 A16:A18 WUK2 WKO2 WAS2 VQW2 VHA2 UXE2 UNI2 UDM2 TTQ2 TJU2 SZY2 SQC2 SGG2 RWK2 RMO2 RCS2 QSW2 QJA2 PZE2 PPI2 PFM2 OVQ2 OLU2 OBY2 NSC2 NIG2 MYK2 MOO2 MES2 LUW2 LLA2 LBE2 KRI2 KHM2 JXQ2 JNU2 JDY2 IUC2 IKG2 IAK2 HQO2 HGS2 GWW2 GNA2 GDE2 FTI2 FJM2 EZQ2 EPU2 EFY2 DWC2 DMG2 DCK2 CSO2 CIS2 BYW2 BPA2 BFE2 AVI2 ALM2 ABQ2 RU2 HY2 A2 WUK22:WUK24 WKO22:WKO24 WAS22:WAS24 VQW22:VQW24 VHA22:VHA24 UXE22:UXE24 UNI22:UNI24 UDM22:UDM24 TTQ22:TTQ24 TJU22:TJU24 SZY22:SZY24 SQC22:SQC24 SGG22:SGG24 RWK22:RWK24 RMO22:RMO24 RCS22:RCS24 QSW22:QSW24 QJA22:QJA24 PZE22:PZE24 PPI22:PPI24 PFM22:PFM24 OVQ22:OVQ24 OLU22:OLU24 OBY22:OBY24 NSC22:NSC24 NIG22:NIG24 MYK22:MYK24 MOO22:MOO24 MES22:MES24 LUW22:LUW24 LLA22:LLA24 LBE22:LBE24 KRI22:KRI24 KHM22:KHM24 JXQ22:JXQ24 JNU22:JNU24 JDY22:JDY24 IUC22:IUC24 IKG22:IKG24 IAK22:IAK24 HQO22:HQO24 HGS22:HGS24 GWW22:GWW24 GNA22:GNA24 GDE22:GDE24 FTI22:FTI24 FJM22:FJM24 EZQ22:EZQ24 EPU22:EPU24 EFY22:EFY24 DWC22:DWC24 DMG22:DMG24 DCK22:DCK24 CSO22:CSO24 CIS22:CIS24 BYW22:BYW24 BPA22:BPA24 BFE22:BFE24 AVI22:AVI24 ALM22:ALM24 ABQ22:ABQ24 RU22:RU24 HY22:HY24 A22:A24" xr:uid="{00000000-0002-0000-0300-000003000000}"/>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1A6D1-4EA2-43BE-A09D-CA84CAB0739E}">
  <dimension ref="A2:R60"/>
  <sheetViews>
    <sheetView zoomScale="95" zoomScaleNormal="95" workbookViewId="0">
      <selection activeCell="J6" sqref="J6"/>
    </sheetView>
  </sheetViews>
  <sheetFormatPr baseColWidth="10" defaultRowHeight="15" x14ac:dyDescent="0.25"/>
  <cols>
    <col min="3" max="3" width="14.7109375" customWidth="1"/>
    <col min="4" max="4" width="15.85546875" customWidth="1"/>
    <col min="6" max="6" width="15.42578125" customWidth="1"/>
    <col min="7" max="7" width="14.140625" customWidth="1"/>
    <col min="9" max="9" width="5.85546875" customWidth="1"/>
    <col min="17" max="17" width="14.140625" customWidth="1"/>
    <col min="18" max="18" width="16.85546875" customWidth="1"/>
  </cols>
  <sheetData>
    <row r="2" spans="1:15" ht="15.75" x14ac:dyDescent="0.25">
      <c r="B2" s="211"/>
      <c r="C2" s="15"/>
      <c r="D2" s="212" t="s">
        <v>335</v>
      </c>
    </row>
    <row r="3" spans="1:15" ht="15.75" x14ac:dyDescent="0.25">
      <c r="B3" s="213">
        <v>5</v>
      </c>
      <c r="C3" s="213" t="s">
        <v>49</v>
      </c>
      <c r="D3" s="214" t="s">
        <v>336</v>
      </c>
      <c r="F3" s="358" t="s">
        <v>398</v>
      </c>
      <c r="G3" s="358"/>
    </row>
    <row r="4" spans="1:15" ht="15.75" x14ac:dyDescent="0.25">
      <c r="B4" s="215">
        <v>4</v>
      </c>
      <c r="C4" s="215" t="s">
        <v>28</v>
      </c>
      <c r="D4" s="214" t="s">
        <v>347</v>
      </c>
      <c r="F4" s="201" t="s">
        <v>257</v>
      </c>
      <c r="G4" s="194">
        <v>36.299999999999997</v>
      </c>
    </row>
    <row r="5" spans="1:15" ht="15.75" x14ac:dyDescent="0.25">
      <c r="B5" s="216">
        <v>3</v>
      </c>
      <c r="C5" s="216" t="s">
        <v>25</v>
      </c>
      <c r="D5" s="214" t="s">
        <v>348</v>
      </c>
      <c r="F5" s="201" t="s">
        <v>258</v>
      </c>
      <c r="G5" s="194">
        <v>35.799999999999997</v>
      </c>
    </row>
    <row r="6" spans="1:15" ht="15.75" x14ac:dyDescent="0.25">
      <c r="B6" s="217">
        <v>2</v>
      </c>
      <c r="C6" s="217" t="s">
        <v>32</v>
      </c>
      <c r="D6" s="214" t="s">
        <v>349</v>
      </c>
      <c r="F6" s="177" t="s">
        <v>260</v>
      </c>
      <c r="G6" s="194">
        <v>-183.15</v>
      </c>
      <c r="L6" s="219">
        <f>90.9*0.93</f>
        <v>84.537000000000006</v>
      </c>
    </row>
    <row r="7" spans="1:15" ht="15.75" x14ac:dyDescent="0.25">
      <c r="B7" s="218">
        <v>1</v>
      </c>
      <c r="C7" s="218" t="s">
        <v>65</v>
      </c>
      <c r="D7" s="214" t="s">
        <v>350</v>
      </c>
      <c r="F7" s="177" t="s">
        <v>261</v>
      </c>
      <c r="G7" s="194">
        <v>-71</v>
      </c>
    </row>
    <row r="8" spans="1:15" x14ac:dyDescent="0.25">
      <c r="B8" s="15"/>
      <c r="C8" s="15"/>
      <c r="D8" s="15"/>
      <c r="F8" s="177" t="s">
        <v>262</v>
      </c>
      <c r="G8" s="194">
        <v>222</v>
      </c>
    </row>
    <row r="9" spans="1:15" ht="15.75" x14ac:dyDescent="0.25">
      <c r="B9" s="213">
        <v>5</v>
      </c>
      <c r="C9" s="213" t="s">
        <v>49</v>
      </c>
      <c r="D9" s="214" t="s">
        <v>378</v>
      </c>
      <c r="F9" s="177" t="s">
        <v>263</v>
      </c>
      <c r="G9" s="194">
        <v>4.3</v>
      </c>
    </row>
    <row r="10" spans="1:15" ht="16.5" thickBot="1" x14ac:dyDescent="0.3">
      <c r="B10" s="215">
        <v>4</v>
      </c>
      <c r="C10" s="215" t="s">
        <v>28</v>
      </c>
      <c r="D10" s="214" t="s">
        <v>380</v>
      </c>
      <c r="F10" s="178" t="s">
        <v>264</v>
      </c>
      <c r="G10" s="195">
        <v>46.5</v>
      </c>
    </row>
    <row r="11" spans="1:15" ht="15.75" x14ac:dyDescent="0.25">
      <c r="B11" s="216">
        <v>3</v>
      </c>
      <c r="C11" s="216" t="s">
        <v>25</v>
      </c>
      <c r="D11" s="214" t="s">
        <v>342</v>
      </c>
      <c r="G11" s="220">
        <f>SUM(G4:G10)</f>
        <v>90.749999999999986</v>
      </c>
    </row>
    <row r="12" spans="1:15" ht="15.75" x14ac:dyDescent="0.25">
      <c r="B12" s="217">
        <v>2</v>
      </c>
      <c r="C12" s="217" t="s">
        <v>32</v>
      </c>
      <c r="D12" s="214" t="s">
        <v>341</v>
      </c>
    </row>
    <row r="13" spans="1:15" ht="15.75" x14ac:dyDescent="0.25">
      <c r="B13" s="218">
        <v>1</v>
      </c>
      <c r="C13" s="218" t="s">
        <v>65</v>
      </c>
      <c r="D13" s="214" t="s">
        <v>340</v>
      </c>
      <c r="F13" t="s">
        <v>334</v>
      </c>
    </row>
    <row r="15" spans="1:15" x14ac:dyDescent="0.25">
      <c r="A15" s="248"/>
      <c r="B15" s="248"/>
      <c r="C15" s="248"/>
      <c r="D15" s="248"/>
      <c r="E15" s="248"/>
      <c r="F15" s="248"/>
      <c r="G15" s="248"/>
      <c r="H15" s="248"/>
      <c r="I15" s="248"/>
      <c r="J15" s="248"/>
      <c r="K15" s="248"/>
      <c r="L15" s="248"/>
      <c r="M15" s="248"/>
      <c r="N15" s="248"/>
      <c r="O15" s="248"/>
    </row>
    <row r="16" spans="1:15" x14ac:dyDescent="0.25">
      <c r="F16" s="358" t="s">
        <v>346</v>
      </c>
      <c r="G16" s="358"/>
    </row>
    <row r="17" spans="1:15" ht="15.75" x14ac:dyDescent="0.25">
      <c r="B17" s="211"/>
      <c r="C17" s="15"/>
      <c r="D17" s="212" t="s">
        <v>335</v>
      </c>
      <c r="F17" s="207" t="s">
        <v>256</v>
      </c>
      <c r="G17" s="33">
        <v>-5.2329999999999997</v>
      </c>
    </row>
    <row r="18" spans="1:15" ht="15.75" x14ac:dyDescent="0.25">
      <c r="B18" s="213">
        <v>5</v>
      </c>
      <c r="C18" s="213" t="s">
        <v>49</v>
      </c>
      <c r="D18" s="214" t="s">
        <v>336</v>
      </c>
      <c r="F18" s="207" t="s">
        <v>257</v>
      </c>
      <c r="G18" s="194">
        <v>39.064999999999998</v>
      </c>
    </row>
    <row r="19" spans="1:15" ht="18" x14ac:dyDescent="0.35">
      <c r="B19" s="215">
        <v>4</v>
      </c>
      <c r="C19" s="215" t="s">
        <v>28</v>
      </c>
      <c r="D19" s="214" t="s">
        <v>347</v>
      </c>
      <c r="F19" s="207" t="s">
        <v>352</v>
      </c>
      <c r="G19" s="194">
        <v>36.523000000000003</v>
      </c>
      <c r="L19" s="219">
        <f>85.93*0.93</f>
        <v>79.914900000000017</v>
      </c>
    </row>
    <row r="20" spans="1:15" ht="15.75" x14ac:dyDescent="0.25">
      <c r="B20" s="216">
        <v>3</v>
      </c>
      <c r="C20" s="216" t="s">
        <v>25</v>
      </c>
      <c r="D20" s="214" t="s">
        <v>348</v>
      </c>
      <c r="F20" s="177" t="s">
        <v>259</v>
      </c>
      <c r="G20" s="194">
        <v>-4.6719999999999997</v>
      </c>
    </row>
    <row r="21" spans="1:15" ht="15.75" x14ac:dyDescent="0.25">
      <c r="B21" s="217">
        <v>2</v>
      </c>
      <c r="C21" s="217" t="s">
        <v>32</v>
      </c>
      <c r="D21" s="214" t="s">
        <v>349</v>
      </c>
      <c r="F21" s="177" t="s">
        <v>260</v>
      </c>
      <c r="G21" s="194">
        <v>-173.72</v>
      </c>
    </row>
    <row r="22" spans="1:15" ht="15.75" x14ac:dyDescent="0.25">
      <c r="B22" s="218">
        <v>1</v>
      </c>
      <c r="C22" s="218" t="s">
        <v>65</v>
      </c>
      <c r="D22" s="214" t="s">
        <v>350</v>
      </c>
      <c r="F22" s="177" t="s">
        <v>261</v>
      </c>
      <c r="G22" s="194">
        <v>-67.228999999999999</v>
      </c>
    </row>
    <row r="23" spans="1:15" x14ac:dyDescent="0.25">
      <c r="B23" s="15"/>
      <c r="C23" s="15"/>
      <c r="D23" s="15"/>
      <c r="F23" s="177" t="s">
        <v>262</v>
      </c>
      <c r="G23" s="194">
        <v>210.9</v>
      </c>
    </row>
    <row r="24" spans="1:15" ht="15.75" x14ac:dyDescent="0.25">
      <c r="B24" s="213">
        <v>5</v>
      </c>
      <c r="C24" s="213" t="s">
        <v>49</v>
      </c>
      <c r="D24" s="214" t="s">
        <v>384</v>
      </c>
      <c r="F24" s="177" t="s">
        <v>263</v>
      </c>
      <c r="G24" s="194">
        <v>6.2359999999999998</v>
      </c>
    </row>
    <row r="25" spans="1:15" ht="16.5" thickBot="1" x14ac:dyDescent="0.3">
      <c r="B25" s="215">
        <v>4</v>
      </c>
      <c r="C25" s="215" t="s">
        <v>28</v>
      </c>
      <c r="D25" s="214" t="s">
        <v>383</v>
      </c>
      <c r="F25" s="178" t="s">
        <v>264</v>
      </c>
      <c r="G25" s="195">
        <v>44.055</v>
      </c>
    </row>
    <row r="26" spans="1:15" ht="15.75" x14ac:dyDescent="0.25">
      <c r="B26" s="216">
        <v>3</v>
      </c>
      <c r="C26" s="216" t="s">
        <v>25</v>
      </c>
      <c r="D26" s="214" t="s">
        <v>385</v>
      </c>
      <c r="G26" s="249">
        <f>SUM(G17:G25)</f>
        <v>85.925000000000011</v>
      </c>
    </row>
    <row r="27" spans="1:15" ht="15.75" x14ac:dyDescent="0.25">
      <c r="B27" s="217">
        <v>2</v>
      </c>
      <c r="C27" s="217" t="s">
        <v>32</v>
      </c>
      <c r="D27" s="214" t="s">
        <v>382</v>
      </c>
    </row>
    <row r="28" spans="1:15" ht="18" x14ac:dyDescent="0.35">
      <c r="B28" s="218">
        <v>1</v>
      </c>
      <c r="C28" s="218" t="s">
        <v>65</v>
      </c>
      <c r="D28" s="214" t="s">
        <v>381</v>
      </c>
      <c r="F28" s="357" t="s">
        <v>351</v>
      </c>
      <c r="G28" s="357"/>
      <c r="H28" s="357"/>
      <c r="I28" s="357"/>
      <c r="J28" s="357"/>
      <c r="K28" s="357"/>
      <c r="L28" s="357"/>
      <c r="M28" s="357"/>
      <c r="N28" s="357"/>
      <c r="O28" s="357"/>
    </row>
    <row r="31" spans="1:15" x14ac:dyDescent="0.25">
      <c r="A31" s="248"/>
      <c r="B31" s="248"/>
      <c r="C31" s="248"/>
      <c r="D31" s="248"/>
      <c r="E31" s="248"/>
      <c r="F31" s="248"/>
      <c r="G31" s="248"/>
      <c r="H31" s="248"/>
      <c r="I31" s="248"/>
      <c r="J31" s="248"/>
      <c r="K31" s="248"/>
      <c r="L31" s="248"/>
      <c r="M31" s="248"/>
      <c r="N31" s="248"/>
      <c r="O31" s="248"/>
    </row>
    <row r="33" spans="1:15" ht="15.75" x14ac:dyDescent="0.25">
      <c r="B33" s="211"/>
      <c r="C33" s="15"/>
      <c r="D33" s="212" t="s">
        <v>335</v>
      </c>
      <c r="E33" s="266"/>
      <c r="F33" s="266"/>
      <c r="G33" s="266"/>
      <c r="H33" s="266"/>
      <c r="I33" s="266"/>
      <c r="J33" s="266"/>
      <c r="K33" s="266"/>
      <c r="L33" s="266"/>
    </row>
    <row r="34" spans="1:15" ht="15.75" x14ac:dyDescent="0.25">
      <c r="B34" s="213">
        <v>5</v>
      </c>
      <c r="C34" s="213" t="s">
        <v>49</v>
      </c>
      <c r="D34" s="214" t="s">
        <v>336</v>
      </c>
      <c r="E34" s="266"/>
      <c r="F34" s="358" t="s">
        <v>398</v>
      </c>
      <c r="G34" s="358"/>
      <c r="H34" s="266"/>
      <c r="I34" s="266"/>
      <c r="J34" s="266"/>
      <c r="K34" s="266"/>
      <c r="L34" s="266"/>
    </row>
    <row r="35" spans="1:15" ht="15.75" x14ac:dyDescent="0.25">
      <c r="B35" s="215">
        <v>4</v>
      </c>
      <c r="C35" s="215" t="s">
        <v>28</v>
      </c>
      <c r="D35" s="214" t="s">
        <v>347</v>
      </c>
      <c r="E35" s="266"/>
      <c r="F35" s="265" t="s">
        <v>257</v>
      </c>
      <c r="G35" s="194">
        <v>36.299999999999997</v>
      </c>
      <c r="H35" s="266"/>
      <c r="I35" s="266"/>
      <c r="J35" s="266"/>
      <c r="K35" s="266"/>
      <c r="L35" s="266"/>
    </row>
    <row r="36" spans="1:15" ht="15.75" x14ac:dyDescent="0.25">
      <c r="B36" s="216">
        <v>3</v>
      </c>
      <c r="C36" s="216" t="s">
        <v>25</v>
      </c>
      <c r="D36" s="214" t="s">
        <v>348</v>
      </c>
      <c r="E36" s="266"/>
      <c r="F36" s="265" t="s">
        <v>258</v>
      </c>
      <c r="G36" s="194">
        <v>35.799999999999997</v>
      </c>
      <c r="H36" s="266"/>
      <c r="I36" s="266"/>
      <c r="J36" s="266"/>
      <c r="K36" s="266"/>
      <c r="L36" s="266"/>
    </row>
    <row r="37" spans="1:15" ht="15.75" x14ac:dyDescent="0.25">
      <c r="B37" s="217">
        <v>2</v>
      </c>
      <c r="C37" s="217" t="s">
        <v>32</v>
      </c>
      <c r="D37" s="214" t="s">
        <v>349</v>
      </c>
      <c r="E37" s="266"/>
      <c r="F37" s="177" t="s">
        <v>260</v>
      </c>
      <c r="G37" s="194">
        <v>-183.15</v>
      </c>
      <c r="H37" s="266"/>
      <c r="I37" s="266"/>
      <c r="J37" s="266"/>
      <c r="K37" s="266"/>
      <c r="L37" s="219">
        <f>90.9*0.93</f>
        <v>84.537000000000006</v>
      </c>
    </row>
    <row r="38" spans="1:15" ht="15.75" x14ac:dyDescent="0.25">
      <c r="B38" s="218">
        <v>1</v>
      </c>
      <c r="C38" s="218" t="s">
        <v>65</v>
      </c>
      <c r="D38" s="214" t="s">
        <v>350</v>
      </c>
      <c r="E38" s="266"/>
      <c r="F38" s="177" t="s">
        <v>261</v>
      </c>
      <c r="G38" s="194">
        <v>-71</v>
      </c>
      <c r="H38" s="266"/>
      <c r="I38" s="266"/>
      <c r="J38" s="266"/>
      <c r="K38" s="266"/>
      <c r="L38" s="266"/>
    </row>
    <row r="39" spans="1:15" x14ac:dyDescent="0.25">
      <c r="B39" s="15"/>
      <c r="C39" s="15"/>
      <c r="D39" s="15"/>
      <c r="E39" s="266"/>
      <c r="F39" s="177" t="s">
        <v>262</v>
      </c>
      <c r="G39" s="194">
        <v>222</v>
      </c>
      <c r="H39" s="266"/>
      <c r="I39" s="266"/>
      <c r="J39" s="266"/>
      <c r="K39" s="266"/>
      <c r="L39" s="266"/>
    </row>
    <row r="40" spans="1:15" ht="15.75" x14ac:dyDescent="0.25">
      <c r="B40" s="213">
        <v>5</v>
      </c>
      <c r="C40" s="213" t="s">
        <v>49</v>
      </c>
      <c r="D40" s="214" t="s">
        <v>378</v>
      </c>
      <c r="E40" s="266"/>
      <c r="F40" s="177" t="s">
        <v>263</v>
      </c>
      <c r="G40" s="194">
        <v>4.3</v>
      </c>
      <c r="H40" s="266"/>
      <c r="I40" s="266"/>
      <c r="J40" s="266"/>
      <c r="K40" s="266"/>
      <c r="L40" s="266"/>
    </row>
    <row r="41" spans="1:15" ht="16.5" thickBot="1" x14ac:dyDescent="0.3">
      <c r="B41" s="215">
        <v>4</v>
      </c>
      <c r="C41" s="215" t="s">
        <v>28</v>
      </c>
      <c r="D41" s="214" t="s">
        <v>380</v>
      </c>
      <c r="E41" s="266"/>
      <c r="F41" s="178" t="s">
        <v>264</v>
      </c>
      <c r="G41" s="195">
        <v>46.5</v>
      </c>
      <c r="H41" s="266"/>
      <c r="I41" s="266"/>
      <c r="J41" s="266"/>
      <c r="K41" s="266"/>
      <c r="L41" s="266"/>
    </row>
    <row r="42" spans="1:15" ht="15.75" x14ac:dyDescent="0.25">
      <c r="B42" s="216">
        <v>3</v>
      </c>
      <c r="C42" s="216" t="s">
        <v>25</v>
      </c>
      <c r="D42" s="214" t="s">
        <v>342</v>
      </c>
      <c r="E42" s="266"/>
      <c r="F42" s="266"/>
      <c r="G42" s="220">
        <f>SUM(G35:G41)</f>
        <v>90.749999999999986</v>
      </c>
      <c r="H42" s="266"/>
      <c r="I42" s="266"/>
      <c r="J42" s="266"/>
      <c r="K42" s="266"/>
      <c r="L42" s="266"/>
    </row>
    <row r="43" spans="1:15" ht="15.75" x14ac:dyDescent="0.25">
      <c r="B43" s="217">
        <v>2</v>
      </c>
      <c r="C43" s="217" t="s">
        <v>32</v>
      </c>
      <c r="D43" s="214" t="s">
        <v>341</v>
      </c>
      <c r="E43" s="266"/>
      <c r="F43" s="266"/>
      <c r="G43" s="266"/>
      <c r="H43" s="266"/>
      <c r="I43" s="266"/>
      <c r="J43" s="266"/>
      <c r="K43" s="266"/>
      <c r="L43" s="266"/>
    </row>
    <row r="44" spans="1:15" ht="15.75" x14ac:dyDescent="0.25">
      <c r="B44" s="218">
        <v>1</v>
      </c>
      <c r="C44" s="218" t="s">
        <v>65</v>
      </c>
      <c r="D44" s="214" t="s">
        <v>340</v>
      </c>
      <c r="E44" s="266"/>
      <c r="F44" s="266" t="s">
        <v>334</v>
      </c>
      <c r="G44" s="266"/>
      <c r="H44" s="266"/>
      <c r="I44" s="266"/>
      <c r="J44" s="266"/>
      <c r="K44" s="266"/>
      <c r="L44" s="266"/>
    </row>
    <row r="47" spans="1:15" x14ac:dyDescent="0.25">
      <c r="A47" s="287"/>
      <c r="B47" s="287"/>
      <c r="C47" s="287"/>
      <c r="D47" s="287"/>
      <c r="E47" s="287"/>
      <c r="F47" s="287"/>
      <c r="G47" s="287"/>
      <c r="H47" s="287"/>
      <c r="I47" s="287"/>
      <c r="J47" s="287"/>
      <c r="K47" s="287"/>
      <c r="L47" s="287"/>
      <c r="M47" s="287"/>
      <c r="N47" s="287"/>
      <c r="O47" s="287"/>
    </row>
    <row r="49" spans="2:18" ht="21" customHeight="1" x14ac:dyDescent="0.25">
      <c r="B49" s="211"/>
      <c r="C49" s="15"/>
      <c r="D49" s="212" t="s">
        <v>335</v>
      </c>
      <c r="E49" s="275"/>
      <c r="F49" s="275"/>
      <c r="G49" s="275"/>
      <c r="M49" s="288"/>
    </row>
    <row r="50" spans="2:18" ht="15.75" x14ac:dyDescent="0.25">
      <c r="B50" s="213">
        <v>5</v>
      </c>
      <c r="C50" s="213" t="s">
        <v>49</v>
      </c>
      <c r="D50" s="214" t="s">
        <v>336</v>
      </c>
      <c r="E50" s="275"/>
      <c r="F50" s="358" t="s">
        <v>405</v>
      </c>
      <c r="G50" s="358"/>
    </row>
    <row r="51" spans="2:18" ht="15.75" x14ac:dyDescent="0.25">
      <c r="B51" s="215">
        <v>4</v>
      </c>
      <c r="C51" s="215" t="s">
        <v>28</v>
      </c>
      <c r="D51" s="214" t="s">
        <v>347</v>
      </c>
      <c r="E51" s="275"/>
      <c r="F51" s="272" t="s">
        <v>257</v>
      </c>
      <c r="G51" s="289">
        <v>34.576999999999998</v>
      </c>
      <c r="M51" s="219">
        <f>82.4/88.62</f>
        <v>0.9298126833671857</v>
      </c>
      <c r="O51" s="289">
        <v>34.576999999999998</v>
      </c>
      <c r="P51">
        <f>O51/O58</f>
        <v>6.5294186405960755E-2</v>
      </c>
      <c r="Q51" s="293">
        <f>G51/G58</f>
        <v>0.39019309350212322</v>
      </c>
      <c r="R51">
        <v>0.390193093502123</v>
      </c>
    </row>
    <row r="52" spans="2:18" ht="15.75" x14ac:dyDescent="0.25">
      <c r="B52" s="216">
        <v>3</v>
      </c>
      <c r="C52" s="216" t="s">
        <v>25</v>
      </c>
      <c r="D52" s="214" t="s">
        <v>348</v>
      </c>
      <c r="E52" s="275"/>
      <c r="F52" s="272" t="s">
        <v>258</v>
      </c>
      <c r="G52" s="289">
        <v>35.459000000000003</v>
      </c>
      <c r="O52" s="289">
        <v>35.459000000000003</v>
      </c>
      <c r="P52" s="275">
        <f>O52/O58</f>
        <v>6.6959729177457919E-2</v>
      </c>
      <c r="Q52" s="293">
        <f>G52/G58</f>
        <v>0.40014625046972813</v>
      </c>
      <c r="R52">
        <v>0.40014625046972802</v>
      </c>
    </row>
    <row r="53" spans="2:18" ht="15.75" x14ac:dyDescent="0.25">
      <c r="B53" s="217">
        <v>2</v>
      </c>
      <c r="C53" s="217" t="s">
        <v>32</v>
      </c>
      <c r="D53" s="214" t="s">
        <v>349</v>
      </c>
      <c r="E53" s="275"/>
      <c r="F53" s="177" t="s">
        <v>260</v>
      </c>
      <c r="G53" s="289">
        <v>-153.79</v>
      </c>
      <c r="O53" s="289">
        <v>153.79</v>
      </c>
      <c r="P53" s="275">
        <f>O53/O58</f>
        <v>0.29041249753803694</v>
      </c>
      <c r="Q53" s="293">
        <f>G53/G58</f>
        <v>-1.7354830045895113</v>
      </c>
      <c r="R53">
        <v>-1.73548300458951</v>
      </c>
    </row>
    <row r="54" spans="2:18" ht="15.75" x14ac:dyDescent="0.25">
      <c r="B54" s="218">
        <v>1</v>
      </c>
      <c r="C54" s="218" t="s">
        <v>65</v>
      </c>
      <c r="D54" s="214" t="s">
        <v>350</v>
      </c>
      <c r="E54" s="275"/>
      <c r="F54" s="177" t="s">
        <v>261</v>
      </c>
      <c r="G54" s="289">
        <v>-66.680999999999997</v>
      </c>
      <c r="O54" s="289">
        <v>66.680999999999997</v>
      </c>
      <c r="P54" s="275">
        <f>O54/O58</f>
        <v>0.12591843259206609</v>
      </c>
      <c r="Q54" s="293">
        <f>G54/G58</f>
        <v>-0.75247897931616614</v>
      </c>
      <c r="R54">
        <v>-0.75247897931616603</v>
      </c>
    </row>
    <row r="55" spans="2:18" ht="15.75" thickBot="1" x14ac:dyDescent="0.3">
      <c r="B55" s="15"/>
      <c r="C55" s="15"/>
      <c r="D55" s="15"/>
      <c r="E55" s="275"/>
      <c r="F55" s="177" t="s">
        <v>262</v>
      </c>
      <c r="G55" s="289">
        <v>188.56</v>
      </c>
      <c r="O55" s="289">
        <v>188.56</v>
      </c>
      <c r="P55" s="275">
        <f>O55/O58</f>
        <v>0.35607113944841834</v>
      </c>
      <c r="Q55" s="293">
        <f>G55/G58</f>
        <v>2.1278540564757025</v>
      </c>
      <c r="R55">
        <v>2.1278540564756998</v>
      </c>
    </row>
    <row r="56" spans="2:18" ht="16.5" thickBot="1" x14ac:dyDescent="0.3">
      <c r="B56" s="213">
        <v>5</v>
      </c>
      <c r="C56" s="213" t="s">
        <v>49</v>
      </c>
      <c r="D56" s="291" t="s">
        <v>397</v>
      </c>
      <c r="E56" s="275"/>
      <c r="F56" s="177" t="s">
        <v>263</v>
      </c>
      <c r="G56" s="289">
        <v>5.8990999999999998</v>
      </c>
      <c r="O56" s="289">
        <v>5.8990999999999998</v>
      </c>
      <c r="P56" s="275">
        <f>O56/O58</f>
        <v>1.1139686352991963E-2</v>
      </c>
      <c r="Q56" s="293">
        <f>G56/G58</f>
        <v>6.6569918670745729E-2</v>
      </c>
      <c r="R56">
        <v>6.6569918670745701E-2</v>
      </c>
    </row>
    <row r="57" spans="2:18" ht="16.5" thickBot="1" x14ac:dyDescent="0.3">
      <c r="B57" s="215">
        <v>4</v>
      </c>
      <c r="C57" s="215" t="s">
        <v>28</v>
      </c>
      <c r="D57" s="292" t="s">
        <v>396</v>
      </c>
      <c r="E57" s="275"/>
      <c r="F57" s="178" t="s">
        <v>264</v>
      </c>
      <c r="G57" s="290">
        <v>44.591000000000001</v>
      </c>
      <c r="O57" s="290">
        <v>44.591000000000001</v>
      </c>
      <c r="P57" s="275">
        <f>O57/O58</f>
        <v>8.4204328485067995E-2</v>
      </c>
      <c r="Q57" s="293">
        <f>G57/G58</f>
        <v>0.50319866478737829</v>
      </c>
      <c r="R57">
        <v>0.50319866478737796</v>
      </c>
    </row>
    <row r="58" spans="2:18" ht="16.5" thickBot="1" x14ac:dyDescent="0.3">
      <c r="B58" s="216">
        <v>3</v>
      </c>
      <c r="C58" s="216" t="s">
        <v>25</v>
      </c>
      <c r="D58" s="292" t="s">
        <v>395</v>
      </c>
      <c r="E58" s="275"/>
      <c r="F58" s="275"/>
      <c r="G58" s="220">
        <f>SUM(G51:G57)</f>
        <v>88.615099999999998</v>
      </c>
      <c r="O58" s="159">
        <f>SUM(O51:O57)</f>
        <v>529.55709999999999</v>
      </c>
    </row>
    <row r="59" spans="2:18" ht="16.5" thickBot="1" x14ac:dyDescent="0.3">
      <c r="B59" s="217">
        <v>2</v>
      </c>
      <c r="C59" s="217" t="s">
        <v>32</v>
      </c>
      <c r="D59" s="292" t="s">
        <v>391</v>
      </c>
      <c r="E59" s="275"/>
      <c r="F59" s="275"/>
      <c r="G59" s="275"/>
    </row>
    <row r="60" spans="2:18" ht="16.5" thickBot="1" x14ac:dyDescent="0.3">
      <c r="B60" s="218">
        <v>1</v>
      </c>
      <c r="C60" s="218" t="s">
        <v>65</v>
      </c>
      <c r="D60" s="292" t="s">
        <v>392</v>
      </c>
      <c r="E60" s="275"/>
      <c r="F60" s="275" t="s">
        <v>406</v>
      </c>
      <c r="G60" s="275"/>
    </row>
  </sheetData>
  <sheetProtection password="D117" sheet="1" objects="1" scenarios="1"/>
  <mergeCells count="5">
    <mergeCell ref="F28:O28"/>
    <mergeCell ref="F3:G3"/>
    <mergeCell ref="F16:G16"/>
    <mergeCell ref="F34:G34"/>
    <mergeCell ref="F50:G5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D85B2-9C0F-4019-9522-44199F3D9568}">
  <dimension ref="A1:I26"/>
  <sheetViews>
    <sheetView workbookViewId="0">
      <selection activeCell="F7" sqref="F7"/>
    </sheetView>
  </sheetViews>
  <sheetFormatPr baseColWidth="10" defaultRowHeight="15" x14ac:dyDescent="0.25"/>
  <cols>
    <col min="1" max="1" width="32.85546875" bestFit="1" customWidth="1"/>
    <col min="4" max="4" width="14.7109375" customWidth="1"/>
  </cols>
  <sheetData>
    <row r="1" spans="1:9" x14ac:dyDescent="0.25">
      <c r="A1" t="s">
        <v>265</v>
      </c>
    </row>
    <row r="2" spans="1:9" ht="15.75" thickBot="1" x14ac:dyDescent="0.3"/>
    <row r="3" spans="1:9" x14ac:dyDescent="0.25">
      <c r="A3" s="180" t="s">
        <v>266</v>
      </c>
      <c r="B3" s="180"/>
    </row>
    <row r="4" spans="1:9" x14ac:dyDescent="0.25">
      <c r="A4" s="177" t="s">
        <v>267</v>
      </c>
      <c r="B4" s="177">
        <v>0.80348431214021965</v>
      </c>
    </row>
    <row r="5" spans="1:9" x14ac:dyDescent="0.25">
      <c r="A5" s="177" t="s">
        <v>268</v>
      </c>
      <c r="B5" s="177">
        <v>0.64558703985544186</v>
      </c>
    </row>
    <row r="6" spans="1:9" x14ac:dyDescent="0.25">
      <c r="A6" s="181" t="s">
        <v>269</v>
      </c>
      <c r="B6" s="181">
        <v>0.5804907818697066</v>
      </c>
    </row>
    <row r="7" spans="1:9" x14ac:dyDescent="0.25">
      <c r="A7" s="177" t="s">
        <v>270</v>
      </c>
      <c r="B7" s="177">
        <v>19.88049485594593</v>
      </c>
    </row>
    <row r="8" spans="1:9" ht="15.75" thickBot="1" x14ac:dyDescent="0.3">
      <c r="A8" s="178" t="s">
        <v>271</v>
      </c>
      <c r="B8" s="178">
        <v>59</v>
      </c>
    </row>
    <row r="10" spans="1:9" ht="15.75" thickBot="1" x14ac:dyDescent="0.3">
      <c r="A10" t="s">
        <v>272</v>
      </c>
    </row>
    <row r="11" spans="1:9" ht="33" customHeight="1" x14ac:dyDescent="0.25">
      <c r="A11" s="190"/>
      <c r="B11" s="190" t="s">
        <v>277</v>
      </c>
      <c r="C11" s="190" t="s">
        <v>278</v>
      </c>
      <c r="D11" s="190" t="s">
        <v>279</v>
      </c>
      <c r="E11" s="190" t="s">
        <v>280</v>
      </c>
      <c r="F11" s="190" t="s">
        <v>281</v>
      </c>
    </row>
    <row r="12" spans="1:9" x14ac:dyDescent="0.25">
      <c r="A12" s="177" t="s">
        <v>273</v>
      </c>
      <c r="B12" s="177">
        <v>9</v>
      </c>
      <c r="C12" s="177">
        <v>35277.326900022148</v>
      </c>
      <c r="D12" s="177">
        <v>3919.7029888913498</v>
      </c>
      <c r="E12" s="177">
        <v>9.917421674175376</v>
      </c>
      <c r="F12" s="177">
        <v>1.8196570944801185E-8</v>
      </c>
    </row>
    <row r="13" spans="1:9" x14ac:dyDescent="0.25">
      <c r="A13" s="177" t="s">
        <v>274</v>
      </c>
      <c r="B13" s="177">
        <v>49</v>
      </c>
      <c r="C13" s="177">
        <v>19366.469710147339</v>
      </c>
      <c r="D13" s="177">
        <v>395.23407571729263</v>
      </c>
      <c r="E13" s="177"/>
      <c r="F13" s="177"/>
    </row>
    <row r="14" spans="1:9" ht="15.75" thickBot="1" x14ac:dyDescent="0.3">
      <c r="A14" s="178" t="s">
        <v>275</v>
      </c>
      <c r="B14" s="178">
        <v>58</v>
      </c>
      <c r="C14" s="178">
        <v>54643.796610169491</v>
      </c>
      <c r="D14" s="178"/>
      <c r="E14" s="178"/>
      <c r="F14" s="178"/>
    </row>
    <row r="15" spans="1:9" ht="15.75" thickBot="1" x14ac:dyDescent="0.3"/>
    <row r="16" spans="1:9" x14ac:dyDescent="0.25">
      <c r="A16" s="179"/>
      <c r="B16" s="179" t="s">
        <v>282</v>
      </c>
      <c r="C16" s="179" t="s">
        <v>270</v>
      </c>
      <c r="D16" s="179" t="s">
        <v>283</v>
      </c>
      <c r="E16" s="191" t="s">
        <v>284</v>
      </c>
      <c r="F16" s="179" t="s">
        <v>285</v>
      </c>
      <c r="G16" s="179" t="s">
        <v>286</v>
      </c>
      <c r="H16" s="179" t="s">
        <v>287</v>
      </c>
      <c r="I16" s="179" t="s">
        <v>288</v>
      </c>
    </row>
    <row r="17" spans="1:9" x14ac:dyDescent="0.25">
      <c r="A17" s="177" t="s">
        <v>276</v>
      </c>
      <c r="B17" s="182">
        <v>52.473475995814411</v>
      </c>
      <c r="C17" s="182">
        <v>32.552244632675681</v>
      </c>
      <c r="D17" s="182">
        <v>1.6119771950577553</v>
      </c>
      <c r="E17" s="182">
        <v>0.11339019850201935</v>
      </c>
      <c r="F17" s="182">
        <v>-12.94270873098381</v>
      </c>
      <c r="G17" s="182">
        <v>117.88966072261263</v>
      </c>
      <c r="H17" s="182">
        <v>-12.94270873098381</v>
      </c>
      <c r="I17" s="182">
        <v>117.88966072261263</v>
      </c>
    </row>
    <row r="18" spans="1:9" x14ac:dyDescent="0.25">
      <c r="A18" s="177" t="s">
        <v>316</v>
      </c>
      <c r="B18" s="177">
        <v>-6.4128088615690828</v>
      </c>
      <c r="C18" s="177">
        <v>14.725753079186545</v>
      </c>
      <c r="D18" s="177">
        <v>-0.43548257444524041</v>
      </c>
      <c r="E18" s="177">
        <v>0.66512453658816684</v>
      </c>
      <c r="F18" s="177">
        <v>-36.005317597582007</v>
      </c>
      <c r="G18" s="177">
        <v>23.179699874443838</v>
      </c>
      <c r="H18" s="177">
        <v>-36.005317597582007</v>
      </c>
      <c r="I18" s="177">
        <v>23.179699874443838</v>
      </c>
    </row>
    <row r="19" spans="1:9" x14ac:dyDescent="0.25">
      <c r="A19" s="181" t="s">
        <v>317</v>
      </c>
      <c r="B19" s="177">
        <v>38.370054834347862</v>
      </c>
      <c r="C19" s="177">
        <v>10.72290465046016</v>
      </c>
      <c r="D19" s="177">
        <v>3.578326590146566</v>
      </c>
      <c r="E19" s="181">
        <v>7.909543636119967E-4</v>
      </c>
      <c r="F19" s="177">
        <v>16.821571178685168</v>
      </c>
      <c r="G19" s="177">
        <v>59.918538490010555</v>
      </c>
      <c r="H19" s="177">
        <v>16.821571178685168</v>
      </c>
      <c r="I19" s="177">
        <v>59.918538490010555</v>
      </c>
    </row>
    <row r="20" spans="1:9" x14ac:dyDescent="0.25">
      <c r="A20" s="181" t="s">
        <v>318</v>
      </c>
      <c r="B20" s="177">
        <v>40.693001049430841</v>
      </c>
      <c r="C20" s="177">
        <v>13.832780346586643</v>
      </c>
      <c r="D20" s="177">
        <v>2.9417803239731328</v>
      </c>
      <c r="E20" s="181">
        <v>4.9720182997552501E-3</v>
      </c>
      <c r="F20" s="177">
        <v>12.894988204282313</v>
      </c>
      <c r="G20" s="177">
        <v>68.491013894579368</v>
      </c>
      <c r="H20" s="177">
        <v>12.894988204282313</v>
      </c>
      <c r="I20" s="177">
        <v>68.491013894579368</v>
      </c>
    </row>
    <row r="21" spans="1:9" x14ac:dyDescent="0.25">
      <c r="A21" s="177" t="s">
        <v>319</v>
      </c>
      <c r="B21" s="177">
        <v>-4.4727142813511396</v>
      </c>
      <c r="C21" s="177">
        <v>19.623285988843257</v>
      </c>
      <c r="D21" s="177">
        <v>-0.22792891485626229</v>
      </c>
      <c r="E21" s="177">
        <v>0.82064996262027567</v>
      </c>
      <c r="F21" s="177">
        <v>-43.907183875635695</v>
      </c>
      <c r="G21" s="177">
        <v>34.96175531293342</v>
      </c>
      <c r="H21" s="177">
        <v>-43.907183875635695</v>
      </c>
      <c r="I21" s="177">
        <v>34.96175531293342</v>
      </c>
    </row>
    <row r="22" spans="1:9" x14ac:dyDescent="0.25">
      <c r="A22" s="177" t="s">
        <v>320</v>
      </c>
      <c r="B22" s="177">
        <v>-246.66327821330177</v>
      </c>
      <c r="C22" s="177">
        <v>136.68560393199289</v>
      </c>
      <c r="D22" s="177">
        <v>-1.8046031997343892</v>
      </c>
      <c r="E22" s="182">
        <v>7.7284231956728261E-2</v>
      </c>
      <c r="F22" s="177">
        <v>-521.34328314708955</v>
      </c>
      <c r="G22" s="177">
        <v>28.016726720486048</v>
      </c>
      <c r="H22" s="177">
        <v>-521.34328314708955</v>
      </c>
      <c r="I22" s="177">
        <v>28.016726720486048</v>
      </c>
    </row>
    <row r="23" spans="1:9" x14ac:dyDescent="0.25">
      <c r="A23" s="177" t="s">
        <v>321</v>
      </c>
      <c r="B23" s="177">
        <v>-46.629246971535991</v>
      </c>
      <c r="C23" s="177">
        <v>48.04527301451796</v>
      </c>
      <c r="D23" s="177">
        <v>-0.97052725577073762</v>
      </c>
      <c r="E23" s="177">
        <v>0.33655028790607167</v>
      </c>
      <c r="F23" s="177">
        <v>-143.17983788262495</v>
      </c>
      <c r="G23" s="177">
        <v>49.921343939552955</v>
      </c>
      <c r="H23" s="177">
        <v>-143.17983788262495</v>
      </c>
      <c r="I23" s="177">
        <v>49.921343939552955</v>
      </c>
    </row>
    <row r="24" spans="1:9" x14ac:dyDescent="0.25">
      <c r="A24" s="177" t="s">
        <v>322</v>
      </c>
      <c r="B24" s="177">
        <v>235.4071693672451</v>
      </c>
      <c r="C24" s="177">
        <v>131.93686472900762</v>
      </c>
      <c r="D24" s="177">
        <v>1.7842410447660768</v>
      </c>
      <c r="E24" s="182">
        <v>8.0576950185585458E-2</v>
      </c>
      <c r="F24" s="177">
        <v>-29.7298868566387</v>
      </c>
      <c r="G24" s="177">
        <v>500.54422559112891</v>
      </c>
      <c r="H24" s="177">
        <v>-29.7298868566387</v>
      </c>
      <c r="I24" s="177">
        <v>500.54422559112891</v>
      </c>
    </row>
    <row r="25" spans="1:9" x14ac:dyDescent="0.25">
      <c r="A25" s="177" t="s">
        <v>323</v>
      </c>
      <c r="B25" s="177">
        <v>6.725411604499695</v>
      </c>
      <c r="C25" s="177">
        <v>16.42051330080961</v>
      </c>
      <c r="D25" s="177">
        <v>0.40957377405297679</v>
      </c>
      <c r="E25" s="177">
        <v>0.68390365174389045</v>
      </c>
      <c r="F25" s="177">
        <v>-26.272845305758597</v>
      </c>
      <c r="G25" s="177">
        <v>39.723668514757989</v>
      </c>
      <c r="H25" s="177">
        <v>-26.272845305758597</v>
      </c>
      <c r="I25" s="177">
        <v>39.723668514757989</v>
      </c>
    </row>
    <row r="26" spans="1:9" ht="15.75" thickBot="1" x14ac:dyDescent="0.3">
      <c r="A26" s="178" t="s">
        <v>324</v>
      </c>
      <c r="B26" s="178">
        <v>16.328895272841145</v>
      </c>
      <c r="C26" s="178">
        <v>41.691659184099201</v>
      </c>
      <c r="D26" s="178">
        <v>0.39165856174581865</v>
      </c>
      <c r="E26" s="178">
        <v>0.69700867137229605</v>
      </c>
      <c r="F26" s="178">
        <v>-67.453630618356414</v>
      </c>
      <c r="G26" s="178">
        <v>100.11142116403872</v>
      </c>
      <c r="H26" s="178">
        <v>-67.453630618356414</v>
      </c>
      <c r="I26" s="178">
        <v>100.11142116403872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FA0D2-F80C-45EE-9646-3E5C51C63571}">
  <dimension ref="A1:L26"/>
  <sheetViews>
    <sheetView workbookViewId="0">
      <selection activeCell="H12" sqref="H12"/>
    </sheetView>
  </sheetViews>
  <sheetFormatPr baseColWidth="10" defaultRowHeight="15" x14ac:dyDescent="0.25"/>
  <cols>
    <col min="1" max="1" width="32.85546875" bestFit="1" customWidth="1"/>
    <col min="5" max="5" width="13.140625" customWidth="1"/>
    <col min="8" max="9" width="11.42578125" customWidth="1"/>
  </cols>
  <sheetData>
    <row r="1" spans="1:12" x14ac:dyDescent="0.25">
      <c r="A1" t="s">
        <v>265</v>
      </c>
    </row>
    <row r="2" spans="1:12" ht="15.75" thickBot="1" x14ac:dyDescent="0.3"/>
    <row r="3" spans="1:12" x14ac:dyDescent="0.25">
      <c r="A3" s="180" t="s">
        <v>266</v>
      </c>
      <c r="B3" s="180"/>
    </row>
    <row r="4" spans="1:12" x14ac:dyDescent="0.25">
      <c r="A4" s="177" t="s">
        <v>267</v>
      </c>
      <c r="B4" s="177">
        <v>0.94723018010157456</v>
      </c>
    </row>
    <row r="5" spans="1:12" x14ac:dyDescent="0.25">
      <c r="A5" s="177" t="s">
        <v>268</v>
      </c>
      <c r="B5" s="177">
        <v>0.89724501409526136</v>
      </c>
      <c r="L5" t="s">
        <v>404</v>
      </c>
    </row>
    <row r="6" spans="1:12" x14ac:dyDescent="0.25">
      <c r="A6" s="181" t="s">
        <v>269</v>
      </c>
      <c r="B6" s="181">
        <v>0.86080421635050319</v>
      </c>
    </row>
    <row r="7" spans="1:12" x14ac:dyDescent="0.25">
      <c r="A7" s="177" t="s">
        <v>270</v>
      </c>
      <c r="B7" s="177">
        <v>20.195778661668768</v>
      </c>
      <c r="L7">
        <v>6.5000000000000002E-2</v>
      </c>
    </row>
    <row r="8" spans="1:12" ht="15.75" thickBot="1" x14ac:dyDescent="0.3">
      <c r="A8" s="178" t="s">
        <v>271</v>
      </c>
      <c r="B8" s="178">
        <v>59</v>
      </c>
      <c r="L8">
        <v>6.7000000000000004E-2</v>
      </c>
    </row>
    <row r="9" spans="1:12" x14ac:dyDescent="0.25">
      <c r="L9">
        <v>0.28999999999999998</v>
      </c>
    </row>
    <row r="10" spans="1:12" ht="15.75" thickBot="1" x14ac:dyDescent="0.3">
      <c r="A10" t="s">
        <v>272</v>
      </c>
      <c r="L10">
        <v>0.126</v>
      </c>
    </row>
    <row r="11" spans="1:12" x14ac:dyDescent="0.25">
      <c r="A11" s="179"/>
      <c r="B11" s="179" t="s">
        <v>277</v>
      </c>
      <c r="C11" s="179" t="s">
        <v>278</v>
      </c>
      <c r="D11" s="179" t="s">
        <v>279</v>
      </c>
      <c r="E11" s="179" t="s">
        <v>280</v>
      </c>
      <c r="F11" s="179" t="s">
        <v>281</v>
      </c>
      <c r="L11">
        <v>0.35599999999999998</v>
      </c>
    </row>
    <row r="12" spans="1:12" x14ac:dyDescent="0.25">
      <c r="A12" s="177" t="s">
        <v>273</v>
      </c>
      <c r="B12" s="177">
        <v>9</v>
      </c>
      <c r="C12" s="177">
        <v>178073.52621244424</v>
      </c>
      <c r="D12" s="177">
        <v>19785.94735693825</v>
      </c>
      <c r="E12" s="177">
        <v>48.510488117555909</v>
      </c>
      <c r="F12" s="177">
        <v>2.3448571078124701E-21</v>
      </c>
      <c r="L12">
        <v>1.0999999999999999E-2</v>
      </c>
    </row>
    <row r="13" spans="1:12" x14ac:dyDescent="0.25">
      <c r="A13" s="177" t="s">
        <v>274</v>
      </c>
      <c r="B13" s="177">
        <v>50</v>
      </c>
      <c r="C13" s="177">
        <v>20393.473787555777</v>
      </c>
      <c r="D13" s="177">
        <v>407.86947575111554</v>
      </c>
      <c r="E13" s="177"/>
      <c r="F13" s="177"/>
      <c r="L13">
        <v>8.4000000000000005E-2</v>
      </c>
    </row>
    <row r="14" spans="1:12" ht="15.75" thickBot="1" x14ac:dyDescent="0.3">
      <c r="A14" s="178" t="s">
        <v>275</v>
      </c>
      <c r="B14" s="178">
        <v>59</v>
      </c>
      <c r="C14" s="178">
        <v>198467</v>
      </c>
      <c r="D14" s="178"/>
      <c r="E14" s="178"/>
      <c r="F14" s="178"/>
    </row>
    <row r="15" spans="1:12" ht="15.75" thickBot="1" x14ac:dyDescent="0.3"/>
    <row r="16" spans="1:12" x14ac:dyDescent="0.25">
      <c r="A16" s="179"/>
      <c r="B16" s="179" t="s">
        <v>282</v>
      </c>
      <c r="C16" s="179" t="s">
        <v>270</v>
      </c>
      <c r="D16" s="179" t="s">
        <v>283</v>
      </c>
      <c r="E16" s="191" t="s">
        <v>284</v>
      </c>
      <c r="F16" s="179" t="s">
        <v>285</v>
      </c>
      <c r="G16" s="179" t="s">
        <v>286</v>
      </c>
      <c r="H16" s="179" t="s">
        <v>289</v>
      </c>
      <c r="I16" s="179" t="s">
        <v>290</v>
      </c>
    </row>
    <row r="17" spans="1:9" x14ac:dyDescent="0.25">
      <c r="A17" s="177" t="s">
        <v>276</v>
      </c>
      <c r="B17" s="182">
        <v>0</v>
      </c>
      <c r="C17" s="177" t="e">
        <v>#N/A</v>
      </c>
      <c r="D17" s="177" t="e">
        <v>#N/A</v>
      </c>
      <c r="E17" s="177" t="e">
        <v>#N/A</v>
      </c>
      <c r="F17" s="177" t="e">
        <v>#N/A</v>
      </c>
      <c r="G17" s="177" t="e">
        <v>#N/A</v>
      </c>
      <c r="H17" s="177" t="e">
        <v>#N/A</v>
      </c>
      <c r="I17" s="177" t="e">
        <v>#N/A</v>
      </c>
    </row>
    <row r="18" spans="1:9" x14ac:dyDescent="0.25">
      <c r="A18" s="177" t="s">
        <v>316</v>
      </c>
      <c r="B18" s="177">
        <v>-6.5057322080919784</v>
      </c>
      <c r="C18" s="177">
        <v>14.959173464804877</v>
      </c>
      <c r="D18" s="177">
        <v>-0.43489917563950364</v>
      </c>
      <c r="E18" s="197">
        <v>0.66550700207277624</v>
      </c>
      <c r="F18" s="177">
        <v>-36.552116380321728</v>
      </c>
      <c r="G18" s="177">
        <v>23.540651964137773</v>
      </c>
      <c r="H18" s="177">
        <v>-46.56330625098331</v>
      </c>
      <c r="I18" s="177">
        <v>33.551841834799355</v>
      </c>
    </row>
    <row r="19" spans="1:9" x14ac:dyDescent="0.25">
      <c r="A19" s="181" t="s">
        <v>317</v>
      </c>
      <c r="B19" s="177">
        <v>39.313743566123605</v>
      </c>
      <c r="C19" s="177">
        <v>10.876712367339872</v>
      </c>
      <c r="D19" s="177">
        <v>3.6144877457799875</v>
      </c>
      <c r="E19" s="200">
        <v>6.98389022371059E-4</v>
      </c>
      <c r="F19" s="177">
        <v>17.467223831004066</v>
      </c>
      <c r="G19" s="177">
        <v>61.160263301243148</v>
      </c>
      <c r="H19" s="177">
        <v>10.188156378901837</v>
      </c>
      <c r="I19" s="177">
        <v>68.439330753345374</v>
      </c>
    </row>
    <row r="20" spans="1:9" x14ac:dyDescent="0.25">
      <c r="A20" s="181" t="s">
        <v>318</v>
      </c>
      <c r="B20" s="177">
        <v>36.269199688110547</v>
      </c>
      <c r="C20" s="177">
        <v>13.772831621523141</v>
      </c>
      <c r="D20" s="177">
        <v>2.6333872862739267</v>
      </c>
      <c r="E20" s="200">
        <v>1.1219506475740897E-2</v>
      </c>
      <c r="F20" s="177">
        <v>8.60565323527074</v>
      </c>
      <c r="G20" s="177">
        <v>63.932746140950357</v>
      </c>
      <c r="H20" s="177">
        <v>-0.61159614980539345</v>
      </c>
      <c r="I20" s="177">
        <v>73.149995526026487</v>
      </c>
    </row>
    <row r="21" spans="1:9" x14ac:dyDescent="0.25">
      <c r="A21" s="177" t="s">
        <v>319</v>
      </c>
      <c r="B21" s="177">
        <v>-4.8506427235024283</v>
      </c>
      <c r="C21" s="177">
        <v>19.933067916216</v>
      </c>
      <c r="D21" s="177">
        <v>-0.2433465206605914</v>
      </c>
      <c r="E21" s="183">
        <v>0.80873260312233208</v>
      </c>
      <c r="F21" s="177">
        <v>-44.88738791874141</v>
      </c>
      <c r="G21" s="177">
        <v>35.186102471736547</v>
      </c>
      <c r="H21" s="177">
        <v>-58.227277858752473</v>
      </c>
      <c r="I21" s="177">
        <v>48.525992411747609</v>
      </c>
    </row>
    <row r="22" spans="1:9" x14ac:dyDescent="0.25">
      <c r="A22" s="177" t="s">
        <v>320</v>
      </c>
      <c r="B22" s="177">
        <v>-160.15485179270655</v>
      </c>
      <c r="C22" s="177">
        <v>127.70325217679085</v>
      </c>
      <c r="D22" s="177">
        <v>-1.2541172527931401</v>
      </c>
      <c r="E22" s="181">
        <v>0.21563102805102835</v>
      </c>
      <c r="F22" s="177">
        <v>-416.65438259730115</v>
      </c>
      <c r="G22" s="177">
        <v>96.344679011888047</v>
      </c>
      <c r="H22" s="177">
        <v>-502.11776114897884</v>
      </c>
      <c r="I22" s="177">
        <v>181.80805756356574</v>
      </c>
    </row>
    <row r="23" spans="1:9" x14ac:dyDescent="0.25">
      <c r="A23" s="177" t="s">
        <v>321</v>
      </c>
      <c r="B23" s="177">
        <v>-65.22104016674129</v>
      </c>
      <c r="C23" s="177">
        <v>47.380056398444189</v>
      </c>
      <c r="D23" s="177">
        <v>-1.3765504966533333</v>
      </c>
      <c r="E23" s="199">
        <v>0.17478458628287763</v>
      </c>
      <c r="F23" s="177">
        <v>-160.38668417768434</v>
      </c>
      <c r="G23" s="177">
        <v>29.944603844201751</v>
      </c>
      <c r="H23" s="177">
        <v>-192.09503636729283</v>
      </c>
      <c r="I23" s="177">
        <v>61.652956033810256</v>
      </c>
    </row>
    <row r="24" spans="1:9" x14ac:dyDescent="0.25">
      <c r="A24" s="177" t="s">
        <v>322</v>
      </c>
      <c r="B24" s="177">
        <v>196.71272051209422</v>
      </c>
      <c r="C24" s="177">
        <v>131.79229549517345</v>
      </c>
      <c r="D24" s="177">
        <v>1.4925965116018358</v>
      </c>
      <c r="E24" s="177">
        <v>0.14182632438563716</v>
      </c>
      <c r="F24" s="177">
        <v>-67.999895509412511</v>
      </c>
      <c r="G24" s="177">
        <v>461.42533653360096</v>
      </c>
      <c r="H24" s="177">
        <v>-156.19980152672861</v>
      </c>
      <c r="I24" s="177">
        <v>549.62524255091705</v>
      </c>
    </row>
    <row r="25" spans="1:9" x14ac:dyDescent="0.25">
      <c r="A25" s="177" t="s">
        <v>323</v>
      </c>
      <c r="B25" s="177">
        <v>6.7626219935586098</v>
      </c>
      <c r="C25" s="177">
        <v>16.680908943840478</v>
      </c>
      <c r="D25" s="177">
        <v>0.40541088116518659</v>
      </c>
      <c r="E25" s="197">
        <v>0.68690506798290407</v>
      </c>
      <c r="F25" s="177">
        <v>-26.741969663715267</v>
      </c>
      <c r="G25" s="177">
        <v>40.267213650832488</v>
      </c>
      <c r="H25" s="177">
        <v>-37.905403729434369</v>
      </c>
      <c r="I25" s="177">
        <v>51.43064771655159</v>
      </c>
    </row>
    <row r="26" spans="1:9" ht="15.75" thickBot="1" x14ac:dyDescent="0.3">
      <c r="A26" s="178" t="s">
        <v>324</v>
      </c>
      <c r="B26" s="178">
        <v>42.34883758175566</v>
      </c>
      <c r="C26" s="178">
        <v>39.049731329482263</v>
      </c>
      <c r="D26" s="178">
        <v>1.0844847362568817</v>
      </c>
      <c r="E26" s="198">
        <v>0.2833515507005937</v>
      </c>
      <c r="F26" s="178">
        <v>-36.084856105162501</v>
      </c>
      <c r="G26" s="178">
        <v>120.78253126867382</v>
      </c>
      <c r="H26" s="178">
        <v>-62.21827020437982</v>
      </c>
      <c r="I26" s="178">
        <v>146.91594536789114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6"/>
  <sheetViews>
    <sheetView workbookViewId="0">
      <selection activeCell="I11" sqref="I11"/>
    </sheetView>
  </sheetViews>
  <sheetFormatPr baseColWidth="10" defaultRowHeight="15" x14ac:dyDescent="0.25"/>
  <cols>
    <col min="1" max="1" width="32" customWidth="1"/>
    <col min="2" max="2" width="14.5703125" customWidth="1"/>
    <col min="3" max="3" width="15.140625" customWidth="1"/>
    <col min="4" max="4" width="14.7109375" customWidth="1"/>
    <col min="5" max="5" width="15.28515625" customWidth="1"/>
    <col min="6" max="6" width="15" customWidth="1"/>
  </cols>
  <sheetData>
    <row r="1" spans="1:15" x14ac:dyDescent="0.25">
      <c r="A1" t="s">
        <v>265</v>
      </c>
    </row>
    <row r="2" spans="1:15" ht="15.75" thickBot="1" x14ac:dyDescent="0.3"/>
    <row r="3" spans="1:15" x14ac:dyDescent="0.25">
      <c r="A3" s="180" t="s">
        <v>266</v>
      </c>
      <c r="B3" s="180"/>
    </row>
    <row r="4" spans="1:15" x14ac:dyDescent="0.25">
      <c r="A4" s="177" t="s">
        <v>267</v>
      </c>
      <c r="B4" s="177">
        <v>0.94723018010157456</v>
      </c>
    </row>
    <row r="5" spans="1:15" x14ac:dyDescent="0.25">
      <c r="A5" s="177" t="s">
        <v>268</v>
      </c>
      <c r="B5" s="177">
        <v>0.89724501409526136</v>
      </c>
    </row>
    <row r="6" spans="1:15" x14ac:dyDescent="0.25">
      <c r="A6" s="177" t="s">
        <v>269</v>
      </c>
      <c r="B6" s="177">
        <v>0.86080421635050319</v>
      </c>
    </row>
    <row r="7" spans="1:15" x14ac:dyDescent="0.25">
      <c r="A7" s="177" t="s">
        <v>270</v>
      </c>
      <c r="B7" s="177">
        <v>20.195778661668768</v>
      </c>
    </row>
    <row r="8" spans="1:15" ht="15.75" thickBot="1" x14ac:dyDescent="0.3">
      <c r="A8" s="178" t="s">
        <v>271</v>
      </c>
      <c r="B8" s="178">
        <v>59</v>
      </c>
    </row>
    <row r="10" spans="1:15" ht="15.75" thickBot="1" x14ac:dyDescent="0.3">
      <c r="A10" t="s">
        <v>272</v>
      </c>
    </row>
    <row r="11" spans="1:15" ht="32.25" customHeight="1" x14ac:dyDescent="0.25">
      <c r="A11" s="190"/>
      <c r="B11" s="190" t="s">
        <v>277</v>
      </c>
      <c r="C11" s="190" t="s">
        <v>278</v>
      </c>
      <c r="D11" s="190" t="s">
        <v>279</v>
      </c>
      <c r="E11" s="190" t="s">
        <v>280</v>
      </c>
      <c r="F11" s="190" t="s">
        <v>281</v>
      </c>
    </row>
    <row r="12" spans="1:15" x14ac:dyDescent="0.25">
      <c r="A12" s="177" t="s">
        <v>273</v>
      </c>
      <c r="B12" s="177">
        <v>9</v>
      </c>
      <c r="C12" s="177">
        <v>178073.52621244424</v>
      </c>
      <c r="D12" s="177">
        <v>19785.94735693825</v>
      </c>
      <c r="E12" s="177">
        <v>48.510488117555909</v>
      </c>
      <c r="F12" s="177">
        <v>2.3448571078124701E-21</v>
      </c>
    </row>
    <row r="13" spans="1:15" x14ac:dyDescent="0.25">
      <c r="A13" s="177" t="s">
        <v>274</v>
      </c>
      <c r="B13" s="177">
        <v>50</v>
      </c>
      <c r="C13" s="177">
        <v>20393.473787555777</v>
      </c>
      <c r="D13" s="177">
        <v>407.86947575111554</v>
      </c>
      <c r="E13" s="177"/>
      <c r="F13" s="177"/>
    </row>
    <row r="14" spans="1:15" ht="15.75" thickBot="1" x14ac:dyDescent="0.3">
      <c r="A14" s="178" t="s">
        <v>275</v>
      </c>
      <c r="B14" s="178">
        <v>59</v>
      </c>
      <c r="C14" s="178">
        <v>198467</v>
      </c>
      <c r="D14" s="178"/>
      <c r="E14" s="178"/>
      <c r="F14" s="178"/>
    </row>
    <row r="15" spans="1:15" ht="15.75" thickBot="1" x14ac:dyDescent="0.3"/>
    <row r="16" spans="1:15" x14ac:dyDescent="0.25">
      <c r="A16" s="179"/>
      <c r="B16" s="179" t="s">
        <v>282</v>
      </c>
      <c r="C16" s="179" t="s">
        <v>270</v>
      </c>
      <c r="D16" s="179" t="s">
        <v>283</v>
      </c>
      <c r="E16" s="191" t="s">
        <v>284</v>
      </c>
      <c r="F16" s="179" t="s">
        <v>285</v>
      </c>
      <c r="G16" s="179" t="s">
        <v>286</v>
      </c>
      <c r="H16" s="179" t="s">
        <v>287</v>
      </c>
      <c r="I16" s="179" t="s">
        <v>288</v>
      </c>
      <c r="L16" s="177" t="s">
        <v>291</v>
      </c>
      <c r="M16" s="184">
        <v>-6.5057322080919784</v>
      </c>
      <c r="N16" s="65">
        <f>M16^2</f>
        <v>42.324551563405329</v>
      </c>
      <c r="O16" s="65">
        <f>LOG10(N16)</f>
        <v>1.6265923653735241</v>
      </c>
    </row>
    <row r="17" spans="1:15" x14ac:dyDescent="0.25">
      <c r="A17" s="177" t="s">
        <v>276</v>
      </c>
      <c r="B17" s="177">
        <v>0</v>
      </c>
      <c r="C17" s="177" t="e">
        <v>#N/A</v>
      </c>
      <c r="D17" s="177" t="e">
        <v>#N/A</v>
      </c>
      <c r="E17" s="177" t="e">
        <v>#N/A</v>
      </c>
      <c r="F17" s="177" t="e">
        <v>#N/A</v>
      </c>
      <c r="G17" s="177" t="e">
        <v>#N/A</v>
      </c>
      <c r="H17" s="177" t="e">
        <v>#N/A</v>
      </c>
      <c r="I17" s="177" t="e">
        <v>#N/A</v>
      </c>
      <c r="L17" s="177" t="s">
        <v>292</v>
      </c>
      <c r="M17" s="184">
        <v>39.313743566123605</v>
      </c>
      <c r="N17" s="65">
        <f t="shared" ref="N17:N24" si="0">M17^2</f>
        <v>1545.5704331829252</v>
      </c>
      <c r="O17" s="65">
        <f t="shared" ref="O17:O24" si="1">LOG10(N17)</f>
        <v>3.1890888010820784</v>
      </c>
    </row>
    <row r="18" spans="1:15" x14ac:dyDescent="0.25">
      <c r="A18" s="177" t="s">
        <v>256</v>
      </c>
      <c r="B18" s="177">
        <v>-6.5057322080919784</v>
      </c>
      <c r="C18" s="177">
        <v>14.959173464804877</v>
      </c>
      <c r="D18" s="177">
        <v>-0.43489917563950364</v>
      </c>
      <c r="E18" s="177">
        <v>0.66550700207277624</v>
      </c>
      <c r="F18" s="177">
        <v>-36.552116380321728</v>
      </c>
      <c r="G18" s="177">
        <v>23.540651964137773</v>
      </c>
      <c r="H18" s="177">
        <v>-36.552116380321728</v>
      </c>
      <c r="I18" s="177">
        <v>23.540651964137773</v>
      </c>
      <c r="L18" s="177" t="s">
        <v>293</v>
      </c>
      <c r="M18" s="184">
        <v>36.269199688110547</v>
      </c>
      <c r="N18" s="65">
        <f t="shared" si="0"/>
        <v>1315.4548460160381</v>
      </c>
      <c r="O18" s="65">
        <f t="shared" si="1"/>
        <v>3.1190759451905299</v>
      </c>
    </row>
    <row r="19" spans="1:15" x14ac:dyDescent="0.25">
      <c r="A19" s="192" t="s">
        <v>257</v>
      </c>
      <c r="B19" s="177">
        <v>39.313743566123605</v>
      </c>
      <c r="C19" s="177">
        <v>10.876712367339872</v>
      </c>
      <c r="D19" s="177">
        <v>3.6144877457799875</v>
      </c>
      <c r="E19" s="192">
        <v>6.98389022371059E-4</v>
      </c>
      <c r="F19" s="177">
        <v>17.467223831004066</v>
      </c>
      <c r="G19" s="177">
        <v>61.160263301243148</v>
      </c>
      <c r="H19" s="177">
        <v>17.467223831004066</v>
      </c>
      <c r="I19" s="177">
        <v>61.160263301243148</v>
      </c>
      <c r="L19" s="177" t="s">
        <v>294</v>
      </c>
      <c r="M19" s="184">
        <v>-4.8506427235024283</v>
      </c>
      <c r="N19" s="65">
        <f t="shared" si="0"/>
        <v>23.528734831067055</v>
      </c>
      <c r="O19" s="65">
        <f t="shared" si="1"/>
        <v>1.3715985752568352</v>
      </c>
    </row>
    <row r="20" spans="1:15" x14ac:dyDescent="0.25">
      <c r="A20" s="192" t="s">
        <v>258</v>
      </c>
      <c r="B20" s="177">
        <v>36.269199688110547</v>
      </c>
      <c r="C20" s="177">
        <v>13.772831621523141</v>
      </c>
      <c r="D20" s="177">
        <v>2.6333872862739267</v>
      </c>
      <c r="E20" s="192">
        <v>1.1219506475740897E-2</v>
      </c>
      <c r="F20" s="177">
        <v>8.60565323527074</v>
      </c>
      <c r="G20" s="177">
        <v>63.932746140950357</v>
      </c>
      <c r="H20" s="177">
        <v>8.60565323527074</v>
      </c>
      <c r="I20" s="177">
        <v>63.932746140950357</v>
      </c>
      <c r="L20" s="177" t="s">
        <v>295</v>
      </c>
      <c r="M20" s="184">
        <v>-160.15485179270655</v>
      </c>
      <c r="N20" s="65">
        <f t="shared" si="0"/>
        <v>25649.576552743802</v>
      </c>
      <c r="O20" s="65">
        <f t="shared" si="1"/>
        <v>4.4090801997665583</v>
      </c>
    </row>
    <row r="21" spans="1:15" x14ac:dyDescent="0.25">
      <c r="A21" s="177" t="s">
        <v>259</v>
      </c>
      <c r="B21" s="177">
        <v>-4.8506427235024283</v>
      </c>
      <c r="C21" s="177">
        <v>19.933067916216</v>
      </c>
      <c r="D21" s="177">
        <v>-0.2433465206605914</v>
      </c>
      <c r="E21" s="177">
        <v>0.80873260312233208</v>
      </c>
      <c r="F21" s="177">
        <v>-44.88738791874141</v>
      </c>
      <c r="G21" s="177">
        <v>35.186102471736547</v>
      </c>
      <c r="H21" s="177">
        <v>-44.88738791874141</v>
      </c>
      <c r="I21" s="177">
        <v>35.186102471736547</v>
      </c>
      <c r="L21" s="177" t="s">
        <v>296</v>
      </c>
      <c r="M21" s="184">
        <v>-65.22104016674129</v>
      </c>
      <c r="N21" s="65">
        <f t="shared" si="0"/>
        <v>4253.7840804316811</v>
      </c>
      <c r="O21" s="65">
        <f t="shared" si="1"/>
        <v>3.6287754415946982</v>
      </c>
    </row>
    <row r="22" spans="1:15" x14ac:dyDescent="0.25">
      <c r="A22" s="177" t="s">
        <v>260</v>
      </c>
      <c r="B22" s="177">
        <v>-160.15485179270655</v>
      </c>
      <c r="C22" s="177">
        <v>127.70325217679085</v>
      </c>
      <c r="D22" s="177">
        <v>-1.2541172527931401</v>
      </c>
      <c r="E22" s="177">
        <v>0.21563102805102835</v>
      </c>
      <c r="F22" s="177">
        <v>-416.65438259730115</v>
      </c>
      <c r="G22" s="177">
        <v>96.344679011888047</v>
      </c>
      <c r="H22" s="177">
        <v>-416.65438259730115</v>
      </c>
      <c r="I22" s="177">
        <v>96.344679011888047</v>
      </c>
      <c r="L22" s="177" t="s">
        <v>297</v>
      </c>
      <c r="M22" s="184">
        <v>196.71272051209422</v>
      </c>
      <c r="N22" s="65">
        <f t="shared" si="0"/>
        <v>38695.894411269292</v>
      </c>
      <c r="O22" s="65">
        <f t="shared" si="1"/>
        <v>4.587664889331152</v>
      </c>
    </row>
    <row r="23" spans="1:15" x14ac:dyDescent="0.25">
      <c r="A23" s="177" t="s">
        <v>261</v>
      </c>
      <c r="B23" s="177">
        <v>-65.22104016674129</v>
      </c>
      <c r="C23" s="177">
        <v>47.380056398444189</v>
      </c>
      <c r="D23" s="177">
        <v>-1.3765504966533333</v>
      </c>
      <c r="E23" s="177">
        <v>0.17478458628287763</v>
      </c>
      <c r="F23" s="177">
        <v>-160.38668417768434</v>
      </c>
      <c r="G23" s="177">
        <v>29.944603844201751</v>
      </c>
      <c r="H23" s="177">
        <v>-160.38668417768434</v>
      </c>
      <c r="I23" s="177">
        <v>29.944603844201751</v>
      </c>
      <c r="L23" s="177" t="s">
        <v>298</v>
      </c>
      <c r="M23" s="184">
        <v>6.7626219935586098</v>
      </c>
      <c r="N23" s="65">
        <f t="shared" si="0"/>
        <v>45.733056227762624</v>
      </c>
      <c r="O23" s="65">
        <f t="shared" si="1"/>
        <v>1.6602302251834715</v>
      </c>
    </row>
    <row r="24" spans="1:15" ht="15.75" thickBot="1" x14ac:dyDescent="0.3">
      <c r="A24" s="177" t="s">
        <v>262</v>
      </c>
      <c r="B24" s="177">
        <v>196.71272051209422</v>
      </c>
      <c r="C24" s="177">
        <v>131.79229549517345</v>
      </c>
      <c r="D24" s="177">
        <v>1.4925965116018358</v>
      </c>
      <c r="E24" s="177">
        <v>0.14182632438563716</v>
      </c>
      <c r="F24" s="177">
        <v>-67.999895509412511</v>
      </c>
      <c r="G24" s="177">
        <v>461.42533653360096</v>
      </c>
      <c r="H24" s="177">
        <v>-67.999895509412511</v>
      </c>
      <c r="I24" s="177">
        <v>461.42533653360096</v>
      </c>
      <c r="L24" s="178" t="s">
        <v>299</v>
      </c>
      <c r="M24" s="185">
        <v>42.34883758175566</v>
      </c>
      <c r="N24" s="65">
        <f t="shared" si="0"/>
        <v>1793.4240445259206</v>
      </c>
      <c r="O24" s="65">
        <f t="shared" si="1"/>
        <v>3.2536829880698108</v>
      </c>
    </row>
    <row r="25" spans="1:15" x14ac:dyDescent="0.25">
      <c r="A25" s="177" t="s">
        <v>263</v>
      </c>
      <c r="B25" s="177">
        <v>6.7626219935586098</v>
      </c>
      <c r="C25" s="177">
        <v>16.680908943840478</v>
      </c>
      <c r="D25" s="177">
        <v>0.40541088116518659</v>
      </c>
      <c r="E25" s="177">
        <v>0.68690506798290407</v>
      </c>
      <c r="F25" s="177">
        <v>-26.741969663715267</v>
      </c>
      <c r="G25" s="177">
        <v>40.267213650832488</v>
      </c>
      <c r="H25" s="177">
        <v>-26.741969663715267</v>
      </c>
      <c r="I25" s="177">
        <v>40.267213650832488</v>
      </c>
      <c r="O25" s="189">
        <f>SUM(O16:O24)</f>
        <v>26.845789430848662</v>
      </c>
    </row>
    <row r="26" spans="1:15" ht="15.75" thickBot="1" x14ac:dyDescent="0.3">
      <c r="A26" s="178" t="s">
        <v>264</v>
      </c>
      <c r="B26" s="178">
        <v>42.34883758175566</v>
      </c>
      <c r="C26" s="178">
        <v>39.049731329482263</v>
      </c>
      <c r="D26" s="178">
        <v>1.0844847362568817</v>
      </c>
      <c r="E26" s="178">
        <v>0.2833515507005937</v>
      </c>
      <c r="F26" s="178">
        <v>-36.084856105162501</v>
      </c>
      <c r="G26" s="178">
        <v>120.78253126867382</v>
      </c>
      <c r="H26" s="178">
        <v>-36.084856105162501</v>
      </c>
      <c r="I26" s="178">
        <v>120.78253126867382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D3FC5-95F7-4668-9530-9E2831486074}">
  <dimension ref="B4:M41"/>
  <sheetViews>
    <sheetView workbookViewId="0">
      <selection activeCell="C18" sqref="C18"/>
    </sheetView>
  </sheetViews>
  <sheetFormatPr baseColWidth="10" defaultRowHeight="15" x14ac:dyDescent="0.25"/>
  <cols>
    <col min="2" max="2" width="29.7109375" customWidth="1"/>
    <col min="3" max="3" width="19" customWidth="1"/>
    <col min="4" max="4" width="14.42578125" customWidth="1"/>
    <col min="6" max="6" width="25.5703125" customWidth="1"/>
    <col min="11" max="11" width="24.85546875" customWidth="1"/>
  </cols>
  <sheetData>
    <row r="4" spans="2:13" ht="34.5" customHeight="1" x14ac:dyDescent="0.25">
      <c r="B4" s="254" t="s">
        <v>354</v>
      </c>
      <c r="C4" s="254" t="s">
        <v>359</v>
      </c>
      <c r="D4" s="255" t="s">
        <v>358</v>
      </c>
      <c r="F4" s="254" t="s">
        <v>354</v>
      </c>
      <c r="G4" s="254" t="s">
        <v>359</v>
      </c>
      <c r="H4" s="255" t="s">
        <v>358</v>
      </c>
    </row>
    <row r="5" spans="2:13" ht="27" customHeight="1" x14ac:dyDescent="0.25">
      <c r="B5" s="252" t="s">
        <v>355</v>
      </c>
      <c r="C5" s="253">
        <v>0.52370000000000005</v>
      </c>
      <c r="D5" s="258">
        <f>C5/C5</f>
        <v>1</v>
      </c>
      <c r="F5" s="252" t="s">
        <v>355</v>
      </c>
      <c r="G5" s="253">
        <v>0.52370000000000005</v>
      </c>
      <c r="H5" s="258">
        <f>G5/G5</f>
        <v>1</v>
      </c>
    </row>
    <row r="6" spans="2:13" ht="24.75" customHeight="1" x14ac:dyDescent="0.25">
      <c r="B6" s="252" t="s">
        <v>356</v>
      </c>
      <c r="C6" s="253">
        <v>0.62549999999999994</v>
      </c>
      <c r="D6" s="258">
        <f>C6/C5</f>
        <v>1.1943860989115904</v>
      </c>
      <c r="F6" s="252" t="s">
        <v>357</v>
      </c>
      <c r="G6" s="253">
        <v>0.63290000000000002</v>
      </c>
      <c r="H6" s="258">
        <f>G6/G5</f>
        <v>1.2085163261409202</v>
      </c>
    </row>
    <row r="7" spans="2:13" ht="20.25" customHeight="1" x14ac:dyDescent="0.25">
      <c r="B7" s="252" t="s">
        <v>357</v>
      </c>
      <c r="C7" s="253">
        <v>0.63290000000000002</v>
      </c>
      <c r="D7" s="258">
        <f>C7/C5</f>
        <v>1.2085163261409202</v>
      </c>
    </row>
    <row r="10" spans="2:13" x14ac:dyDescent="0.25">
      <c r="B10" t="s">
        <v>371</v>
      </c>
    </row>
    <row r="11" spans="2:13" ht="15.75" thickBot="1" x14ac:dyDescent="0.3"/>
    <row r="12" spans="2:13" x14ac:dyDescent="0.25">
      <c r="B12" s="179"/>
      <c r="C12" s="179" t="s">
        <v>361</v>
      </c>
      <c r="D12" s="179" t="s">
        <v>362</v>
      </c>
      <c r="F12" t="s">
        <v>372</v>
      </c>
      <c r="K12" t="s">
        <v>373</v>
      </c>
    </row>
    <row r="13" spans="2:13" ht="15.75" thickBot="1" x14ac:dyDescent="0.3">
      <c r="B13" s="177" t="s">
        <v>363</v>
      </c>
      <c r="C13" s="177">
        <v>0.5940333333333333</v>
      </c>
      <c r="D13" s="177">
        <v>1.1343008083508368</v>
      </c>
    </row>
    <row r="14" spans="2:13" x14ac:dyDescent="0.25">
      <c r="B14" s="177" t="s">
        <v>364</v>
      </c>
      <c r="C14" s="177">
        <v>3.7237733333333285E-3</v>
      </c>
      <c r="D14" s="177">
        <v>1.3577446173154284E-2</v>
      </c>
      <c r="F14" s="179"/>
      <c r="G14" s="179" t="s">
        <v>361</v>
      </c>
      <c r="H14" s="179" t="s">
        <v>362</v>
      </c>
      <c r="K14" s="179"/>
      <c r="L14" s="179" t="s">
        <v>361</v>
      </c>
      <c r="M14" s="179" t="s">
        <v>362</v>
      </c>
    </row>
    <row r="15" spans="2:13" x14ac:dyDescent="0.25">
      <c r="B15" s="177" t="s">
        <v>271</v>
      </c>
      <c r="C15" s="177">
        <v>3</v>
      </c>
      <c r="D15" s="177">
        <v>3</v>
      </c>
      <c r="F15" s="177" t="s">
        <v>363</v>
      </c>
      <c r="G15" s="177">
        <v>0.5746</v>
      </c>
      <c r="H15" s="177">
        <v>1.0971930494557953</v>
      </c>
      <c r="K15" s="177" t="s">
        <v>363</v>
      </c>
      <c r="L15" s="177">
        <v>0.57830000000000004</v>
      </c>
      <c r="M15" s="177">
        <v>1.10425816307046</v>
      </c>
    </row>
    <row r="16" spans="2:13" x14ac:dyDescent="0.25">
      <c r="B16" s="177" t="s">
        <v>365</v>
      </c>
      <c r="C16" s="177">
        <v>1</v>
      </c>
      <c r="D16" s="177"/>
      <c r="F16" s="177" t="s">
        <v>364</v>
      </c>
      <c r="G16" s="177">
        <v>5.1816199999999892E-3</v>
      </c>
      <c r="H16" s="177">
        <v>1.8892977725033309E-2</v>
      </c>
      <c r="K16" s="177" t="s">
        <v>364</v>
      </c>
      <c r="L16" s="177">
        <v>5.9623199999999958E-3</v>
      </c>
      <c r="M16" s="177">
        <v>2.1739529133653297E-2</v>
      </c>
    </row>
    <row r="17" spans="2:13" x14ac:dyDescent="0.25">
      <c r="B17" s="177" t="s">
        <v>366</v>
      </c>
      <c r="C17" s="177">
        <v>0</v>
      </c>
      <c r="D17" s="177"/>
      <c r="F17" s="177" t="s">
        <v>271</v>
      </c>
      <c r="G17" s="177">
        <v>2</v>
      </c>
      <c r="H17" s="177">
        <v>2</v>
      </c>
      <c r="K17" s="177" t="s">
        <v>271</v>
      </c>
      <c r="L17" s="177">
        <v>2</v>
      </c>
      <c r="M17" s="177">
        <v>2</v>
      </c>
    </row>
    <row r="18" spans="2:13" x14ac:dyDescent="0.25">
      <c r="B18" s="177" t="s">
        <v>277</v>
      </c>
      <c r="C18" s="177">
        <v>2</v>
      </c>
      <c r="D18" s="177"/>
      <c r="F18" s="177" t="s">
        <v>365</v>
      </c>
      <c r="G18" s="177">
        <v>1</v>
      </c>
      <c r="H18" s="177"/>
      <c r="K18" s="177" t="s">
        <v>365</v>
      </c>
      <c r="L18" s="177">
        <v>1</v>
      </c>
      <c r="M18" s="177"/>
    </row>
    <row r="19" spans="2:13" x14ac:dyDescent="0.25">
      <c r="B19" s="177" t="s">
        <v>283</v>
      </c>
      <c r="C19" s="177">
        <v>-16.860863949187184</v>
      </c>
      <c r="D19" s="177"/>
      <c r="F19" s="177" t="s">
        <v>366</v>
      </c>
      <c r="G19" s="177">
        <v>0</v>
      </c>
      <c r="H19" s="177"/>
      <c r="K19" s="177" t="s">
        <v>366</v>
      </c>
      <c r="L19" s="177">
        <v>0</v>
      </c>
      <c r="M19" s="177"/>
    </row>
    <row r="20" spans="2:13" x14ac:dyDescent="0.25">
      <c r="B20" s="177" t="s">
        <v>367</v>
      </c>
      <c r="C20" s="177">
        <v>1.7495494930737053E-3</v>
      </c>
      <c r="D20" s="177"/>
      <c r="F20" s="177" t="s">
        <v>277</v>
      </c>
      <c r="G20" s="177">
        <v>1</v>
      </c>
      <c r="H20" s="177"/>
      <c r="K20" s="177" t="s">
        <v>277</v>
      </c>
      <c r="L20" s="177">
        <v>1</v>
      </c>
      <c r="M20" s="177"/>
    </row>
    <row r="21" spans="2:13" x14ac:dyDescent="0.25">
      <c r="B21" s="177" t="s">
        <v>368</v>
      </c>
      <c r="C21" s="177">
        <v>2.9199855803537269</v>
      </c>
      <c r="D21" s="177"/>
      <c r="F21" s="177" t="s">
        <v>283</v>
      </c>
      <c r="G21" s="177">
        <v>-11.2888015717093</v>
      </c>
      <c r="H21" s="177"/>
      <c r="K21" s="177" t="s">
        <v>283</v>
      </c>
      <c r="L21" s="177">
        <v>-10.591575091574963</v>
      </c>
      <c r="M21" s="177"/>
    </row>
    <row r="22" spans="2:13" x14ac:dyDescent="0.25">
      <c r="B22" s="257" t="s">
        <v>369</v>
      </c>
      <c r="C22" s="257">
        <v>3.4990989861474107E-3</v>
      </c>
      <c r="D22" s="177"/>
      <c r="F22" s="177" t="s">
        <v>367</v>
      </c>
      <c r="G22" s="177">
        <v>2.8123551336416405E-2</v>
      </c>
      <c r="H22" s="177"/>
      <c r="K22" s="177" t="s">
        <v>367</v>
      </c>
      <c r="L22" s="177">
        <v>2.9964296311708733E-2</v>
      </c>
      <c r="M22" s="177"/>
    </row>
    <row r="23" spans="2:13" ht="15.75" thickBot="1" x14ac:dyDescent="0.3">
      <c r="B23" s="178" t="s">
        <v>370</v>
      </c>
      <c r="C23" s="178">
        <v>4.3026527297494637</v>
      </c>
      <c r="D23" s="178"/>
      <c r="F23" s="177" t="s">
        <v>368</v>
      </c>
      <c r="G23" s="177">
        <v>6.3137515146750438</v>
      </c>
      <c r="H23" s="177"/>
      <c r="K23" s="177" t="s">
        <v>368</v>
      </c>
      <c r="L23" s="177">
        <v>6.3137515146750438</v>
      </c>
      <c r="M23" s="177"/>
    </row>
    <row r="24" spans="2:13" x14ac:dyDescent="0.25">
      <c r="F24" s="257" t="s">
        <v>369</v>
      </c>
      <c r="G24" s="257">
        <v>5.6247102672832811E-2</v>
      </c>
      <c r="H24" s="177"/>
      <c r="K24" s="257" t="s">
        <v>369</v>
      </c>
      <c r="L24" s="257">
        <v>5.9928592623417466E-2</v>
      </c>
      <c r="M24" s="177"/>
    </row>
    <row r="25" spans="2:13" ht="15.75" thickBot="1" x14ac:dyDescent="0.3">
      <c r="F25" s="178" t="s">
        <v>370</v>
      </c>
      <c r="G25" s="178">
        <v>12.706204736174707</v>
      </c>
      <c r="H25" s="178"/>
      <c r="K25" s="178" t="s">
        <v>370</v>
      </c>
      <c r="L25" s="178">
        <v>12.706204736174707</v>
      </c>
      <c r="M25" s="178"/>
    </row>
    <row r="28" spans="2:13" x14ac:dyDescent="0.25">
      <c r="F28" t="s">
        <v>374</v>
      </c>
    </row>
    <row r="29" spans="2:13" ht="15.75" thickBot="1" x14ac:dyDescent="0.3"/>
    <row r="30" spans="2:13" x14ac:dyDescent="0.25">
      <c r="F30" s="179"/>
      <c r="G30" s="179" t="s">
        <v>361</v>
      </c>
      <c r="H30" s="179" t="s">
        <v>362</v>
      </c>
    </row>
    <row r="31" spans="2:13" x14ac:dyDescent="0.25">
      <c r="F31" s="177" t="s">
        <v>363</v>
      </c>
      <c r="G31" s="177">
        <v>0.62919999999999998</v>
      </c>
      <c r="H31" s="177">
        <v>1.2014512125262553</v>
      </c>
    </row>
    <row r="32" spans="2:13" x14ac:dyDescent="0.25">
      <c r="F32" s="177" t="s">
        <v>364</v>
      </c>
      <c r="G32" s="177">
        <v>2.7380000000000541E-5</v>
      </c>
      <c r="H32" s="177">
        <v>9.9831660776246274E-5</v>
      </c>
    </row>
    <row r="33" spans="6:8" x14ac:dyDescent="0.25">
      <c r="F33" s="177" t="s">
        <v>271</v>
      </c>
      <c r="G33" s="177">
        <v>2</v>
      </c>
      <c r="H33" s="177">
        <v>2</v>
      </c>
    </row>
    <row r="34" spans="6:8" x14ac:dyDescent="0.25">
      <c r="F34" s="177" t="s">
        <v>365</v>
      </c>
      <c r="G34" s="177">
        <v>1</v>
      </c>
      <c r="H34" s="177"/>
    </row>
    <row r="35" spans="6:8" x14ac:dyDescent="0.25">
      <c r="F35" s="177" t="s">
        <v>366</v>
      </c>
      <c r="G35" s="177">
        <v>0</v>
      </c>
      <c r="H35" s="177"/>
    </row>
    <row r="36" spans="6:8" x14ac:dyDescent="0.25">
      <c r="F36" s="177" t="s">
        <v>277</v>
      </c>
      <c r="G36" s="177">
        <v>1</v>
      </c>
      <c r="H36" s="177"/>
    </row>
    <row r="37" spans="6:8" x14ac:dyDescent="0.25">
      <c r="F37" s="177" t="s">
        <v>283</v>
      </c>
      <c r="G37" s="177">
        <v>-170.05405405449295</v>
      </c>
      <c r="H37" s="177"/>
    </row>
    <row r="38" spans="6:8" x14ac:dyDescent="0.25">
      <c r="F38" s="177" t="s">
        <v>367</v>
      </c>
      <c r="G38" s="177">
        <v>1.8717943477974809E-3</v>
      </c>
      <c r="H38" s="177"/>
    </row>
    <row r="39" spans="6:8" x14ac:dyDescent="0.25">
      <c r="F39" s="177" t="s">
        <v>368</v>
      </c>
      <c r="G39" s="177">
        <v>6.3137515146750438</v>
      </c>
      <c r="H39" s="177"/>
    </row>
    <row r="40" spans="6:8" x14ac:dyDescent="0.25">
      <c r="F40" s="257" t="s">
        <v>369</v>
      </c>
      <c r="G40" s="257">
        <v>3.7435886955949618E-3</v>
      </c>
      <c r="H40" s="257"/>
    </row>
    <row r="41" spans="6:8" ht="15.75" thickBot="1" x14ac:dyDescent="0.3">
      <c r="F41" s="178" t="s">
        <v>370</v>
      </c>
      <c r="G41" s="178">
        <v>12.706204736174707</v>
      </c>
      <c r="H41" s="17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BASICO</vt:lpstr>
      <vt:lpstr>COMPARACIÓN</vt:lpstr>
      <vt:lpstr>Validación</vt:lpstr>
      <vt:lpstr>rangos empiricos</vt:lpstr>
      <vt:lpstr>ESTADIST</vt:lpstr>
      <vt:lpstr>valores empir</vt:lpstr>
      <vt:lpstr>EstadistValor</vt:lpstr>
      <vt:lpstr>otras Prueb</vt:lpstr>
      <vt:lpstr>ICA def</vt:lpstr>
      <vt:lpstr>Hoja8</vt:lpstr>
      <vt:lpstr>Hoja7</vt:lpstr>
      <vt:lpstr>Hoja2</vt:lpstr>
      <vt:lpstr>Prueba signif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2019-08-28T20:48:28Z</dcterms:modified>
</cp:coreProperties>
</file>